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2024-WEB\abril\"/>
    </mc:Choice>
  </mc:AlternateContent>
  <xr:revisionPtr revIDLastSave="0" documentId="13_ncr:1_{40BD06C7-F195-4C9E-A06B-69C1C26F2808}" xr6:coauthVersionLast="47" xr6:coauthVersionMax="47" xr10:uidLastSave="{00000000-0000-0000-0000-000000000000}"/>
  <bookViews>
    <workbookView xWindow="28680" yWindow="-120" windowWidth="29040" windowHeight="15840" firstSheet="18" activeTab="39" xr2:uid="{6A54E5EA-9D46-4DEF-B980-B88CD71D3D60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externalReferences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____Imp1" localSheetId="38">#REF!</definedName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38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38">[1]PAG_35!#REF!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1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>[1]PAG_35!#REF!</definedName>
    <definedName name="___Imp1" localSheetId="38">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38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38">[1]PAG_35!#REF!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1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>[1]PAG_35!#REF!</definedName>
    <definedName name="__Imp1" localSheetId="38">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38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[2]PAG19!$B$3:$I$39</definedName>
    <definedName name="__RM2">[3]PAG19!$J$3:$P$39</definedName>
    <definedName name="_1_" localSheetId="38">#REF!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38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38">[1]PAG_35!#REF!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1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>[1]PAG_35!#REF!</definedName>
    <definedName name="_Imp1" localSheetId="38">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38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[3]PAG19!$B$3:$I$39</definedName>
    <definedName name="_RM2">[3]PAG19!$J$3:$P$39</definedName>
    <definedName name="_Sort" localSheetId="19" hidden="1">[4]Indicadores!#REF!</definedName>
    <definedName name="_Sort" localSheetId="20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5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31" hidden="1">[4]Indicadores!#REF!</definedName>
    <definedName name="_Sort" localSheetId="32" hidden="1">[4]Indicadores!#REF!</definedName>
    <definedName name="_Sort" localSheetId="33" hidden="1">[4]Indicadores!#REF!</definedName>
    <definedName name="_Sort" localSheetId="34" hidden="1">[4]Indicadores!#REF!</definedName>
    <definedName name="_Sort" localSheetId="35" hidden="1">[4]Indicadores!#REF!</definedName>
    <definedName name="_Sort" localSheetId="36" hidden="1">[4]Indicadores!#REF!</definedName>
    <definedName name="_Sort" localSheetId="37" hidden="1">[4]Indicadores!#REF!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41" hidden="1">[4]Indicadores!#REF!</definedName>
    <definedName name="_Sort" localSheetId="42" hidden="1">[4]Indicadores!#REF!</definedName>
    <definedName name="_Sort" localSheetId="43" hidden="1">[4]Indicadores!#REF!</definedName>
    <definedName name="_Sort" localSheetId="44" hidden="1">[4]Indicadores!#REF!</definedName>
    <definedName name="_Sort" localSheetId="45" hidden="1">[4]Indicadores!#REF!</definedName>
    <definedName name="_Sort" localSheetId="46" hidden="1">[4]Indicadores!#REF!</definedName>
    <definedName name="_Sort" localSheetId="47" hidden="1">[4]Indicadores!#REF!</definedName>
    <definedName name="_Sort" localSheetId="48" hidden="1">[4]Indicadores!#REF!</definedName>
    <definedName name="_Sort" localSheetId="49" hidden="1">[4]Indicadores!#REF!</definedName>
    <definedName name="_Sort" localSheetId="50" hidden="1">[4]Indicadores!#REF!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hidden="1">[4]Indicadores!#REF!</definedName>
    <definedName name="anexo" localSheetId="38">[5]PAG_35!#REF!</definedName>
    <definedName name="anexo" localSheetId="39">[5]PAG_35!#REF!</definedName>
    <definedName name="anexo" localSheetId="40">[5]PAG_35!#REF!</definedName>
    <definedName name="anexo" localSheetId="77">[5]PAG_35!#REF!</definedName>
    <definedName name="anexo" localSheetId="78">[5]PAG_35!#REF!</definedName>
    <definedName name="anexo" localSheetId="79">[5]PAG_35!#REF!</definedName>
    <definedName name="anexo" localSheetId="80">[5]PAG_35!#REF!</definedName>
    <definedName name="anexo" localSheetId="81">[5]PAG_35!#REF!</definedName>
    <definedName name="anexo" localSheetId="82">[5]PAG_35!#REF!</definedName>
    <definedName name="anexo" localSheetId="83">[5]PAG_35!#REF!</definedName>
    <definedName name="anexo" localSheetId="84">[5]PAG_35!#REF!</definedName>
    <definedName name="anexo" localSheetId="85">[5]PAG_35!#REF!</definedName>
    <definedName name="anexo" localSheetId="86">[5]PAG_35!#REF!</definedName>
    <definedName name="anexo">[5]PAG_35!#REF!</definedName>
    <definedName name="anexo_especial" localSheetId="38">[6]PAG_37!#REF!</definedName>
    <definedName name="anexo_especial" localSheetId="39">[6]PAG_37!#REF!</definedName>
    <definedName name="anexo_especial" localSheetId="40">[6]PAG_37!#REF!</definedName>
    <definedName name="anexo_especial" localSheetId="77">[6]PAG_37!#REF!</definedName>
    <definedName name="anexo_especial" localSheetId="78">[6]PAG_37!#REF!</definedName>
    <definedName name="anexo_especial" localSheetId="79">[6]PAG_37!#REF!</definedName>
    <definedName name="anexo_especial" localSheetId="80">[6]PAG_37!#REF!</definedName>
    <definedName name="anexo_especial" localSheetId="81">[6]PAG_37!#REF!</definedName>
    <definedName name="anexo_especial" localSheetId="82">[6]PAG_37!#REF!</definedName>
    <definedName name="anexo_especial" localSheetId="83">[6]PAG_37!#REF!</definedName>
    <definedName name="anexo_especial" localSheetId="84">[6]PAG_37!#REF!</definedName>
    <definedName name="anexo_especial" localSheetId="85">[6]PAG_37!#REF!</definedName>
    <definedName name="anexo_especial" localSheetId="86">[6]PAG_37!#REF!</definedName>
    <definedName name="anexo_especial">[6]PAG_37!#REF!</definedName>
    <definedName name="anexos" localSheetId="77">[7]PAG_35!#REF!</definedName>
    <definedName name="anexos" localSheetId="78">[7]PAG_35!#REF!</definedName>
    <definedName name="anexos" localSheetId="79">[7]PAG_35!#REF!</definedName>
    <definedName name="anexos" localSheetId="80">[7]PAG_35!#REF!</definedName>
    <definedName name="anexos" localSheetId="86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1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'37'!$A$1:$W$137</definedName>
    <definedName name="_xlnm.Print_Area" localSheetId="39">'38'!$A$1:$R$512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'82'!$A$1:$E$39</definedName>
    <definedName name="_xlnm.Print_Area" localSheetId="84">'83'!$A$1:$H$32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38">#REF!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38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38">#REF!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38">[1]PAG_35!#REF!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1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>[1]PAG_35!#REF!</definedName>
    <definedName name="CARTERA_ADMINISTRADA_SPP" localSheetId="38">[8]Intru!#REF!</definedName>
    <definedName name="CARTERA_ADMINISTRADA_SPP" localSheetId="39">[8]Intru!#REF!</definedName>
    <definedName name="CARTERA_ADMINISTRADA_SPP" localSheetId="40">[8]Intru!#REF!</definedName>
    <definedName name="CARTERA_ADMINISTRADA_SPP" localSheetId="77">[8]Intru!$A$247:$IV$247</definedName>
    <definedName name="CARTERA_ADMINISTRADA_SPP" localSheetId="78">[8]Intru!$A$247:$IV$247</definedName>
    <definedName name="CARTERA_ADMINISTRADA_SPP" localSheetId="79">[8]Intru!$A$247:$IV$247</definedName>
    <definedName name="CARTERA_ADMINISTRADA_SPP" localSheetId="80">[8]Intru!$A$247:$IV$247</definedName>
    <definedName name="CARTERA_ADMINISTRADA_SPP" localSheetId="82">[8]Intru!#REF!</definedName>
    <definedName name="CARTERA_ADMINISTRADA_SPP" localSheetId="85">[8]Intru!#REF!</definedName>
    <definedName name="CARTERA_ADMINISTRADA_SPP" localSheetId="86">[8]Intru!#REF!</definedName>
    <definedName name="CARTERA_ADMINISTRADA_SPP">[8]Intru!#REF!</definedName>
    <definedName name="Cartera_AFP">'[11]Montos Set'!$A$1:$K$80</definedName>
    <definedName name="Cartera_SemActual" localSheetId="38">#REF!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38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38">[12]Intru!#REF!</definedName>
    <definedName name="CartxInstru" localSheetId="39">[12]Intru!#REF!</definedName>
    <definedName name="CartxInstru" localSheetId="40">[12]Intru!#REF!</definedName>
    <definedName name="CartxInstru" localSheetId="77">[12]Intru!$A$5:$IV$353</definedName>
    <definedName name="CartxInstru" localSheetId="78">[12]Intru!$A$5:$IV$353</definedName>
    <definedName name="CartxInstru" localSheetId="79">[12]Intru!$A$5:$IV$353</definedName>
    <definedName name="CartxInstru" localSheetId="80">[12]Intru!$A$5:$IV$353</definedName>
    <definedName name="CartxInstru" localSheetId="82">[12]Intru!#REF!</definedName>
    <definedName name="CartxInstru" localSheetId="85">[12]Intru!#REF!</definedName>
    <definedName name="CartxInstru" localSheetId="86">[12]Intru!#REF!</definedName>
    <definedName name="CartxInstru">[12]Intru!#REF!</definedName>
    <definedName name="ccc" localSheetId="38">#REF!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[8]Concen!$C$11:$IV$11</definedName>
    <definedName name="Certera_SemAnterior" localSheetId="38">#REF!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38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38">[7]PAG_35!#REF!</definedName>
    <definedName name="cua" localSheetId="39">[7]PAG_35!#REF!</definedName>
    <definedName name="cua" localSheetId="40">[7]PAG_35!#REF!</definedName>
    <definedName name="cua" localSheetId="77">[7]PAG_35!#REF!</definedName>
    <definedName name="cua" localSheetId="78">[7]PAG_35!#REF!</definedName>
    <definedName name="cua" localSheetId="79">[7]PAG_35!#REF!</definedName>
    <definedName name="cua" localSheetId="80">[7]PAG_35!#REF!</definedName>
    <definedName name="cua" localSheetId="81">[7]PAG_35!#REF!</definedName>
    <definedName name="cua" localSheetId="82">[7]PAG_35!#REF!</definedName>
    <definedName name="cua" localSheetId="83">[7]PAG_35!#REF!</definedName>
    <definedName name="cua" localSheetId="84">[7]PAG_35!#REF!</definedName>
    <definedName name="cua" localSheetId="85">[7]PAG_35!#REF!</definedName>
    <definedName name="cua" localSheetId="86">[7]PAG_35!#REF!</definedName>
    <definedName name="cua">[7]PAG_35!#REF!</definedName>
    <definedName name="cuado6" localSheetId="38">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77">[13]PAG_37!#REF!</definedName>
    <definedName name="cuadro" localSheetId="78">[13]PAG_37!#REF!</definedName>
    <definedName name="cuadro" localSheetId="79">[13]PAG_37!#REF!</definedName>
    <definedName name="cuadro" localSheetId="80">[13]PAG_37!#REF!</definedName>
    <definedName name="cuadro" localSheetId="81">[13]PAG_37!#REF!</definedName>
    <definedName name="cuadro" localSheetId="82">[13]PAG_37!#REF!</definedName>
    <definedName name="cuadro" localSheetId="83">[13]PAG_37!#REF!</definedName>
    <definedName name="cuadro" localSheetId="84">[13]PAG_37!#REF!</definedName>
    <definedName name="cuadro" localSheetId="85">[13]PAG_37!#REF!</definedName>
    <definedName name="cuadro" localSheetId="86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38">#REF!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38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38">[7]PAG_35!#REF!</definedName>
    <definedName name="daklsñjfkjasñ" localSheetId="39">[7]PAG_35!#REF!</definedName>
    <definedName name="daklsñjfkjasñ" localSheetId="40">[7]PAG_35!#REF!</definedName>
    <definedName name="daklsñjfkjasñ" localSheetId="77">[7]PAG_35!#REF!</definedName>
    <definedName name="daklsñjfkjasñ" localSheetId="78">[7]PAG_35!#REF!</definedName>
    <definedName name="daklsñjfkjasñ" localSheetId="79">[7]PAG_35!#REF!</definedName>
    <definedName name="daklsñjfkjasñ" localSheetId="80">[7]PAG_35!#REF!</definedName>
    <definedName name="daklsñjfkjasñ" localSheetId="81">[7]PAG_35!#REF!</definedName>
    <definedName name="daklsñjfkjasñ" localSheetId="82">[7]PAG_35!#REF!</definedName>
    <definedName name="daklsñjfkjasñ" localSheetId="83">[7]PAG_35!#REF!</definedName>
    <definedName name="daklsñjfkjasñ" localSheetId="84">[7]PAG_35!#REF!</definedName>
    <definedName name="daklsñjfkjasñ" localSheetId="85">[7]PAG_35!#REF!</definedName>
    <definedName name="daklsñjfkjasñ" localSheetId="86">[7]PAG_35!#REF!</definedName>
    <definedName name="daklsñjfkjasñ">[7]PAG_35!#REF!</definedName>
    <definedName name="DatosExternos1" localSheetId="38">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38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38">[7]PAG_35!#REF!</definedName>
    <definedName name="dfasñljskña" localSheetId="39">[7]PAG_35!#REF!</definedName>
    <definedName name="dfasñljskña" localSheetId="40">[7]PAG_35!#REF!</definedName>
    <definedName name="dfasñljskña" localSheetId="77">[7]PAG_35!#REF!</definedName>
    <definedName name="dfasñljskña" localSheetId="78">[7]PAG_35!#REF!</definedName>
    <definedName name="dfasñljskña" localSheetId="79">[7]PAG_35!#REF!</definedName>
    <definedName name="dfasñljskña" localSheetId="80">[7]PAG_35!#REF!</definedName>
    <definedName name="dfasñljskña" localSheetId="81">[7]PAG_35!#REF!</definedName>
    <definedName name="dfasñljskña" localSheetId="82">[7]PAG_35!#REF!</definedName>
    <definedName name="dfasñljskña" localSheetId="83">[7]PAG_35!#REF!</definedName>
    <definedName name="dfasñljskña" localSheetId="84">[7]PAG_35!#REF!</definedName>
    <definedName name="dfasñljskña" localSheetId="85">[7]PAG_35!#REF!</definedName>
    <definedName name="dfasñljskña" localSheetId="86">[7]PAG_35!#REF!</definedName>
    <definedName name="dfasñljskña">[7]PAG_35!#REF!</definedName>
    <definedName name="dfsfd" localSheetId="38">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38">[15]PAG_33!#REF!</definedName>
    <definedName name="dklñfjadskfjañdf" localSheetId="39">[15]PAG_33!#REF!</definedName>
    <definedName name="dklñfjadskfjañdf" localSheetId="40">[15]PAG_33!#REF!</definedName>
    <definedName name="dklñfjadskfjañdf" localSheetId="77">[15]PAG_33!#REF!</definedName>
    <definedName name="dklñfjadskfjañdf" localSheetId="78">[15]PAG_33!#REF!</definedName>
    <definedName name="dklñfjadskfjañdf" localSheetId="79">[15]PAG_33!#REF!</definedName>
    <definedName name="dklñfjadskfjañdf" localSheetId="80">[15]PAG_33!#REF!</definedName>
    <definedName name="dklñfjadskfjañdf" localSheetId="81">[15]PAG_33!#REF!</definedName>
    <definedName name="dklñfjadskfjañdf" localSheetId="82">[15]PAG_33!#REF!</definedName>
    <definedName name="dklñfjadskfjañdf" localSheetId="83">[15]PAG_33!#REF!</definedName>
    <definedName name="dklñfjadskfjañdf" localSheetId="84">[15]PAG_33!#REF!</definedName>
    <definedName name="dklñfjadskfjañdf" localSheetId="85">[15]PAG_33!#REF!</definedName>
    <definedName name="dklñfjadskfjañdf" localSheetId="86">[15]PAG_33!#REF!</definedName>
    <definedName name="dklñfjadskfjañdf">[15]PAG_33!#REF!</definedName>
    <definedName name="dos" localSheetId="38">[7]PAG_35!#REF!</definedName>
    <definedName name="dos" localSheetId="39">[7]PAG_35!#REF!</definedName>
    <definedName name="dos" localSheetId="40">[7]PAG_35!#REF!</definedName>
    <definedName name="dos" localSheetId="77">[7]PAG_35!#REF!</definedName>
    <definedName name="dos" localSheetId="78">[7]PAG_35!#REF!</definedName>
    <definedName name="dos" localSheetId="79">[7]PAG_35!#REF!</definedName>
    <definedName name="dos" localSheetId="80">[7]PAG_35!#REF!</definedName>
    <definedName name="dos" localSheetId="81">[7]PAG_35!#REF!</definedName>
    <definedName name="dos" localSheetId="82">[7]PAG_35!#REF!</definedName>
    <definedName name="dos" localSheetId="83">[7]PAG_35!#REF!</definedName>
    <definedName name="dos" localSheetId="84">[7]PAG_35!#REF!</definedName>
    <definedName name="dos" localSheetId="85">[7]PAG_35!#REF!</definedName>
    <definedName name="dos" localSheetId="86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38">#REF!</definedName>
    <definedName name="EEV" localSheetId="39">#REF!</definedName>
    <definedName name="EEV" localSheetId="40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1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>#REF!</definedName>
    <definedName name="Emisores">[8]Concen!$D$4:$IV$25</definedName>
    <definedName name="evolfondo1" localSheetId="38">#REF!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38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38">#REF!,#REF!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1">[17]PAG_34!#REF!</definedName>
    <definedName name="fajkdlñfjafklñdfjak" localSheetId="82">[17]PAG_34!#REF!</definedName>
    <definedName name="fajkdlñfjafklñdfjak" localSheetId="83">[17]PAG_34!#REF!</definedName>
    <definedName name="fajkdlñfjafklñdfjak" localSheetId="84">[17]PAG_34!#REF!</definedName>
    <definedName name="fajkdlñfjafklñdfjak" localSheetId="85">[17]PAG_34!#REF!</definedName>
    <definedName name="fajkdlñfjafklñdfjak" localSheetId="86">[17]PAG_34!#REF!</definedName>
    <definedName name="fajkdlñfjafklñdfjak">[17]PAG_34!#REF!</definedName>
    <definedName name="fgsg" localSheetId="81">[7]PAG_35!#REF!</definedName>
    <definedName name="fgsg" localSheetId="82">[7]PAG_35!#REF!</definedName>
    <definedName name="fgsg" localSheetId="83">[7]PAG_35!#REF!</definedName>
    <definedName name="fgsg" localSheetId="84">[7]PAG_35!#REF!</definedName>
    <definedName name="fgsg" localSheetId="85">[7]PAG_35!#REF!</definedName>
    <definedName name="fgsg" localSheetId="86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'38'!$D$513:$E$63796</definedName>
    <definedName name="fondo0c" localSheetId="40">[20]CAXEmisor!$D$590:$E$65284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[20]CAXEmisor!$D$590:$E$65284</definedName>
    <definedName name="Fondo1" localSheetId="38">[21]CAXEmisor!#REF!</definedName>
    <definedName name="Fondo1" localSheetId="39">[21]CAXEmisor!#REF!</definedName>
    <definedName name="Fondo1" localSheetId="40">[21]CAXEmisor!#REF!</definedName>
    <definedName name="Fondo1" localSheetId="77">[21]CAXEmisor!#REF!</definedName>
    <definedName name="Fondo1" localSheetId="78">[21]CAXEmisor!#REF!</definedName>
    <definedName name="Fondo1" localSheetId="79">[21]CAXEmisor!#REF!</definedName>
    <definedName name="Fondo1" localSheetId="80">[21]CAXEmisor!#REF!</definedName>
    <definedName name="Fondo1" localSheetId="81">[21]CAXEmisor!#REF!</definedName>
    <definedName name="Fondo1" localSheetId="82">[21]CAXEmisor!#REF!</definedName>
    <definedName name="Fondo1" localSheetId="83">[21]CAXEmisor!#REF!</definedName>
    <definedName name="Fondo1" localSheetId="84">[21]CAXEmisor!#REF!</definedName>
    <definedName name="Fondo1" localSheetId="85">[21]CAXEmisor!#REF!</definedName>
    <definedName name="Fondo1" localSheetId="86">[21]CAXEmisor!#REF!</definedName>
    <definedName name="Fondo1">[21]CAXEmisor!#REF!</definedName>
    <definedName name="Fondo1a" localSheetId="38">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38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'38'!$F$513:$H$63796</definedName>
    <definedName name="fondo1c" localSheetId="40">[20]CAXEmisor!$F$590:$H$65284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[20]CAXEmisor!$F$590:$H$65284</definedName>
    <definedName name="Fondo2" localSheetId="38">[21]CAXEmisor!#REF!</definedName>
    <definedName name="Fondo2" localSheetId="39">[21]CAXEmisor!#REF!</definedName>
    <definedName name="Fondo2" localSheetId="40">[21]CAXEmisor!#REF!</definedName>
    <definedName name="Fondo2" localSheetId="77">[21]CAXEmisor!#REF!</definedName>
    <definedName name="Fondo2" localSheetId="78">[21]CAXEmisor!#REF!</definedName>
    <definedName name="Fondo2" localSheetId="79">[21]CAXEmisor!#REF!</definedName>
    <definedName name="Fondo2" localSheetId="80">[21]CAXEmisor!#REF!</definedName>
    <definedName name="Fondo2" localSheetId="81">[21]CAXEmisor!#REF!</definedName>
    <definedName name="Fondo2" localSheetId="82">[21]CAXEmisor!#REF!</definedName>
    <definedName name="Fondo2" localSheetId="83">[21]CAXEmisor!#REF!</definedName>
    <definedName name="Fondo2" localSheetId="84">[21]CAXEmisor!#REF!</definedName>
    <definedName name="Fondo2" localSheetId="85">[21]CAXEmisor!#REF!</definedName>
    <definedName name="Fondo2" localSheetId="86">[21]CAXEmisor!#REF!</definedName>
    <definedName name="Fondo2">[21]CAXEmisor!#REF!</definedName>
    <definedName name="Fondo2a" localSheetId="38">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'38'!$K$513:$L$63796</definedName>
    <definedName name="fondo2c" localSheetId="40">[20]CAXEmisor!$K$590:$L$65284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[20]CAXEmisor!$K$590:$L$65284</definedName>
    <definedName name="Fondo3" localSheetId="38">[21]CAXEmisor!#REF!</definedName>
    <definedName name="Fondo3" localSheetId="39">[21]CAXEmisor!#REF!</definedName>
    <definedName name="Fondo3" localSheetId="40">[21]CAXEmisor!#REF!</definedName>
    <definedName name="Fondo3" localSheetId="77">[21]CAXEmisor!#REF!</definedName>
    <definedName name="Fondo3" localSheetId="78">[21]CAXEmisor!#REF!</definedName>
    <definedName name="Fondo3" localSheetId="79">[21]CAXEmisor!#REF!</definedName>
    <definedName name="Fondo3" localSheetId="80">[21]CAXEmisor!#REF!</definedName>
    <definedName name="Fondo3" localSheetId="81">[21]CAXEmisor!#REF!</definedName>
    <definedName name="Fondo3" localSheetId="82">[21]CAXEmisor!#REF!</definedName>
    <definedName name="Fondo3" localSheetId="83">[21]CAXEmisor!#REF!</definedName>
    <definedName name="Fondo3" localSheetId="84">[21]CAXEmisor!#REF!</definedName>
    <definedName name="Fondo3" localSheetId="85">[21]CAXEmisor!#REF!</definedName>
    <definedName name="Fondo3" localSheetId="86">[21]CAXEmisor!#REF!</definedName>
    <definedName name="Fondo3">[21]CAXEmisor!#REF!</definedName>
    <definedName name="Fondo3a" localSheetId="38">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'38'!$N$513:$O$63796</definedName>
    <definedName name="fondo3c" localSheetId="40">[20]CAXEmisor!$N$590:$O$65284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[20]CAXEmisor!$N$590:$O$65284</definedName>
    <definedName name="FondodePensiones">[8]Cartera!$O$3:$X$155</definedName>
    <definedName name="FRE" localSheetId="38">#REF!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38">[22]PAG_33!#REF!</definedName>
    <definedName name="gfsg" localSheetId="39">[22]PAG_33!#REF!</definedName>
    <definedName name="gfsg" localSheetId="40">[22]PAG_33!#REF!</definedName>
    <definedName name="gfsg" localSheetId="77">[22]PAG_33!#REF!</definedName>
    <definedName name="gfsg" localSheetId="78">[22]PAG_33!#REF!</definedName>
    <definedName name="gfsg" localSheetId="79">[22]PAG_33!#REF!</definedName>
    <definedName name="gfsg" localSheetId="80">[22]PAG_33!#REF!</definedName>
    <definedName name="gfsg" localSheetId="81">[22]PAG_33!#REF!</definedName>
    <definedName name="gfsg" localSheetId="82">[22]PAG_33!#REF!</definedName>
    <definedName name="gfsg" localSheetId="83">[22]PAG_33!#REF!</definedName>
    <definedName name="gfsg" localSheetId="84">[22]PAG_33!#REF!</definedName>
    <definedName name="gfsg" localSheetId="85">[22]PAG_33!#REF!</definedName>
    <definedName name="gfsg" localSheetId="86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38">#REF!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38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38">#REF!,#REF!,#REF!,#REF!,#REF!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1">[23]PAG_33!#REF!</definedName>
    <definedName name="hhh" localSheetId="82">[23]PAG_33!#REF!</definedName>
    <definedName name="hhh" localSheetId="83">[23]PAG_33!#REF!</definedName>
    <definedName name="hhh" localSheetId="84">[23]PAG_33!#REF!</definedName>
    <definedName name="hhh" localSheetId="85">[23]PAG_33!#REF!</definedName>
    <definedName name="hhh" localSheetId="86">[23]PAG_33!#REF!</definedName>
    <definedName name="hhh">[23]PAG_33!#REF!</definedName>
    <definedName name="HO" localSheetId="38">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1">'[24]Sol-Tras(30)'!#REF!</definedName>
    <definedName name="HO_2" localSheetId="82">'[24]Sol-Tras(30)'!#REF!</definedName>
    <definedName name="HO_2" localSheetId="83">'[24]Sol-Tras(30)'!#REF!</definedName>
    <definedName name="HO_2" localSheetId="84">'[24]Sol-Tras(30)'!#REF!</definedName>
    <definedName name="HO_2" localSheetId="85">'[24]Sol-Tras(30)'!#REF!</definedName>
    <definedName name="HO_2" localSheetId="86">'[24]Sol-Tras(30)'!#REF!</definedName>
    <definedName name="HO_2">'[24]Sol-Tras(30)'!#REF!</definedName>
    <definedName name="horizonte" localSheetId="38">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1">[1]PAG_35!#REF!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>[1]PAG_35!#REF!</definedName>
    <definedName name="IMP" localSheetId="38">#REF!,#REF!,#REF!,#REF!,#REF!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38">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38">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38">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38">'[24]Sol-Tras(30)'!#REF!</definedName>
    <definedName name="IN_2" localSheetId="39">'[24]Sol-Tras(30)'!#REF!</definedName>
    <definedName name="IN_2" localSheetId="40">'[24]Sol-Tras(30)'!#REF!</definedName>
    <definedName name="IN_2" localSheetId="77">'[24]Sol-Tras(30)'!#REF!</definedName>
    <definedName name="IN_2" localSheetId="78">'[24]Sol-Tras(30)'!#REF!</definedName>
    <definedName name="IN_2" localSheetId="79">'[24]Sol-Tras(30)'!#REF!</definedName>
    <definedName name="IN_2" localSheetId="80">'[24]Sol-Tras(30)'!#REF!</definedName>
    <definedName name="IN_2" localSheetId="81">'[24]Sol-Tras(30)'!#REF!</definedName>
    <definedName name="IN_2" localSheetId="82">'[24]Sol-Tras(30)'!#REF!</definedName>
    <definedName name="IN_2" localSheetId="83">'[24]Sol-Tras(30)'!#REF!</definedName>
    <definedName name="IN_2" localSheetId="84">'[24]Sol-Tras(30)'!#REF!</definedName>
    <definedName name="IN_2" localSheetId="85">'[24]Sol-Tras(30)'!#REF!</definedName>
    <definedName name="IN_2" localSheetId="86">'[24]Sol-Tras(30)'!#REF!</definedName>
    <definedName name="IN_2">'[24]Sol-Tras(30)'!#REF!</definedName>
    <definedName name="indice2" localSheetId="38">'[25]CD 6'!#REF!</definedName>
    <definedName name="indice2" localSheetId="39">'[25]CD 6'!#REF!</definedName>
    <definedName name="indice2" localSheetId="40">'[25]CD 6'!#REF!</definedName>
    <definedName name="indice2" localSheetId="77">'[25]CD 6'!#REF!</definedName>
    <definedName name="indice2" localSheetId="78">'[25]CD 6'!#REF!</definedName>
    <definedName name="indice2" localSheetId="79">'[25]CD 6'!#REF!</definedName>
    <definedName name="indice2" localSheetId="80">'[25]CD 6'!#REF!</definedName>
    <definedName name="indice2" localSheetId="81">'[25]CD 6'!#REF!</definedName>
    <definedName name="indice2" localSheetId="82">'[25]CD 6'!#REF!</definedName>
    <definedName name="indice2" localSheetId="83">'[25]CD 6'!#REF!</definedName>
    <definedName name="indice2" localSheetId="84">'[25]CD 6'!#REF!</definedName>
    <definedName name="indice2" localSheetId="85">'[25]CD 6'!#REF!</definedName>
    <definedName name="indice2" localSheetId="86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38">[26]UT!#REF!</definedName>
    <definedName name="Inicio_a" localSheetId="39">[26]UT!#REF!</definedName>
    <definedName name="Inicio_a" localSheetId="40">[26]UT!#REF!</definedName>
    <definedName name="Inicio_a" localSheetId="77">[26]UT!#REF!</definedName>
    <definedName name="Inicio_a" localSheetId="78">[26]UT!#REF!</definedName>
    <definedName name="Inicio_a" localSheetId="79">[26]UT!#REF!</definedName>
    <definedName name="Inicio_a" localSheetId="80">[26]UT!#REF!</definedName>
    <definedName name="Inicio_a" localSheetId="81">[26]UT!#REF!</definedName>
    <definedName name="Inicio_a" localSheetId="82">[26]UT!#REF!</definedName>
    <definedName name="Inicio_a" localSheetId="83">[26]UT!#REF!</definedName>
    <definedName name="Inicio_a" localSheetId="84">[26]UT!#REF!</definedName>
    <definedName name="Inicio_a" localSheetId="85">[26]UT!#REF!</definedName>
    <definedName name="Inicio_a" localSheetId="86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38">#REF!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38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[27]CAXEmisor!#REF!</definedName>
    <definedName name="ita">[27]CAXEmisor!#REF!</definedName>
    <definedName name="itau" localSheetId="86">[27]CAXEmisor!#REF!</definedName>
    <definedName name="itau">[27]CAXEmisor!#REF!</definedName>
    <definedName name="jhgfjh" localSheetId="38">#REF!,#REF!,#REF!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38">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[8]Intru!$E$5:$IV$7</definedName>
    <definedName name="mICHI" localSheetId="38">[28]PAG40!#REF!</definedName>
    <definedName name="mICHI" localSheetId="39">[28]PAG40!#REF!</definedName>
    <definedName name="mICHI" localSheetId="40">[28]PAG40!#REF!</definedName>
    <definedName name="mICHI" localSheetId="77">[28]PAG40!#REF!</definedName>
    <definedName name="mICHI" localSheetId="78">[28]PAG40!#REF!</definedName>
    <definedName name="mICHI" localSheetId="79">[28]PAG40!#REF!</definedName>
    <definedName name="mICHI" localSheetId="80">[28]PAG40!#REF!</definedName>
    <definedName name="mICHI" localSheetId="81">[28]PAG40!#REF!</definedName>
    <definedName name="mICHI" localSheetId="82">[28]PAG40!#REF!</definedName>
    <definedName name="mICHI" localSheetId="83">[28]PAG40!#REF!</definedName>
    <definedName name="mICHI" localSheetId="84">[28]PAG40!#REF!</definedName>
    <definedName name="mICHI" localSheetId="85">[28]PAG40!#REF!</definedName>
    <definedName name="mICHI" localSheetId="86">[28]PAG40!#REF!</definedName>
    <definedName name="mICHI">[28]PAG40!#REF!</definedName>
    <definedName name="Minsur_S.A.">[8]Concen!$C$9:$IV$9</definedName>
    <definedName name="normal" localSheetId="38">#REF!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38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38">'[24]Sol-Tras(30)'!#REF!</definedName>
    <definedName name="NV_2" localSheetId="39">'[24]Sol-Tras(30)'!#REF!</definedName>
    <definedName name="NV_2" localSheetId="40">'[24]Sol-Tras(30)'!#REF!</definedName>
    <definedName name="NV_2" localSheetId="77">'[24]Sol-Tras(30)'!#REF!</definedName>
    <definedName name="NV_2" localSheetId="78">'[24]Sol-Tras(30)'!#REF!</definedName>
    <definedName name="NV_2" localSheetId="79">'[24]Sol-Tras(30)'!#REF!</definedName>
    <definedName name="NV_2" localSheetId="80">'[24]Sol-Tras(30)'!#REF!</definedName>
    <definedName name="NV_2" localSheetId="81">'[24]Sol-Tras(30)'!#REF!</definedName>
    <definedName name="NV_2" localSheetId="82">'[24]Sol-Tras(30)'!#REF!</definedName>
    <definedName name="NV_2" localSheetId="83">'[24]Sol-Tras(30)'!#REF!</definedName>
    <definedName name="NV_2" localSheetId="84">'[24]Sol-Tras(30)'!#REF!</definedName>
    <definedName name="NV_2" localSheetId="85">'[24]Sol-Tras(30)'!#REF!</definedName>
    <definedName name="NV_2" localSheetId="86">'[24]Sol-Tras(30)'!#REF!</definedName>
    <definedName name="NV_2">'[24]Sol-Tras(30)'!#REF!</definedName>
    <definedName name="Ordenrent" localSheetId="38">'[29]Sol traspaso'!#REF!</definedName>
    <definedName name="Ordenrent" localSheetId="39">'[29]Sol traspaso'!#REF!</definedName>
    <definedName name="Ordenrent" localSheetId="40">'[29]Sol traspaso'!#REF!</definedName>
    <definedName name="Ordenrent" localSheetId="77">'[29]Sol traspaso'!#REF!</definedName>
    <definedName name="Ordenrent" localSheetId="78">'[29]Sol traspaso'!#REF!</definedName>
    <definedName name="Ordenrent" localSheetId="79">'[29]Sol traspaso'!#REF!</definedName>
    <definedName name="Ordenrent" localSheetId="80">'[29]Sol traspaso'!#REF!</definedName>
    <definedName name="Ordenrent" localSheetId="81">'[29]Sol traspaso'!#REF!</definedName>
    <definedName name="Ordenrent" localSheetId="82">'[29]Sol traspaso'!#REF!</definedName>
    <definedName name="Ordenrent" localSheetId="83">'[29]Sol traspaso'!#REF!</definedName>
    <definedName name="Ordenrent" localSheetId="84">'[29]Sol traspaso'!#REF!</definedName>
    <definedName name="Ordenrent" localSheetId="85">'[29]Sol traspaso'!#REF!</definedName>
    <definedName name="Ordenrent" localSheetId="86">'[29]Sol traspaso'!#REF!</definedName>
    <definedName name="Ordenrent">'[29]Sol traspaso'!#REF!</definedName>
    <definedName name="Porcentaje" localSheetId="38">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38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38">'[24]Sol-Tras(30)'!#REF!</definedName>
    <definedName name="PR_2" localSheetId="39">'[24]Sol-Tras(30)'!#REF!</definedName>
    <definedName name="PR_2" localSheetId="40">'[24]Sol-Tras(30)'!#REF!</definedName>
    <definedName name="PR_2" localSheetId="77">'[24]Sol-Tras(30)'!#REF!</definedName>
    <definedName name="PR_2" localSheetId="78">'[24]Sol-Tras(30)'!#REF!</definedName>
    <definedName name="PR_2" localSheetId="79">'[24]Sol-Tras(30)'!#REF!</definedName>
    <definedName name="PR_2" localSheetId="80">'[24]Sol-Tras(30)'!#REF!</definedName>
    <definedName name="PR_2" localSheetId="81">'[24]Sol-Tras(30)'!#REF!</definedName>
    <definedName name="PR_2" localSheetId="82">'[24]Sol-Tras(30)'!#REF!</definedName>
    <definedName name="PR_2" localSheetId="83">'[24]Sol-Tras(30)'!#REF!</definedName>
    <definedName name="PR_2" localSheetId="84">'[24]Sol-Tras(30)'!#REF!</definedName>
    <definedName name="PR_2" localSheetId="85">'[24]Sol-Tras(30)'!#REF!</definedName>
    <definedName name="PR_2" localSheetId="86">'[24]Sol-Tras(30)'!#REF!</definedName>
    <definedName name="PR_2">'[24]Sol-Tras(30)'!#REF!</definedName>
    <definedName name="prima" localSheetId="38">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38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38">'[29]Sol traspaso'!#REF!</definedName>
    <definedName name="rentames" localSheetId="39">'[29]Sol traspaso'!#REF!</definedName>
    <definedName name="rentames" localSheetId="40">'[29]Sol traspaso'!#REF!</definedName>
    <definedName name="rentames" localSheetId="77">'[29]Sol traspaso'!#REF!</definedName>
    <definedName name="rentames" localSheetId="78">'[29]Sol traspaso'!#REF!</definedName>
    <definedName name="rentames" localSheetId="79">'[29]Sol traspaso'!#REF!</definedName>
    <definedName name="rentames" localSheetId="80">'[29]Sol traspaso'!#REF!</definedName>
    <definedName name="rentames" localSheetId="81">'[29]Sol traspaso'!#REF!</definedName>
    <definedName name="rentames" localSheetId="82">'[29]Sol traspaso'!#REF!</definedName>
    <definedName name="rentames" localSheetId="83">'[29]Sol traspaso'!#REF!</definedName>
    <definedName name="rentames" localSheetId="84">'[29]Sol traspaso'!#REF!</definedName>
    <definedName name="rentames" localSheetId="85">'[29]Sol traspaso'!#REF!</definedName>
    <definedName name="rentames" localSheetId="86">'[29]Sol traspaso'!#REF!</definedName>
    <definedName name="rentames">'[29]Sol traspaso'!#REF!</definedName>
    <definedName name="rfd" localSheetId="38">[7]PAG_35!#REF!</definedName>
    <definedName name="rfd" localSheetId="39">[7]PAG_35!#REF!</definedName>
    <definedName name="rfd" localSheetId="40">[7]PAG_35!#REF!</definedName>
    <definedName name="rfd" localSheetId="77">[7]PAG_35!#REF!</definedName>
    <definedName name="rfd" localSheetId="78">[7]PAG_35!#REF!</definedName>
    <definedName name="rfd" localSheetId="79">[7]PAG_35!#REF!</definedName>
    <definedName name="rfd" localSheetId="80">[7]PAG_35!#REF!</definedName>
    <definedName name="rfd" localSheetId="81">[7]PAG_35!#REF!</definedName>
    <definedName name="rfd" localSheetId="82">[7]PAG_35!#REF!</definedName>
    <definedName name="rfd" localSheetId="83">[7]PAG_35!#REF!</definedName>
    <definedName name="rfd" localSheetId="84">[7]PAG_35!#REF!</definedName>
    <definedName name="rfd" localSheetId="85">[7]PAG_35!#REF!</definedName>
    <definedName name="rfd" localSheetId="86">[7]PAG_35!#REF!</definedName>
    <definedName name="rfd">[7]PAG_35!#REF!</definedName>
    <definedName name="RO" localSheetId="38">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38">'[24]Sol-Tras(30)'!#REF!</definedName>
    <definedName name="RO_2" localSheetId="39">'[24]Sol-Tras(30)'!#REF!</definedName>
    <definedName name="RO_2" localSheetId="40">'[24]Sol-Tras(30)'!#REF!</definedName>
    <definedName name="RO_2" localSheetId="77">'[24]Sol-Tras(30)'!#REF!</definedName>
    <definedName name="RO_2" localSheetId="78">'[24]Sol-Tras(30)'!#REF!</definedName>
    <definedName name="RO_2" localSheetId="79">'[24]Sol-Tras(30)'!#REF!</definedName>
    <definedName name="RO_2" localSheetId="80">'[24]Sol-Tras(30)'!#REF!</definedName>
    <definedName name="RO_2" localSheetId="81">'[24]Sol-Tras(30)'!#REF!</definedName>
    <definedName name="RO_2" localSheetId="82">'[24]Sol-Tras(30)'!#REF!</definedName>
    <definedName name="RO_2" localSheetId="83">'[24]Sol-Tras(30)'!#REF!</definedName>
    <definedName name="RO_2" localSheetId="84">'[24]Sol-Tras(30)'!#REF!</definedName>
    <definedName name="RO_2" localSheetId="85">'[24]Sol-Tras(30)'!#REF!</definedName>
    <definedName name="RO_2" localSheetId="86">'[24]Sol-Tras(30)'!#REF!</definedName>
    <definedName name="RO_2">'[24]Sol-Tras(30)'!#REF!</definedName>
    <definedName name="sad" localSheetId="38">[7]PAG_35!#REF!</definedName>
    <definedName name="sad" localSheetId="39">[7]PAG_35!#REF!</definedName>
    <definedName name="sad" localSheetId="40">[7]PAG_35!#REF!</definedName>
    <definedName name="sad" localSheetId="77">[7]PAG_35!#REF!</definedName>
    <definedName name="sad" localSheetId="78">[7]PAG_35!#REF!</definedName>
    <definedName name="sad" localSheetId="79">[7]PAG_35!#REF!</definedName>
    <definedName name="sad" localSheetId="80">[7]PAG_35!#REF!</definedName>
    <definedName name="sad" localSheetId="81">[7]PAG_35!#REF!</definedName>
    <definedName name="sad" localSheetId="82">[7]PAG_35!#REF!</definedName>
    <definedName name="sad" localSheetId="83">[7]PAG_35!#REF!</definedName>
    <definedName name="sad" localSheetId="84">[7]PAG_35!#REF!</definedName>
    <definedName name="sad" localSheetId="85">[7]PAG_35!#REF!</definedName>
    <definedName name="sad" localSheetId="86">[7]PAG_35!#REF!</definedName>
    <definedName name="sad">[7]PAG_35!#REF!</definedName>
    <definedName name="sadgfdfs" localSheetId="38">#REF!,#REF!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38">#REF!,#REF!,#REF!,#REF!,#REF!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38">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38">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[12]VC_Shar!$L$224:$P$236</definedName>
    <definedName name="SOBREVIVENCIA" localSheetId="38">#REF!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[8]Concen!$C$12:$IV$12</definedName>
    <definedName name="SPP">[18]CD3!$P$9</definedName>
    <definedName name="sss" localSheetId="38">#REF!,#REF!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[8]Concen!$C$24:$IV$24</definedName>
    <definedName name="Stock_A" localSheetId="38">[26]UT!#REF!</definedName>
    <definedName name="Stock_A" localSheetId="39">[26]UT!#REF!</definedName>
    <definedName name="Stock_A" localSheetId="40">[26]UT!#REF!</definedName>
    <definedName name="Stock_A" localSheetId="77">[26]UT!#REF!</definedName>
    <definedName name="Stock_A" localSheetId="78">[26]UT!#REF!</definedName>
    <definedName name="Stock_A" localSheetId="79">[26]UT!#REF!</definedName>
    <definedName name="Stock_A" localSheetId="80">[26]UT!#REF!</definedName>
    <definedName name="Stock_A" localSheetId="81">[26]UT!#REF!</definedName>
    <definedName name="Stock_A" localSheetId="82">[26]UT!#REF!</definedName>
    <definedName name="Stock_A" localSheetId="83">[26]UT!#REF!</definedName>
    <definedName name="Stock_A" localSheetId="84">[26]UT!#REF!</definedName>
    <definedName name="Stock_A" localSheetId="85">[26]UT!#REF!</definedName>
    <definedName name="Stock_A" localSheetId="86">[26]UT!#REF!</definedName>
    <definedName name="Stock_A">[26]UT!#REF!</definedName>
    <definedName name="svs" localSheetId="38">[30]PAG42!#REF!</definedName>
    <definedName name="svs" localSheetId="39">[30]PAG42!#REF!</definedName>
    <definedName name="svs" localSheetId="40">[30]PAG42!#REF!</definedName>
    <definedName name="svs" localSheetId="77">[30]PAG42!#REF!</definedName>
    <definedName name="svs" localSheetId="78">[30]PAG42!#REF!</definedName>
    <definedName name="svs" localSheetId="79">[30]PAG42!#REF!</definedName>
    <definedName name="svs" localSheetId="80">[30]PAG42!#REF!</definedName>
    <definedName name="svs" localSheetId="81">[30]PAG42!#REF!</definedName>
    <definedName name="svs" localSheetId="82">[30]PAG42!#REF!</definedName>
    <definedName name="svs" localSheetId="83">[30]PAG42!#REF!</definedName>
    <definedName name="svs" localSheetId="84">[30]PAG42!#REF!</definedName>
    <definedName name="svs" localSheetId="85">[30]PAG42!#REF!</definedName>
    <definedName name="svs" localSheetId="86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38">#REF!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38">'[24]Sol-Tras(30)'!#REF!</definedName>
    <definedName name="UN_2" localSheetId="39">'[24]Sol-Tras(30)'!#REF!</definedName>
    <definedName name="UN_2" localSheetId="40">'[24]Sol-Tras(30)'!#REF!</definedName>
    <definedName name="UN_2" localSheetId="77">'[24]Sol-Tras(30)'!#REF!</definedName>
    <definedName name="UN_2" localSheetId="78">'[24]Sol-Tras(30)'!#REF!</definedName>
    <definedName name="UN_2" localSheetId="79">'[24]Sol-Tras(30)'!#REF!</definedName>
    <definedName name="UN_2" localSheetId="80">'[24]Sol-Tras(30)'!#REF!</definedName>
    <definedName name="UN_2" localSheetId="81">'[24]Sol-Tras(30)'!#REF!</definedName>
    <definedName name="UN_2" localSheetId="82">'[24]Sol-Tras(30)'!#REF!</definedName>
    <definedName name="UN_2" localSheetId="83">'[24]Sol-Tras(30)'!#REF!</definedName>
    <definedName name="UN_2" localSheetId="84">'[24]Sol-Tras(30)'!#REF!</definedName>
    <definedName name="UN_2" localSheetId="85">'[24]Sol-Tras(30)'!#REF!</definedName>
    <definedName name="UN_2" localSheetId="86">'[24]Sol-Tras(30)'!#REF!</definedName>
    <definedName name="UN_2">'[24]Sol-Tras(30)'!#REF!</definedName>
    <definedName name="Unión_de_Cerv._Peruanas_Backus_y_Johnston_S.A.A.">[8]Concen!$C$20:$IV$20</definedName>
    <definedName name="UNIÓN_VIDA" localSheetId="38">[8]Intru!#REF!</definedName>
    <definedName name="UNIÓN_VIDA" localSheetId="39">[8]Intru!#REF!</definedName>
    <definedName name="UNIÓN_VIDA" localSheetId="40">[8]Intru!#REF!</definedName>
    <definedName name="UNIÓN_VIDA" localSheetId="77">[8]Intru!$A$155:$IV$155</definedName>
    <definedName name="UNIÓN_VIDA" localSheetId="78">[8]Intru!$A$155:$IV$155</definedName>
    <definedName name="UNIÓN_VIDA" localSheetId="79">[8]Intru!$A$155:$IV$155</definedName>
    <definedName name="UNIÓN_VIDA" localSheetId="80">[8]Intru!$A$155:$IV$155</definedName>
    <definedName name="UNIÓN_VIDA" localSheetId="82">[8]Intru!#REF!</definedName>
    <definedName name="UNIÓN_VIDA" localSheetId="85">[8]Intru!#REF!</definedName>
    <definedName name="UNIÓN_VIDA" localSheetId="86">[8]Intru!#REF!</definedName>
    <definedName name="UNIÓN_VIDA">[8]Intru!#REF!</definedName>
    <definedName name="unionvida" localSheetId="38">#REF!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38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[18]CD3!$M$9</definedName>
    <definedName name="Valor_Cuota1" localSheetId="38">'[31]Valor Cuota'!#REF!</definedName>
    <definedName name="Valor_Cuota1" localSheetId="39">'[31]Valor Cuota'!#REF!</definedName>
    <definedName name="Valor_Cuota1" localSheetId="40">'[31]Valor Cuota'!#REF!</definedName>
    <definedName name="Valor_Cuota1" localSheetId="77">'[31]Valor Cuota'!$A$3:$IV$7</definedName>
    <definedName name="Valor_Cuota1" localSheetId="78">'[31]Valor Cuota'!$A$3:$IV$7</definedName>
    <definedName name="Valor_Cuota1" localSheetId="79">'[31]Valor Cuota'!$A$3:$IV$7</definedName>
    <definedName name="Valor_Cuota1" localSheetId="80">'[31]Valor Cuota'!$A$3:$IV$7</definedName>
    <definedName name="Valor_Cuota1" localSheetId="82">'[31]Valor Cuota'!#REF!</definedName>
    <definedName name="Valor_Cuota1" localSheetId="85">'[31]Valor Cuota'!#REF!</definedName>
    <definedName name="Valor_Cuota1" localSheetId="86">'[31]Valor Cuota'!#REF!</definedName>
    <definedName name="Valor_Cuota1">'[31]Valor Cuota'!#REF!</definedName>
    <definedName name="Valor_Cuota2" localSheetId="38">'[31]Valor Cuota'!#REF!</definedName>
    <definedName name="Valor_Cuota2" localSheetId="39">'[31]Valor Cuota'!#REF!</definedName>
    <definedName name="Valor_Cuota2" localSheetId="40">'[31]Valor Cuota'!#REF!</definedName>
    <definedName name="Valor_Cuota2" localSheetId="77">'[31]Valor Cuota'!$A$11:$IV$16</definedName>
    <definedName name="Valor_Cuota2" localSheetId="78">'[31]Valor Cuota'!$A$11:$IV$16</definedName>
    <definedName name="Valor_Cuota2" localSheetId="79">'[31]Valor Cuota'!$A$11:$IV$16</definedName>
    <definedName name="Valor_Cuota2" localSheetId="80">'[31]Valor Cuota'!$A$11:$IV$16</definedName>
    <definedName name="Valor_Cuota2" localSheetId="82">'[31]Valor Cuota'!#REF!</definedName>
    <definedName name="Valor_Cuota2" localSheetId="85">'[31]Valor Cuota'!#REF!</definedName>
    <definedName name="Valor_Cuota2" localSheetId="86">'[31]Valor Cuota'!#REF!</definedName>
    <definedName name="Valor_Cuota2">'[31]Valor Cuota'!#REF!</definedName>
    <definedName name="Valor_cuota3" localSheetId="38">'[31]Valor Cuota'!#REF!</definedName>
    <definedName name="Valor_cuota3" localSheetId="39">'[31]Valor Cuota'!#REF!</definedName>
    <definedName name="Valor_cuota3" localSheetId="40">'[31]Valor Cuota'!#REF!</definedName>
    <definedName name="Valor_cuota3" localSheetId="77">'[31]Valor Cuota'!$A$19:$IV$24</definedName>
    <definedName name="Valor_cuota3" localSheetId="78">'[31]Valor Cuota'!$A$19:$IV$24</definedName>
    <definedName name="Valor_cuota3" localSheetId="79">'[31]Valor Cuota'!$A$19:$IV$24</definedName>
    <definedName name="Valor_cuota3" localSheetId="80">'[31]Valor Cuota'!$A$19:$IV$24</definedName>
    <definedName name="Valor_cuota3" localSheetId="82">'[31]Valor Cuota'!#REF!</definedName>
    <definedName name="Valor_cuota3" localSheetId="85">'[31]Valor Cuota'!#REF!</definedName>
    <definedName name="Valor_cuota3" localSheetId="86">'[31]Valor Cuota'!#REF!</definedName>
    <definedName name="Valor_cuota3">'[31]Valor Cuota'!#REF!</definedName>
    <definedName name="VC_Rentab">'[32]CD 1-2'!$A$1:$S$27</definedName>
    <definedName name="zssdd" localSheetId="38">#REF!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82" l="1"/>
  <c r="O5" i="82"/>
  <c r="N5" i="82"/>
  <c r="M5" i="82" s="1"/>
  <c r="L5" i="82" s="1"/>
  <c r="K5" i="82" s="1"/>
  <c r="J5" i="82" s="1"/>
  <c r="I5" i="82" s="1"/>
  <c r="H5" i="82" s="1"/>
  <c r="G5" i="82" s="1"/>
  <c r="F5" i="82" s="1"/>
  <c r="E5" i="82" s="1"/>
  <c r="D5" i="82" s="1"/>
  <c r="C5" i="82" s="1"/>
  <c r="O4" i="81"/>
  <c r="N4" i="81" s="1"/>
  <c r="M4" i="81" s="1"/>
  <c r="L4" i="81" s="1"/>
  <c r="K4" i="81" s="1"/>
  <c r="J4" i="81" s="1"/>
  <c r="I4" i="81" s="1"/>
  <c r="H4" i="81" s="1"/>
  <c r="G4" i="81" s="1"/>
  <c r="F4" i="81" s="1"/>
  <c r="E4" i="81" s="1"/>
  <c r="D4" i="81" s="1"/>
  <c r="C4" i="81" s="1"/>
  <c r="M21" i="80"/>
  <c r="M19" i="80" s="1"/>
  <c r="L21" i="80"/>
  <c r="L19" i="80" s="1"/>
  <c r="K21" i="80"/>
  <c r="K19" i="80" s="1"/>
  <c r="J21" i="80"/>
  <c r="J19" i="80" s="1"/>
  <c r="I21" i="80"/>
  <c r="I19" i="80" s="1"/>
  <c r="H21" i="80"/>
  <c r="H19" i="80" s="1"/>
  <c r="G21" i="80"/>
  <c r="G19" i="80" s="1"/>
  <c r="F21" i="80"/>
  <c r="F19" i="80" s="1"/>
  <c r="E21" i="80"/>
  <c r="E19" i="80" s="1"/>
  <c r="D21" i="80"/>
  <c r="D19" i="80" s="1"/>
  <c r="C21" i="80"/>
  <c r="N21" i="80" s="1"/>
  <c r="M20" i="80"/>
  <c r="L20" i="80"/>
  <c r="K20" i="80"/>
  <c r="J20" i="80"/>
  <c r="I20" i="80"/>
  <c r="H20" i="80"/>
  <c r="G20" i="80"/>
  <c r="F20" i="80"/>
  <c r="E20" i="80"/>
  <c r="N20" i="80" s="1"/>
  <c r="D20" i="80"/>
  <c r="C20" i="80"/>
  <c r="N16" i="80"/>
  <c r="O18" i="80" s="1"/>
  <c r="M16" i="80"/>
  <c r="L16" i="80"/>
  <c r="K16" i="80"/>
  <c r="J16" i="80"/>
  <c r="I16" i="80"/>
  <c r="H16" i="80"/>
  <c r="G16" i="80"/>
  <c r="F16" i="80"/>
  <c r="E16" i="80"/>
  <c r="D16" i="80"/>
  <c r="C16" i="80"/>
  <c r="N13" i="80"/>
  <c r="O15" i="80" s="1"/>
  <c r="M13" i="80"/>
  <c r="L13" i="80"/>
  <c r="K13" i="80"/>
  <c r="J13" i="80"/>
  <c r="I13" i="80"/>
  <c r="H13" i="80"/>
  <c r="G13" i="80"/>
  <c r="F13" i="80"/>
  <c r="E13" i="80"/>
  <c r="D13" i="80"/>
  <c r="C13" i="80"/>
  <c r="N10" i="80"/>
  <c r="O12" i="80" s="1"/>
  <c r="M10" i="80"/>
  <c r="L10" i="80"/>
  <c r="K10" i="80"/>
  <c r="J10" i="80"/>
  <c r="I10" i="80"/>
  <c r="H10" i="80"/>
  <c r="G10" i="80"/>
  <c r="F10" i="80"/>
  <c r="E10" i="80"/>
  <c r="D10" i="80"/>
  <c r="C10" i="80"/>
  <c r="N7" i="80"/>
  <c r="O9" i="80" s="1"/>
  <c r="M7" i="80"/>
  <c r="L7" i="80"/>
  <c r="K7" i="80"/>
  <c r="J7" i="80"/>
  <c r="I7" i="80"/>
  <c r="H7" i="80"/>
  <c r="G7" i="80"/>
  <c r="F7" i="80"/>
  <c r="E7" i="80"/>
  <c r="D7" i="80"/>
  <c r="C7" i="80"/>
  <c r="C13" i="79"/>
  <c r="C12" i="79"/>
  <c r="C11" i="79"/>
  <c r="N19" i="80" l="1"/>
  <c r="D22" i="80"/>
  <c r="E22" i="80"/>
  <c r="F22" i="80"/>
  <c r="G22" i="80"/>
  <c r="H22" i="80"/>
  <c r="I22" i="80"/>
  <c r="J22" i="80"/>
  <c r="K22" i="80"/>
  <c r="L22" i="80"/>
  <c r="M22" i="80"/>
  <c r="O7" i="80"/>
  <c r="O10" i="80"/>
  <c r="O11" i="80"/>
  <c r="P10" i="80"/>
  <c r="O16" i="80"/>
  <c r="P16" i="80"/>
  <c r="O17" i="80"/>
  <c r="C19" i="80"/>
  <c r="C22" i="80" s="1"/>
  <c r="P7" i="80"/>
  <c r="O8" i="80"/>
  <c r="O13" i="80"/>
  <c r="P13" i="80"/>
  <c r="O14" i="80"/>
  <c r="P19" i="80" l="1"/>
  <c r="O19" i="80"/>
  <c r="N22" i="80"/>
  <c r="O21" i="80"/>
  <c r="O20" i="80"/>
</calcChain>
</file>

<file path=xl/sharedStrings.xml><?xml version="1.0" encoding="utf-8"?>
<sst xmlns="http://schemas.openxmlformats.org/spreadsheetml/2006/main" count="5747" uniqueCount="1578">
  <si>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</si>
  <si>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</si>
  <si>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</si>
  <si>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</si>
  <si>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</si>
  <si>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</si>
  <si>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</si>
  <si>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</si>
  <si>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</si>
  <si>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</si>
  <si>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</si>
  <si>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</si>
  <si>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</si>
  <si>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</si>
  <si>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</si>
  <si>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</si>
  <si>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</si>
  <si>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</si>
  <si>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</si>
  <si>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</si>
  <si>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</si>
  <si>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</si>
  <si>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</si>
  <si>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</si>
  <si>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</si>
  <si>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</si>
  <si>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</si>
  <si>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</si>
  <si>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</si>
  <si>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</si>
  <si>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</si>
  <si>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</si>
  <si>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</si>
  <si>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</si>
  <si>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</si>
  <si>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</si>
  <si>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</si>
  <si>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</si>
  <si>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</si>
  <si>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</si>
  <si>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</si>
  <si>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</si>
  <si>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</si>
  <si>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</si>
  <si>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</si>
  <si>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</si>
  <si>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</si>
  <si>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</si>
  <si>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</si>
  <si>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</si>
  <si>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</si>
  <si>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</si>
  <si>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</si>
  <si>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</si>
  <si>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</si>
  <si>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</si>
  <si>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</si>
  <si>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</si>
  <si>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</si>
  <si>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</si>
  <si>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</si>
  <si>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</si>
  <si>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</si>
  <si>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</si>
  <si>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</si>
  <si>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</si>
  <si>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</si>
  <si>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</si>
  <si>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</si>
  <si>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</si>
  <si>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</si>
  <si>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</si>
  <si>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</si>
  <si>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</si>
  <si>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</si>
  <si>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</si>
  <si>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</si>
  <si>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</si>
  <si>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</si>
  <si>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</si>
  <si>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</si>
  <si>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</si>
  <si>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</si>
  <si>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</si>
  <si>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</si>
  <si>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</si>
  <si>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</si>
  <si>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</si>
  <si>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</si>
  <si>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</si>
  <si>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</si>
  <si>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</si>
  <si>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</si>
  <si>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</si>
  <si>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</si>
  <si>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</si>
  <si>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</si>
  <si>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</si>
  <si>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</si>
  <si>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</si>
  <si>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</si>
  <si>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</si>
  <si>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</si>
  <si>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</si>
  <si>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</si>
  <si>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</si>
  <si>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</si>
  <si>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</si>
  <si>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</si>
  <si>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</si>
  <si>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</si>
  <si>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</si>
  <si>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</si>
  <si>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</si>
  <si>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</si>
  <si>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</si>
  <si>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</si>
  <si>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</si>
  <si>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</si>
  <si>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</si>
  <si>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</si>
  <si>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</si>
  <si>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</si>
  <si>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</si>
  <si>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</si>
  <si>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</si>
  <si>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</si>
  <si>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</si>
  <si>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</si>
  <si>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</si>
  <si>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</si>
  <si>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</si>
  <si>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</si>
  <si>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</si>
  <si>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</si>
  <si>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</si>
  <si>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</si>
  <si>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</si>
  <si>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</si>
  <si>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</si>
  <si>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</si>
  <si>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</si>
  <si>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</si>
  <si>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</si>
  <si>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</si>
  <si>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</si>
  <si>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</si>
  <si>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</si>
  <si>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</si>
  <si>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</si>
  <si>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</si>
  <si>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</si>
  <si>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</si>
  <si>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</si>
  <si>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</si>
  <si>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</si>
  <si>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</si>
  <si>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</si>
  <si>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</si>
  <si>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</si>
  <si>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</si>
  <si>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</si>
  <si>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</si>
  <si>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</si>
  <si>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</si>
  <si>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</si>
  <si>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</si>
  <si>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</si>
  <si>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</si>
  <si>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</si>
  <si>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</si>
  <si>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</si>
  <si>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</si>
  <si>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</si>
  <si>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</si>
  <si>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</si>
  <si>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</si>
  <si>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</si>
  <si>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</si>
  <si>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</si>
  <si>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</si>
  <si>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</si>
  <si>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</si>
  <si>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</si>
  <si>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</si>
  <si>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</si>
  <si>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</si>
  <si>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</si>
  <si>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</si>
  <si>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</si>
  <si>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</si>
  <si>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</si>
  <si>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</si>
  <si>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</si>
  <si>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</si>
  <si>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</si>
  <si>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</si>
  <si>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</si>
  <si>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</si>
  <si>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</si>
  <si>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</si>
  <si>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</si>
  <si>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</si>
  <si>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</si>
  <si>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</si>
  <si>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</si>
  <si>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</si>
  <si>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</si>
  <si>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</si>
  <si>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</si>
  <si>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</si>
  <si>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</si>
  <si>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</si>
  <si>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</si>
  <si>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</si>
  <si>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</si>
  <si>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</si>
  <si>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</si>
  <si>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</si>
  <si>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</si>
  <si>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</si>
  <si>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</si>
  <si>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</si>
  <si>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</si>
  <si>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</si>
  <si>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</si>
  <si>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</si>
  <si>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</si>
  <si>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</si>
  <si>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</si>
  <si>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</si>
  <si>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</si>
  <si>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</si>
  <si>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</si>
  <si>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</si>
  <si>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</si>
  <si>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</si>
  <si>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</si>
  <si>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</si>
  <si>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</si>
  <si>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</si>
  <si>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</si>
  <si>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31 de Marzo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</si>
  <si>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</si>
  <si>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</si>
  <si>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</si>
  <si>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</si>
  <si>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</si>
  <si>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</si>
  <si>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</si>
  <si>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</si>
  <si>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</si>
  <si>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</si>
  <si>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</si>
  <si>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</si>
  <si>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</si>
  <si>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</si>
  <si>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</si>
  <si>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</si>
  <si>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</si>
  <si>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</si>
  <si>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</si>
  <si>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</si>
  <si>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</si>
  <si>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</si>
  <si>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</si>
  <si>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</si>
  <si>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</si>
  <si>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</si>
  <si>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</si>
  <si>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</si>
  <si>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</si>
  <si>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</si>
  <si>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</si>
  <si>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</si>
  <si>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</si>
  <si>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</si>
  <si>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</si>
  <si>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Abril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</si>
  <si>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</si>
  <si>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</si>
  <si>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Abril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</si>
  <si>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</si>
  <si>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</si>
  <si>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Abril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</si>
  <si>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</si>
  <si>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</si>
  <si>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</si>
  <si>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</si>
  <si>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</si>
  <si>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</si>
  <si>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</si>
  <si>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</si>
  <si>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</si>
  <si>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</si>
  <si>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</si>
  <si>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</si>
  <si>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</si>
  <si>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</si>
  <si>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</si>
  <si>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</si>
  <si>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</si>
  <si>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</si>
  <si>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</si>
  <si>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</si>
  <si>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</si>
  <si>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</si>
  <si>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</si>
  <si>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</si>
  <si>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</si>
  <si>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</si>
  <si>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</si>
  <si>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</si>
  <si>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</si>
  <si>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</si>
  <si>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</si>
  <si>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</si>
  <si>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</si>
  <si>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</si>
  <si>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</si>
  <si>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</si>
  <si>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</si>
  <si>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</si>
  <si>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</si>
  <si>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</si>
  <si>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</si>
  <si>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</si>
  <si>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</si>
  <si>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</si>
  <si>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</si>
  <si>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</si>
  <si>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</si>
  <si>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</si>
  <si>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</si>
  <si>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</si>
  <si>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</si>
  <si>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</si>
  <si>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</si>
  <si>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</si>
  <si>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</si>
  <si>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</si>
  <si>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</si>
  <si>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</si>
  <si>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</si>
  <si>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</si>
  <si>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</si>
  <si>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</si>
  <si>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</si>
  <si>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</si>
  <si>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</si>
  <si>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</si>
  <si>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</si>
  <si>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</si>
  <si>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</si>
  <si>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</si>
  <si>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</si>
  <si>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</si>
  <si>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</si>
  <si>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</si>
  <si>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</si>
  <si>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</si>
  <si>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</si>
  <si>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</si>
  <si>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</si>
  <si>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</si>
  <si>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</si>
  <si>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</si>
  <si>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</si>
  <si>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</si>
  <si>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</si>
  <si>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</si>
  <si>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</si>
  <si>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</si>
  <si>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</si>
  <si>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</si>
  <si>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</si>
  <si>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</si>
  <si>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</si>
  <si>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</si>
  <si>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</si>
  <si>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</si>
  <si>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</si>
  <si>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</si>
  <si>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</si>
  <si>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</si>
  <si>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</si>
  <si>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</si>
  <si>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</si>
  <si>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</si>
  <si>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</si>
  <si>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</si>
  <si>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</si>
  <si>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</si>
  <si>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</si>
  <si>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</si>
  <si>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</si>
  <si>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</si>
  <si>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</si>
  <si>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</si>
  <si>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</si>
  <si>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</si>
  <si>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</si>
  <si>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</si>
  <si>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</si>
  <si>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</si>
  <si>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</si>
  <si>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</si>
  <si>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</si>
  <si>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</si>
  <si>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</si>
  <si>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</si>
  <si>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</si>
  <si>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</si>
  <si>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</si>
  <si>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</si>
  <si>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</si>
  <si>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</si>
  <si>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</si>
  <si>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</si>
  <si>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</si>
  <si>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</si>
  <si>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</si>
  <si>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</si>
  <si>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</si>
  <si>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</si>
  <si>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</si>
  <si>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</si>
  <si>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</si>
  <si>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</si>
  <si>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</si>
  <si>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</si>
  <si>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</si>
  <si>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</si>
  <si>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</si>
  <si>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</si>
  <si>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</si>
  <si>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al 29 de marzo del 2024.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</si>
  <si>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</si>
  <si>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</si>
  <si>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</si>
  <si>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</si>
  <si>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</si>
  <si>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</si>
  <si>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</si>
  <si>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</si>
  <si>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</si>
  <si>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</si>
  <si>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</si>
  <si>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</si>
  <si>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</si>
  <si>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</si>
  <si>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</si>
  <si>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</si>
  <si>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</si>
  <si>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</si>
  <si>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</si>
  <si>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</si>
  <si>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</si>
  <si>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</si>
  <si>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</si>
  <si>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</si>
  <si>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</si>
  <si>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</si>
  <si>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</si>
  <si>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</si>
  <si>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</si>
  <si>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</si>
  <si>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</si>
  <si>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</si>
  <si>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</si>
  <si>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</si>
  <si>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</si>
  <si>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</si>
  <si>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</si>
  <si>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</si>
  <si>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</si>
  <si>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</si>
  <si>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</si>
  <si>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</si>
  <si>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</si>
  <si>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</si>
  <si>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</si>
  <si>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</si>
  <si>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</si>
  <si>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</si>
  <si>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</si>
  <si>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</si>
  <si>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</si>
  <si>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</si>
  <si>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</si>
  <si>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</si>
  <si>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</si>
  <si>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</si>
  <si>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</si>
  <si>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</si>
  <si>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</si>
  <si>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</si>
  <si>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</si>
  <si>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</si>
  <si>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</si>
  <si>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</si>
  <si>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</si>
  <si>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</si>
  <si>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</si>
  <si>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</si>
  <si>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</si>
  <si>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</si>
  <si>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</si>
  <si>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</si>
  <si>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</si>
  <si>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</si>
  <si>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</si>
  <si>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</si>
  <si>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</si>
  <si>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</si>
  <si>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</si>
  <si>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</si>
  <si>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</si>
  <si>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</si>
  <si>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</si>
  <si>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</si>
  <si>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</si>
  <si>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</si>
  <si>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</si>
  <si>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</si>
  <si>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</si>
  <si>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</si>
  <si>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</si>
  <si>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</si>
  <si>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</si>
  <si>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</si>
  <si>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</si>
  <si>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</si>
  <si>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</si>
  <si>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</si>
  <si>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</si>
  <si>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30 de Abril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</si>
  <si>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</si>
  <si>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</si>
  <si>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</si>
  <si>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</si>
  <si>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</si>
  <si>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</si>
  <si>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</si>
  <si>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</si>
  <si>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</si>
  <si>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</si>
  <si>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</si>
  <si>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</si>
  <si>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</si>
  <si>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</si>
  <si>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</si>
  <si>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</si>
  <si>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</si>
  <si>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</si>
  <si>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</si>
  <si>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</si>
  <si>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</si>
  <si>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</si>
  <si>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</si>
  <si>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</si>
  <si>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</si>
  <si>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</si>
  <si>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</si>
  <si>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</si>
  <si>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</si>
  <si>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</si>
  <si>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</si>
  <si>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</si>
  <si>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</si>
  <si>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</si>
  <si>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</si>
  <si>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</si>
  <si>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</si>
  <si>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</si>
  <si>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</si>
  <si>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</si>
  <si>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</si>
  <si>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</si>
  <si>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</si>
  <si>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</si>
  <si>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</si>
  <si>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</si>
  <si>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</si>
  <si>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</si>
  <si>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</si>
  <si>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</si>
  <si>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</si>
  <si>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</si>
  <si>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</si>
  <si>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</si>
  <si>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</si>
  <si>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</si>
  <si>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</si>
  <si>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</si>
  <si>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</si>
  <si>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</si>
  <si>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</si>
  <si>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</si>
  <si>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</si>
  <si>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</si>
  <si>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</si>
  <si>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</si>
  <si>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</si>
  <si>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</si>
  <si>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</si>
  <si>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</si>
  <si>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</si>
  <si>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</si>
  <si>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</si>
  <si>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</si>
  <si>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</si>
  <si>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</si>
  <si>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</si>
  <si>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</si>
  <si>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</si>
  <si>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</si>
  <si>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</si>
  <si>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</si>
  <si>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</si>
  <si>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</si>
  <si>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</si>
  <si>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</si>
  <si>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</si>
  <si>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</si>
  <si>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</si>
  <si>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</si>
  <si>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</si>
  <si>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</si>
  <si>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</si>
  <si>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</si>
  <si>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</si>
  <si>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</si>
  <si>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</si>
  <si>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</si>
  <si>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</si>
  <si>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</si>
  <si>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</si>
  <si>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</si>
  <si>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</si>
  <si>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</si>
  <si>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</si>
  <si>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</si>
  <si>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</si>
  <si>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</si>
  <si>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</si>
  <si>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</si>
  <si>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</si>
  <si>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</si>
  <si>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</si>
  <si>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</si>
  <si>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</si>
  <si>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</si>
  <si>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</si>
  <si>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</si>
  <si>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</si>
  <si>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</si>
  <si>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</si>
  <si>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</si>
  <si>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</si>
  <si>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</si>
  <si>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</si>
  <si>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</si>
  <si>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</si>
  <si>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</si>
  <si>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</si>
  <si>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</si>
  <si>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</si>
  <si>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</si>
  <si>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</si>
  <si>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</si>
  <si>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</si>
  <si>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</si>
  <si>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</si>
  <si>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</si>
  <si>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</si>
  <si>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</si>
  <si>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</si>
  <si>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</si>
  <si>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</si>
  <si>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</si>
  <si>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</si>
  <si>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</si>
  <si>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</si>
  <si>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</si>
  <si>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 xml:space="preserve">Enel Distribución Perú </t>
  </si>
  <si>
    <t xml:space="preserve">Enel Generación Perú 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</si>
  <si>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</si>
  <si>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</si>
  <si>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</si>
  <si>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</si>
  <si>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</si>
  <si>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</si>
  <si>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</si>
  <si>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</si>
  <si>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</si>
  <si>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</si>
  <si>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</si>
  <si>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</si>
  <si>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</si>
  <si>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</si>
  <si>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</si>
  <si>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</si>
  <si>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</si>
  <si>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</si>
  <si>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</si>
  <si>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</si>
  <si>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</si>
  <si>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</si>
  <si>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</si>
  <si>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</si>
  <si>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</si>
  <si>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</si>
  <si>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</si>
  <si>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</si>
  <si>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</si>
  <si>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</si>
  <si>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</si>
  <si>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</si>
  <si>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</si>
  <si>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</si>
  <si>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</si>
  <si>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</si>
  <si>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</si>
  <si>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</si>
  <si>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</si>
  <si>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</si>
  <si>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</si>
  <si>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</si>
  <si>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</si>
  <si>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</si>
  <si>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</si>
  <si>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</si>
  <si>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</si>
  <si>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</si>
  <si>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</si>
  <si>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</si>
  <si>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</si>
  <si>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</si>
  <si>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</si>
  <si>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</si>
  <si>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</si>
  <si>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</si>
  <si>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</si>
  <si>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</si>
  <si>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</si>
  <si>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</si>
  <si>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</si>
  <si>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</si>
  <si>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</si>
  <si>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</si>
  <si>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</si>
  <si>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</si>
  <si>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</si>
  <si>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</si>
  <si>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</si>
  <si>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</si>
  <si>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</si>
  <si>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</si>
  <si>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</si>
  <si>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</si>
  <si>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</si>
  <si>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</si>
  <si>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</si>
  <si>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</si>
  <si>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</si>
  <si>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</si>
  <si>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</si>
  <si>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</si>
  <si>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</si>
  <si>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</si>
  <si>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</si>
  <si>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</si>
  <si>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</si>
  <si>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</si>
  <si>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</si>
  <si>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</si>
  <si>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</si>
  <si>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</si>
  <si>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</si>
  <si>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</si>
  <si>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</si>
  <si>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</si>
  <si>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</si>
  <si>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</si>
  <si>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</si>
  <si>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</si>
  <si>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</si>
  <si>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</si>
  <si>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</si>
  <si>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</si>
  <si>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</si>
  <si>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</si>
  <si>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</si>
  <si>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</si>
  <si>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</si>
  <si>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</si>
  <si>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</si>
  <si>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</si>
  <si>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</si>
  <si>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</si>
  <si>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</si>
  <si>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</si>
  <si>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</si>
  <si>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</si>
  <si>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</si>
  <si>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</si>
  <si>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</si>
  <si>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</si>
  <si>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</si>
  <si>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</si>
  <si>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</si>
  <si>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</si>
  <si>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</si>
  <si>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</si>
  <si>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</si>
  <si>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</si>
  <si>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</si>
  <si>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</si>
  <si>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</si>
  <si>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</si>
  <si>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</si>
  <si>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</si>
  <si>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</si>
  <si>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</si>
  <si>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</si>
  <si>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</si>
  <si>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</si>
  <si>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</si>
  <si>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</si>
  <si>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</si>
  <si>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</si>
  <si>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</si>
  <si>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</si>
  <si>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</si>
  <si>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</si>
  <si>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</si>
  <si>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</si>
  <si>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</si>
  <si>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</si>
  <si>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</si>
  <si>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</si>
  <si>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</si>
  <si>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</si>
  <si>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</si>
  <si>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</si>
  <si>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</si>
  <si>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</si>
  <si>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</si>
  <si>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</si>
  <si>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</si>
  <si>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</si>
  <si>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</si>
  <si>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</si>
  <si>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</si>
  <si>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</si>
  <si>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</si>
  <si>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</si>
  <si>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</si>
  <si>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</si>
  <si>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</si>
  <si>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</si>
  <si>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</si>
  <si>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</si>
  <si>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</si>
  <si>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</si>
  <si>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</si>
  <si>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</si>
  <si>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</si>
  <si>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</si>
  <si>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</si>
  <si>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</si>
  <si>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</si>
  <si>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</si>
  <si>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</si>
  <si>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</si>
  <si>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</si>
  <si>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</si>
  <si>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</si>
  <si>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</si>
  <si>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</si>
  <si>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</si>
  <si>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</si>
  <si>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</si>
  <si>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</si>
  <si>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</si>
  <si>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</si>
  <si>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</si>
  <si>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</si>
  <si>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</si>
  <si>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</si>
  <si>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</si>
  <si>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</si>
  <si>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</si>
  <si>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</si>
  <si>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</si>
  <si>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</si>
  <si>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</si>
  <si>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</si>
  <si>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</si>
  <si>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</si>
  <si>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</si>
  <si>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</si>
  <si>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</si>
  <si>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</si>
  <si>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</si>
  <si>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</si>
  <si>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</si>
  <si>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</si>
  <si>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</si>
  <si>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</si>
  <si>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</si>
  <si>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</si>
  <si>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</si>
  <si>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</si>
  <si>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</si>
  <si>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</si>
  <si>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</si>
  <si>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</si>
  <si>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</si>
  <si>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</si>
  <si>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</si>
  <si>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</si>
  <si>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</si>
  <si>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</si>
  <si>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</si>
  <si>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</si>
  <si>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</si>
  <si>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</si>
  <si>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</si>
  <si>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</si>
  <si>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</si>
  <si>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</si>
  <si>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</si>
  <si>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</si>
  <si>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</si>
  <si>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</si>
  <si>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</si>
  <si>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</si>
  <si>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</si>
  <si>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</si>
  <si>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</si>
  <si>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</si>
  <si>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</si>
  <si>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</si>
  <si>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</si>
  <si>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</si>
  <si>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</si>
  <si>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</si>
  <si>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</si>
  <si>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</si>
  <si>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</si>
  <si>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</si>
  <si>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</si>
  <si>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</si>
  <si>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</si>
  <si>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</si>
  <si>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</si>
  <si>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</si>
  <si>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</si>
  <si>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</si>
  <si>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</si>
  <si>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</si>
  <si>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</si>
  <si>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</si>
  <si>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</si>
  <si>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</si>
  <si>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</si>
  <si>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</si>
  <si>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</si>
  <si>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</si>
  <si>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</si>
  <si>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</si>
  <si>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</si>
  <si>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</si>
  <si>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</si>
  <si>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</si>
  <si>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</si>
  <si>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</si>
  <si>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</si>
  <si>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</si>
  <si>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</si>
  <si>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</si>
  <si>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</si>
  <si>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</si>
  <si>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</si>
  <si>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Robeco Group N.V.</t>
  </si>
  <si>
    <t>Robeco Luxembourg S.A.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</si>
  <si>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</si>
  <si>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</si>
  <si>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</si>
  <si>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</si>
  <si>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</si>
  <si>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</si>
  <si>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</si>
  <si>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</si>
  <si>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</si>
  <si>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</si>
  <si>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</si>
  <si>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</si>
  <si>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</si>
  <si>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</si>
  <si>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</si>
  <si>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</si>
  <si>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</si>
  <si>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</si>
  <si>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</si>
  <si>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</si>
  <si>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</si>
  <si>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</si>
  <si>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</si>
  <si>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</si>
  <si>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</si>
  <si>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</si>
  <si>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</si>
  <si>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</si>
  <si>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</si>
  <si>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</si>
  <si>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</si>
  <si>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</si>
  <si>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</si>
  <si>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</si>
  <si>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</si>
  <si>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</si>
  <si>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</si>
  <si>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</si>
  <si>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</si>
  <si>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</si>
  <si>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</si>
  <si>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</si>
  <si>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</si>
  <si>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</si>
  <si>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</si>
  <si>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</si>
  <si>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</si>
  <si>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</si>
  <si>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</si>
  <si>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</si>
  <si>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</si>
  <si>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</si>
  <si>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</si>
  <si>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</si>
  <si>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</si>
  <si>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</si>
  <si>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</si>
  <si>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</si>
  <si>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</si>
  <si>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</si>
  <si>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</si>
  <si>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</si>
  <si>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</si>
  <si>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</si>
  <si>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</si>
  <si>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</si>
  <si>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</si>
  <si>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</si>
  <si>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</si>
  <si>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</si>
  <si>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</si>
  <si>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</si>
  <si>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</si>
  <si>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</si>
  <si>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</si>
  <si>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</si>
  <si>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</si>
  <si>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</si>
  <si>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</si>
  <si>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</si>
  <si>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</si>
  <si>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</si>
  <si>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</si>
  <si>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</si>
  <si>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</si>
  <si>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</si>
  <si>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</si>
  <si>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</si>
  <si>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</si>
  <si>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</si>
  <si>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</si>
  <si>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</si>
  <si>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</si>
  <si>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</si>
  <si>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</si>
  <si>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</si>
  <si>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</si>
  <si>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</si>
  <si>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</si>
  <si>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</si>
  <si>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</si>
  <si>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</si>
  <si>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</si>
  <si>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</si>
  <si>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</si>
  <si>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</si>
  <si>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</si>
  <si>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</si>
  <si>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</si>
  <si>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</si>
  <si>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</si>
  <si>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</si>
  <si>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</si>
  <si>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</si>
  <si>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</si>
  <si>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</si>
  <si>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</si>
  <si>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(En porcentaje)</t>
  </si>
  <si>
    <t>Abr 2024 / Abr 2023</t>
  </si>
  <si>
    <t>Abr 2024 / Abr 2022</t>
  </si>
  <si>
    <t>Abr 2024 / Abr 2021</t>
  </si>
  <si>
    <t>Abr 2024 / Abr 2020</t>
  </si>
  <si>
    <t>Abr 2024 / Abr 2019</t>
  </si>
  <si>
    <t>Abr 2024 / Abr 2018</t>
  </si>
  <si>
    <t>Abr 2024 / Abr 2017</t>
  </si>
  <si>
    <t>Abr 2024 / Abr 2016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</si>
  <si>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</si>
  <si>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</si>
  <si>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</si>
  <si>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</si>
  <si>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</si>
  <si>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</si>
  <si>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</si>
  <si>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</si>
  <si>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</si>
  <si>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</si>
  <si>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</si>
  <si>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</si>
  <si>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</si>
  <si>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r>
      <t xml:space="preserve">Habitat </t>
    </r>
    <r>
      <rPr>
        <b/>
        <sz val="8"/>
        <rFont val="Arial Narrow"/>
        <family val="2"/>
      </rPr>
      <t>9</t>
    </r>
    <r>
      <rPr>
        <b/>
        <vertAlign val="superscript"/>
        <sz val="9"/>
        <rFont val="Arial Narrow"/>
        <family val="2"/>
      </rPr>
      <t>/</t>
    </r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</si>
  <si>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</si>
  <si>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</si>
  <si>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</si>
  <si>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</si>
  <si>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</si>
  <si>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Abr 2024 / Abr 2015</t>
  </si>
  <si>
    <t>Abr 2024 / Abr 2014</t>
  </si>
  <si>
    <t>Abr 2024 / Abr 2013</t>
  </si>
  <si>
    <t>Abr 2024 / Abr 2012</t>
  </si>
  <si>
    <t>Abr 2024 / Abr 2011</t>
  </si>
  <si>
    <t>Abr 2024 / Abr 2010</t>
  </si>
  <si>
    <t>Abr 2024 / Abr 2009</t>
  </si>
  <si>
    <t>Abr 2024 / Abr 2008</t>
  </si>
  <si>
    <t>Abr 2024 / Abr 2007</t>
  </si>
  <si>
    <t>Abr 2024 / Abr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</si>
  <si>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</si>
  <si>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</si>
  <si>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</si>
  <si>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</si>
  <si>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</si>
  <si>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</si>
  <si>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</si>
  <si>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</si>
  <si>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</si>
  <si>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</si>
  <si>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</si>
  <si>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</si>
  <si>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</si>
  <si>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</si>
  <si>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 xml:space="preserve">    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</si>
  <si>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</si>
  <si>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</si>
  <si>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</si>
  <si>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Abril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</si>
  <si>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</si>
  <si>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</si>
  <si>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</si>
  <si>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</si>
  <si>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</si>
  <si>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</si>
  <si>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</si>
  <si>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Hábitat</t>
  </si>
  <si>
    <t>4To (CUARTO)</t>
  </si>
  <si>
    <t>Fondo de Pensiones Tipo 1 / Fondo de Preservación de Capital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</si>
  <si>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</si>
  <si>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</si>
  <si>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</si>
  <si>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</si>
  <si>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</si>
  <si>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</si>
  <si>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</si>
  <si>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</si>
  <si>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</si>
  <si>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</si>
  <si>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</si>
  <si>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 xml:space="preserve"> 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</si>
  <si>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</si>
  <si>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</si>
  <si>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Abr 2024 / Abr 2005</t>
  </si>
  <si>
    <t>Abr 2024 / Abr 2004</t>
  </si>
  <si>
    <t>Abr 2024 / Abr 2003</t>
  </si>
  <si>
    <t>Abr 2024 / Abr 2002</t>
  </si>
  <si>
    <t>Abr 2024 / Abr 2001</t>
  </si>
  <si>
    <t>Abr 2024 / Abr 2000</t>
  </si>
  <si>
    <t>Abr 2024 / Abr 1999</t>
  </si>
  <si>
    <t>Abr 2024 / Abr 1998</t>
  </si>
  <si>
    <t>Abr 2024 / Abr 1997</t>
  </si>
  <si>
    <t>Abr 2024 / Abr 1996</t>
  </si>
  <si>
    <t>Abr 2024 / Abr 1995</t>
  </si>
  <si>
    <t>Abr 2024 / Abr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</si>
  <si>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</si>
  <si>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</si>
  <si>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</si>
  <si>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</si>
  <si>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</si>
  <si>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</si>
  <si>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</si>
  <si>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</si>
  <si>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</si>
  <si>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</si>
  <si>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</si>
  <si>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</si>
  <si>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</si>
  <si>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</si>
  <si>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</si>
  <si>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</si>
  <si>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</si>
  <si>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</si>
  <si>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</si>
  <si>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</si>
  <si>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</si>
  <si>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Abril de 2024 / Abril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</si>
  <si>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</si>
  <si>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sin fin previsional fue calculada utilizando la metodología establecida en la Directiva Nº SBS-DIR-EEC-362-01.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</si>
  <si>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</si>
  <si>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</si>
  <si>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 xml:space="preserve">(3)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</si>
  <si>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</si>
  <si>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</si>
  <si>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</si>
  <si>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</si>
  <si>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 xml:space="preserve">(1)  Habitat, Integra y Profuturo cobran la misma comisión para sus afiliados y no afiliados. </t>
  </si>
  <si>
    <t>(2)  La rentabilidad neta de los aportes voluntarios sin fin previsional fue calculada utilizando la metodología establecida en la Directiva Nº SBS-DIR-EEC-362-01.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</si>
  <si>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</si>
  <si>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</si>
  <si>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Los fondos 1 y 3 de AFP Hábitat corresponden a fondos en etapa de formación por lo que la rentabilidad puede mostrar variaciones significativas. (Artículo 62-A del Reglamento del TUO de la Ley).</t>
  </si>
  <si>
    <t xml:space="preserve">(5)  De acuerdo con el Capítulo IV del Título IV del Compendio de Normas Reglamentarias del SPP, referido a la transparencia de la difusión de indicadores de rentabilidad,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</si>
  <si>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</si>
  <si>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</si>
  <si>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</si>
  <si>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</si>
  <si>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</si>
  <si>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</si>
  <si>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</si>
  <si>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</si>
  <si>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</si>
  <si>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</si>
  <si>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</si>
  <si>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</si>
  <si>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</si>
  <si>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</si>
  <si>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</si>
  <si>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</si>
  <si>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</si>
  <si>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</si>
  <si>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</si>
  <si>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 xml:space="preserve">Volver al Índice 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</si>
  <si>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</si>
  <si>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</si>
  <si>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</si>
  <si>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</si>
  <si>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</si>
  <si>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</si>
  <si>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</si>
  <si>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</si>
  <si>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</si>
  <si>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</si>
  <si>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</si>
  <si>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</si>
  <si>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30/04/24.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</si>
  <si>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</si>
  <si>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</si>
  <si>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</si>
  <si>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</si>
  <si>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</si>
  <si>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</si>
  <si>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</si>
  <si>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</si>
  <si>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</si>
  <si>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</si>
  <si>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</si>
  <si>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</si>
  <si>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</si>
  <si>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</si>
  <si>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</si>
  <si>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</si>
  <si>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</si>
  <si>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</si>
  <si>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</si>
  <si>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</si>
  <si>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</si>
  <si>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Abril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</si>
  <si>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</si>
  <si>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</si>
  <si>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</si>
  <si>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</si>
  <si>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</si>
  <si>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</si>
  <si>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</si>
  <si>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</si>
  <si>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</si>
  <si>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</si>
  <si>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</si>
  <si>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</si>
  <si>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</si>
  <si>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</si>
  <si>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</si>
  <si>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</si>
  <si>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</si>
  <si>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</si>
  <si>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</si>
  <si>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</si>
  <si>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</si>
  <si>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</si>
  <si>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</si>
  <si>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</si>
  <si>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</si>
  <si>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</si>
  <si>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</si>
  <si>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</si>
  <si>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</si>
  <si>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</si>
  <si>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</si>
  <si>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</si>
  <si>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</si>
  <si>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</si>
  <si>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</si>
  <si>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</si>
  <si>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</si>
  <si>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</si>
  <si>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</si>
  <si>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</si>
  <si>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</si>
  <si>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</si>
  <si>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</si>
  <si>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</si>
  <si>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</si>
  <si>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</si>
  <si>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</si>
  <si>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</si>
  <si>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</si>
  <si>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</si>
  <si>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</si>
  <si>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</si>
  <si>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</si>
  <si>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</si>
  <si>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</si>
  <si>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</si>
  <si>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</si>
  <si>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</si>
  <si>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</si>
  <si>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</si>
  <si>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</si>
  <si>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</si>
  <si>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</si>
  <si>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</si>
  <si>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</si>
  <si>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</si>
  <si>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</si>
  <si>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</si>
  <si>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</si>
  <si>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</si>
  <si>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</si>
  <si>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</si>
  <si>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</si>
  <si>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</si>
  <si>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</si>
  <si>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</si>
  <si>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</si>
  <si>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</si>
  <si>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</si>
  <si>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</si>
  <si>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</si>
  <si>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</si>
  <si>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</si>
  <si>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</si>
  <si>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</si>
  <si>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</si>
  <si>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</si>
  <si>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</si>
  <si>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</si>
  <si>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</si>
  <si>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</si>
  <si>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</si>
  <si>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</si>
  <si>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</si>
  <si>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</si>
  <si>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</si>
  <si>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</si>
  <si>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</si>
  <si>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</si>
  <si>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</si>
  <si>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</si>
  <si>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</si>
  <si>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</si>
  <si>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</si>
  <si>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</si>
  <si>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</si>
  <si>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</si>
  <si>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</si>
  <si>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</si>
  <si>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</si>
  <si>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</si>
  <si>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</si>
  <si>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</si>
  <si>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</si>
  <si>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</si>
  <si>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</si>
  <si>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</si>
  <si>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</si>
  <si>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</si>
  <si>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</si>
  <si>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</si>
  <si>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</si>
  <si>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</si>
  <si>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</si>
  <si>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</si>
  <si>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 xml:space="preserve">Part. 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</si>
  <si>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</si>
  <si>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</si>
  <si>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</si>
  <si>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</si>
  <si>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</si>
  <si>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</si>
  <si>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</si>
  <si>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 abril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</si>
  <si>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</si>
  <si>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</si>
  <si>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</si>
  <si>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</si>
  <si>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Abril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</si>
  <si>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</si>
  <si>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</si>
  <si>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</si>
  <si>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</si>
  <si>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</si>
  <si>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</si>
  <si>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</si>
  <si>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11983.66</t>
  </si>
  <si>
    <t>(3) El Descuento Total disminuye para remuneraciones mayores a la Remuneración Máxima Asegurable S/ 11983.66,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</si>
  <si>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</si>
  <si>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</si>
  <si>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</si>
  <si>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Abril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</si>
  <si>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</si>
  <si>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</si>
  <si>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</si>
  <si>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</si>
  <si>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</si>
  <si>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</si>
  <si>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11983.66</t>
  </si>
  <si>
    <t>(2) El Descuento Total disminuye para remuneraciones mayores a la Remuneración Máxima Asegurable S/ 11983.66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</si>
  <si>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</si>
  <si>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</si>
  <si>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</si>
  <si>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</si>
  <si>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</si>
  <si>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</si>
  <si>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</si>
  <si>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</si>
  <si>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</si>
  <si>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</si>
  <si>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</si>
  <si>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</si>
  <si>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</si>
  <si>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</si>
  <si>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</si>
  <si>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</si>
  <si>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</si>
  <si>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</si>
  <si>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</si>
  <si>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</si>
  <si>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</si>
  <si>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</si>
  <si>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</si>
  <si>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</si>
  <si>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</si>
  <si>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</si>
  <si>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</si>
  <si>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</si>
  <si>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Trujillo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</si>
  <si>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</si>
  <si>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</si>
  <si>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</si>
  <si>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</si>
  <si>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</si>
  <si>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</si>
  <si>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</si>
  <si>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</si>
  <si>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</si>
  <si>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</si>
  <si>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</si>
  <si>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</si>
  <si>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</si>
  <si>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</si>
  <si>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</t>
  </si>
  <si>
    <t>Tipo de Fondo</t>
  </si>
  <si>
    <t>Aportes voluntarios con fin previsional</t>
  </si>
  <si>
    <t>Aportes voluntarios sin fin previsional (1)</t>
  </si>
  <si>
    <t>Anual (2)</t>
  </si>
  <si>
    <t>Mensual (3)</t>
  </si>
  <si>
    <t xml:space="preserve">Fondo de Pensiones Tipo 1  </t>
  </si>
  <si>
    <t>Integra (4)</t>
  </si>
  <si>
    <t>Prima (5)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</si>
  <si>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</si>
  <si>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</si>
  <si>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</si>
  <si>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</si>
  <si>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</si>
  <si>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</si>
  <si>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</si>
  <si>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</si>
  <si>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</si>
  <si>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</si>
  <si>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</si>
  <si>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</si>
  <si>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</si>
  <si>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</si>
  <si>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</si>
  <si>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</si>
  <si>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</si>
  <si>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</si>
  <si>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</si>
  <si>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</si>
  <si>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</si>
  <si>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</si>
  <si>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</si>
  <si>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</si>
  <si>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</si>
  <si>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</si>
  <si>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</si>
  <si>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</si>
  <si>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</si>
  <si>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</si>
  <si>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</si>
  <si>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</si>
  <si>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</si>
  <si>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</si>
  <si>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</si>
  <si>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</si>
  <si>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</si>
  <si>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</si>
  <si>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</si>
  <si>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</si>
  <si>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</si>
  <si>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</si>
  <si>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</si>
  <si>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</si>
  <si>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</si>
  <si>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</si>
  <si>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</si>
  <si>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</si>
  <si>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</si>
  <si>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</si>
  <si>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</si>
  <si>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</si>
  <si>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</si>
  <si>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</si>
  <si>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</si>
  <si>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</si>
  <si>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</si>
  <si>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</si>
  <si>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</si>
  <si>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</si>
  <si>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</si>
  <si>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</si>
  <si>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</si>
  <si>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</si>
  <si>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</si>
  <si>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</si>
  <si>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</si>
  <si>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</si>
  <si>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</si>
  <si>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</si>
  <si>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Otras Cuentas x pagar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</si>
  <si>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</si>
  <si>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</si>
  <si>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</si>
  <si>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</si>
  <si>
    <t>*Actualizado al 21.10.2024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</si>
</sst>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###,###"/>
    <numFmt numFmtId="190" formatCode="0.00_ ;\-0.00\ "/>
    <numFmt numFmtId="191" formatCode="0.0000000"/>
    <numFmt numFmtId="192" formatCode="0.0000"/>
    <numFmt numFmtId="193" formatCode="_(* #.000\ ###\ ##0___)\ ;* \(#.000\ ###\ ##0\)\ _ ;* &quot;-&quot;??;_(@_)"/>
    <numFmt numFmtId="194" formatCode="_ * #\ ###\ ##0.0\ ;_ *0.0_ ;_ * &quot;-&quot;?_ ;_ @_ "/>
    <numFmt numFmtId="195" formatCode="_-* #,##0.0000_-;\-* #,##0.0000_-;_-* &quot;-&quot;??_-;_-@_-"/>
    <numFmt numFmtId="196" formatCode="#\ ##0_);\(#\ ##0\)"/>
    <numFmt numFmtId="197" formatCode="_(* #,##0.0_);_(* \(#,##0.0\);_(* &quot;-&quot;?_);_(@_)"/>
    <numFmt numFmtId="198" formatCode="_ * #\ ###\ ###_ ;_ * \-#\ ###\ ###_ ;_ * &quot;-&quot;?,;_ @_ "/>
    <numFmt numFmtId="199" formatCode="0_ ;[Red]\-0\ "/>
    <numFmt numFmtId="200" formatCode="0.000"/>
    <numFmt numFmtId="201" formatCode="_(* .\ \ #___)\ ;* \(.\ \ #\)\ _ ;* &quot;-&quot;??;_(@_ⴆ"/>
    <numFmt numFmtId="202" formatCode="_(* #.0\ ###\ ##0___)\ ;* \(#.0\ ###\ ##0\)\ _ ;* &quot;-&quot;??;_(@_)"/>
    <numFmt numFmtId="203" formatCode="_(* #___)\ ;* \(#\)\ _ ;* &quot;-&quot;??;_(@_)"/>
    <numFmt numFmtId="204" formatCode="_(* .###___)\ ;* \(.###\)\ _ ;* &quot;-&quot;??;_(@_ⴆ"/>
    <numFmt numFmtId="205" formatCode="_(* #.##___)\ ;* \(#.##\)\ _ ;* &quot;-&quot;??;_(@_)"/>
    <numFmt numFmtId="206" formatCode="_-* #,##0.000_-;\-* #,##0.000_-;_-* &quot;-&quot;??_-;_-@_-"/>
    <numFmt numFmtId="207" formatCode="&quot;S/.&quot;\ #,##0.00"/>
    <numFmt numFmtId="208" formatCode="_ * ##\ ###\ ##0.0\ ;_ *0.00_ ;_ * &quot;-&quot;?_ ;_ @_ "/>
    <numFmt numFmtId="209" formatCode="_ * ######\ ###\ ##0.0\ ;_ *0.000000_ ;_ * &quot;-&quot;?_ ;_ @_ "/>
    <numFmt numFmtId="210" formatCode="_ * #.#_ ;_ * \-#.#_ ;_ * &quot;-&quot;??_ ;_ @_ "/>
    <numFmt numFmtId="211" formatCode="_ * .\ \ ##_ ;_ * \-.\ \ ##_ ;_ * &quot;-&quot;??_ ;_ @_ⴆ"/>
    <numFmt numFmtId="212" formatCode="_ * #.##_ ;_ * \-#.##_ ;_ * &quot;-&quot;??_ ;_ @_ "/>
    <numFmt numFmtId="213" formatCode="_ * #.####_ ;_ * \-#.####_ ;_ * &quot;-&quot;??_ ;_ @_ "/>
    <numFmt numFmtId="214" formatCode="_-* #,##0.000000000_-;\-* #,##0.000000000_-;_-* &quot;-&quot;??_-;_-@_-"/>
    <numFmt numFmtId="215" formatCode="_-* #,##0.00000000000_-;\-* #,##0.00000000000_-;_-* &quot;-&quot;??_-;_-@_-"/>
    <numFmt numFmtId="216" formatCode="_ * #,##0_ ;_ * \-#,##0_ ;_ * &quot;-&quot;??_ ;_ @_ "/>
    <numFmt numFmtId="217" formatCode="_ * #######\ ###\ ##0.0\ ;_ *0.0000000_ ;_ * &quot;-&quot;?_ ;_ @_ "/>
    <numFmt numFmtId="218" formatCode="0.0000%"/>
    <numFmt numFmtId="219" formatCode="0.000%"/>
    <numFmt numFmtId="220" formatCode="&quot;S/.&quot;\ #,##0.00_);[Red]\(&quot;S/.&quot;\ #,##0.00\)"/>
    <numFmt numFmtId="221" formatCode="_-* #,##0.00\ _€_-;\-* #,##0.00\ _€_-;_-* &quot;-&quot;??\ _€_-;_-@_-"/>
    <numFmt numFmtId="222" formatCode="mmmm&quot; de &quot;yyyy"/>
    <numFmt numFmtId="223" formatCode="d\-mmm\-yyyy"/>
    <numFmt numFmtId="224" formatCode="dd\-mmm\-yyyy"/>
    <numFmt numFmtId="225" formatCode="0.000000000000000"/>
    <numFmt numFmtId="226" formatCode="0.000000000000"/>
    <numFmt numFmtId="227" formatCode="_(* #\ ###\ ##0___)\ ;\(* \(#\ ###\ ##0\)\ _ ;* &quot;-&quot;??;_(@_)"/>
    <numFmt numFmtId="228" formatCode="_ * #.0_ ;_ * \-#.0_ ;_ * &quot;-&quot;?_ ;_ @_ "/>
    <numFmt numFmtId="229" formatCode="_(* #.#___)\ ;\(* \(#.#\)\ _ ;* &quot;-&quot;??;_(@_)"/>
    <numFmt numFmtId="230" formatCode="_(* #___)\ ;\(* \(#\)\ _ ;* &quot;-&quot;??;_(@_)"/>
    <numFmt numFmtId="231" formatCode="_(* #.#\ ##0___)\ ;\(* \(#.#\ ##0\)\ _ ;* &quot;-&quot;??;_(@_)"/>
    <numFmt numFmtId="232" formatCode="mmmm\ yyyy"/>
    <numFmt numFmtId="233" formatCode="mmmm\-yyyy"/>
    <numFmt numFmtId="234" formatCode="#\ ###\ ###"/>
    <numFmt numFmtId="235" formatCode="\A\l\ dd\ &quot;de&quot;\ mmmm\ &quot;de&quot;\ yyyy"/>
    <numFmt numFmtId="236" formatCode="&quot;Verdadero&quot;;&quot;Verdadero&quot;;&quot;Falso&quot;"/>
    <numFmt numFmtId="237" formatCode="mmmm\ &quot;de&quot;\ yyyy"/>
    <numFmt numFmtId="238" formatCode="_(* #.0\ ###\ ##0___)\ ;\(* \(#.0\ ###\ ##0\)\ _ ;* &quot;-&quot;??;_(@_)"/>
    <numFmt numFmtId="239" formatCode="_-\ #\ ##0.0_-;\-#\ ##0.0"/>
    <numFmt numFmtId="240" formatCode="[$-280A]\A\l\ dd&quot; de &quot;mmmm&quot; de &quot;yyyy"/>
    <numFmt numFmtId="241" formatCode="#,##0.00000"/>
    <numFmt numFmtId="242" formatCode="0.00000"/>
  </numFmts>
  <fonts count="17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b/>
      <sz val="16"/>
      <name val="Arial Narrow"/>
      <family val="2"/>
    </font>
    <font>
      <b/>
      <sz val="8"/>
      <color indexed="64"/>
      <name val="Arial"/>
      <family val="2"/>
    </font>
    <font>
      <b/>
      <sz val="7"/>
      <color indexed="64"/>
      <name val="Arial"/>
      <family val="2"/>
    </font>
    <font>
      <sz val="7"/>
      <color indexed="64"/>
      <name val="Arial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sz val="10"/>
      <color theme="0"/>
      <name val="Univers (WN)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b/>
      <sz val="12"/>
      <color rgb="FFFF0000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0"/>
      <color rgb="FFFF0000"/>
      <name val="Univers (WN)"/>
    </font>
    <font>
      <sz val="9"/>
      <color rgb="FFFF0000"/>
      <name val="Arial Narrow"/>
      <family val="2"/>
    </font>
    <font>
      <b/>
      <sz val="10"/>
      <color rgb="FFFF0000"/>
      <name val="Univers (WN)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1"/>
      <name val="Arial"/>
      <family val="2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0" fillId="0" borderId="0"/>
    <xf numFmtId="221" fontId="10" fillId="0" borderId="0" applyFont="0" applyFill="0" applyBorder="0" applyAlignment="0" applyProtection="0"/>
    <xf numFmtId="0" fontId="10" fillId="0" borderId="0"/>
    <xf numFmtId="0" fontId="122" fillId="0" borderId="0" applyNumberFormat="0" applyFill="0" applyBorder="0" applyAlignment="0" applyProtection="0"/>
    <xf numFmtId="0" fontId="10" fillId="0" borderId="0"/>
    <xf numFmtId="0" fontId="10" fillId="0" borderId="0"/>
    <xf numFmtId="0" fontId="129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9" fillId="0" borderId="0"/>
    <xf numFmtId="0" fontId="33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016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18" fillId="2" borderId="0" xfId="5" applyFont="1" applyFill="1" applyAlignment="1">
      <alignment horizontal="left" vertical="center" wrapText="1"/>
    </xf>
    <xf numFmtId="0" fontId="33" fillId="2" borderId="0" xfId="10" applyFill="1"/>
    <xf numFmtId="0" fontId="34" fillId="2" borderId="0" xfId="10" applyFont="1" applyFill="1" applyAlignment="1">
      <alignment horizontal="center"/>
    </xf>
    <xf numFmtId="0" fontId="20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vertical="center" wrapText="1"/>
    </xf>
    <xf numFmtId="167" fontId="36" fillId="2" borderId="0" xfId="10" applyNumberFormat="1" applyFont="1" applyFill="1" applyAlignment="1">
      <alignment horizontal="center"/>
    </xf>
    <xf numFmtId="0" fontId="38" fillId="2" borderId="0" xfId="11" applyFont="1" applyFill="1" applyAlignment="1" applyProtection="1">
      <alignment horizontal="left" vertical="center"/>
      <protection locked="0"/>
    </xf>
    <xf numFmtId="0" fontId="22" fillId="2" borderId="0" xfId="10" applyFont="1" applyFill="1" applyAlignment="1">
      <alignment horizontal="centerContinuous" vertical="center"/>
    </xf>
    <xf numFmtId="0" fontId="39" fillId="2" borderId="0" xfId="10" applyFont="1" applyFill="1" applyAlignment="1">
      <alignment vertical="center"/>
    </xf>
    <xf numFmtId="167" fontId="36" fillId="2" borderId="0" xfId="10" applyNumberFormat="1" applyFont="1" applyFill="1" applyAlignment="1">
      <alignment horizontal="center" vertical="center"/>
    </xf>
    <xf numFmtId="0" fontId="33" fillId="2" borderId="0" xfId="10" quotePrefix="1" applyFill="1"/>
    <xf numFmtId="0" fontId="26" fillId="2" borderId="1" xfId="10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0" applyFont="1" applyFill="1" applyBorder="1" applyAlignment="1">
      <alignment horizontal="center" vertical="center"/>
    </xf>
    <xf numFmtId="0" fontId="40" fillId="2" borderId="0" xfId="10" quotePrefix="1" applyFont="1" applyFill="1" applyAlignment="1">
      <alignment vertical="center"/>
    </xf>
    <xf numFmtId="0" fontId="11" fillId="2" borderId="0" xfId="10" applyFont="1" applyFill="1"/>
    <xf numFmtId="0" fontId="12" fillId="2" borderId="2" xfId="10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0" applyFont="1" applyFill="1" applyBorder="1" applyAlignment="1">
      <alignment horizontal="centerContinuous"/>
    </xf>
    <xf numFmtId="0" fontId="41" fillId="2" borderId="0" xfId="10" applyFont="1" applyFill="1" applyAlignment="1">
      <alignment horizontal="center"/>
    </xf>
    <xf numFmtId="0" fontId="11" fillId="2" borderId="4" xfId="10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2" fillId="2" borderId="0" xfId="10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0" applyFont="1" applyFill="1" applyAlignment="1">
      <alignment vertical="center"/>
    </xf>
    <xf numFmtId="0" fontId="11" fillId="2" borderId="5" xfId="10" applyFont="1" applyFill="1" applyBorder="1"/>
    <xf numFmtId="0" fontId="12" fillId="2" borderId="0" xfId="10" applyFont="1" applyFill="1"/>
    <xf numFmtId="167" fontId="33" fillId="2" borderId="0" xfId="10" applyNumberFormat="1" applyFill="1"/>
    <xf numFmtId="0" fontId="11" fillId="2" borderId="1" xfId="10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0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39" fillId="2" borderId="0" xfId="10" applyFont="1" applyFill="1" applyAlignment="1">
      <alignment horizontal="centerContinuous" vertical="center"/>
    </xf>
    <xf numFmtId="167" fontId="43" fillId="2" borderId="0" xfId="10" applyNumberFormat="1" applyFont="1" applyFill="1" applyAlignment="1">
      <alignment vertical="center"/>
    </xf>
    <xf numFmtId="167" fontId="39" fillId="2" borderId="0" xfId="10" applyNumberFormat="1" applyFont="1" applyFill="1" applyAlignment="1">
      <alignment horizontal="centerContinuous" vertical="center"/>
    </xf>
    <xf numFmtId="167" fontId="44" fillId="2" borderId="0" xfId="10" applyNumberFormat="1" applyFont="1" applyFill="1"/>
    <xf numFmtId="0" fontId="44" fillId="2" borderId="0" xfId="10" applyFont="1" applyFill="1"/>
    <xf numFmtId="0" fontId="45" fillId="2" borderId="0" xfId="10" applyFont="1" applyFill="1" applyAlignment="1">
      <alignment horizontal="left" vertical="center" wrapText="1"/>
    </xf>
    <xf numFmtId="0" fontId="20" fillId="2" borderId="0" xfId="10" applyFont="1" applyFill="1" applyAlignment="1">
      <alignment horizontal="center" vertical="center"/>
    </xf>
    <xf numFmtId="17" fontId="12" fillId="2" borderId="2" xfId="10" applyNumberFormat="1" applyFont="1" applyFill="1" applyBorder="1" applyAlignment="1">
      <alignment horizontal="center" vertical="center"/>
    </xf>
    <xf numFmtId="0" fontId="46" fillId="2" borderId="0" xfId="10" applyFont="1" applyFill="1"/>
    <xf numFmtId="167" fontId="12" fillId="2" borderId="0" xfId="7" applyNumberFormat="1" applyFont="1" applyFill="1" applyAlignment="1">
      <alignment horizontal="center" vertical="center"/>
    </xf>
    <xf numFmtId="167" fontId="47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0" applyFont="1" applyFill="1" applyBorder="1"/>
    <xf numFmtId="0" fontId="19" fillId="2" borderId="0" xfId="6" applyFill="1" applyAlignment="1">
      <alignment wrapText="1"/>
    </xf>
    <xf numFmtId="0" fontId="48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49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49" fillId="2" borderId="4" xfId="6" applyNumberFormat="1" applyFont="1" applyFill="1" applyBorder="1" applyAlignment="1">
      <alignment horizontal="center" vertical="top" wrapText="1"/>
    </xf>
    <xf numFmtId="49" fontId="49" fillId="2" borderId="8" xfId="6" applyNumberFormat="1" applyFont="1" applyFill="1" applyBorder="1" applyAlignment="1">
      <alignment horizontal="center" vertical="top" wrapText="1"/>
    </xf>
    <xf numFmtId="171" fontId="50" fillId="2" borderId="0" xfId="6" applyNumberFormat="1" applyFont="1" applyFill="1" applyAlignment="1">
      <alignment horizontal="right" vertical="top"/>
    </xf>
    <xf numFmtId="49" fontId="49" fillId="2" borderId="0" xfId="6" applyNumberFormat="1" applyFont="1" applyFill="1" applyAlignment="1">
      <alignment horizontal="center" vertical="top" wrapText="1"/>
    </xf>
    <xf numFmtId="171" fontId="50" fillId="2" borderId="5" xfId="6" applyNumberFormat="1" applyFont="1" applyFill="1" applyBorder="1" applyAlignment="1">
      <alignment horizontal="right" vertical="top"/>
    </xf>
    <xf numFmtId="49" fontId="49" fillId="2" borderId="5" xfId="6" applyNumberFormat="1" applyFont="1" applyFill="1" applyBorder="1" applyAlignment="1">
      <alignment horizontal="center" vertical="top" wrapText="1"/>
    </xf>
    <xf numFmtId="171" fontId="49" fillId="2" borderId="0" xfId="6" applyNumberFormat="1" applyFont="1" applyFill="1" applyAlignment="1">
      <alignment horizontal="right" vertical="top"/>
    </xf>
    <xf numFmtId="0" fontId="51" fillId="2" borderId="0" xfId="6" applyFont="1" applyFill="1" applyAlignment="1">
      <alignment wrapText="1"/>
    </xf>
    <xf numFmtId="0" fontId="52" fillId="2" borderId="0" xfId="6" applyFont="1" applyFill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2" fontId="49" fillId="2" borderId="8" xfId="12" applyNumberFormat="1" applyFont="1" applyFill="1" applyBorder="1" applyAlignment="1">
      <alignment horizontal="center" vertical="top" wrapText="1"/>
    </xf>
    <xf numFmtId="172" fontId="50" fillId="2" borderId="8" xfId="12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49" fillId="2" borderId="0" xfId="6" applyNumberFormat="1" applyFont="1" applyFill="1" applyAlignment="1">
      <alignment horizontal="left" vertical="top"/>
    </xf>
    <xf numFmtId="172" fontId="49" fillId="2" borderId="0" xfId="12" applyNumberFormat="1" applyFont="1" applyFill="1" applyBorder="1" applyAlignment="1">
      <alignment horizontal="center" vertical="top"/>
    </xf>
    <xf numFmtId="173" fontId="50" fillId="2" borderId="0" xfId="6" applyNumberFormat="1" applyFont="1" applyFill="1" applyAlignment="1">
      <alignment horizontal="right" vertical="top"/>
    </xf>
    <xf numFmtId="172" fontId="50" fillId="2" borderId="0" xfId="12" applyNumberFormat="1" applyFont="1" applyFill="1" applyBorder="1" applyAlignment="1">
      <alignment horizontal="center" vertical="top"/>
    </xf>
    <xf numFmtId="49" fontId="50" fillId="2" borderId="5" xfId="6" applyNumberFormat="1" applyFont="1" applyFill="1" applyBorder="1" applyAlignment="1">
      <alignment horizontal="left" vertical="top"/>
    </xf>
    <xf numFmtId="173" fontId="50" fillId="2" borderId="5" xfId="6" applyNumberFormat="1" applyFont="1" applyFill="1" applyBorder="1" applyAlignment="1">
      <alignment horizontal="right" vertical="top"/>
    </xf>
    <xf numFmtId="172" fontId="50" fillId="2" borderId="5" xfId="12" applyNumberFormat="1" applyFont="1" applyFill="1" applyBorder="1" applyAlignment="1">
      <alignment horizontal="center" vertical="top"/>
    </xf>
    <xf numFmtId="172" fontId="50" fillId="2" borderId="0" xfId="13" applyNumberFormat="1" applyFont="1" applyFill="1" applyBorder="1" applyAlignment="1">
      <alignment horizontal="right" vertical="top"/>
    </xf>
    <xf numFmtId="172" fontId="29" fillId="2" borderId="0" xfId="13" applyNumberFormat="1" applyFont="1" applyFill="1" applyBorder="1" applyAlignment="1">
      <alignment vertical="center"/>
    </xf>
    <xf numFmtId="9" fontId="50" fillId="2" borderId="0" xfId="12" applyFont="1" applyFill="1" applyBorder="1" applyAlignment="1">
      <alignment horizontal="center" vertical="top"/>
    </xf>
    <xf numFmtId="49" fontId="50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0" fillId="2" borderId="1" xfId="13" applyNumberFormat="1" applyFont="1" applyFill="1" applyBorder="1" applyAlignment="1">
      <alignment horizontal="right" vertical="top"/>
    </xf>
    <xf numFmtId="9" fontId="50" fillId="2" borderId="1" xfId="12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4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5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39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0" applyNumberFormat="1" applyFont="1" applyFill="1" applyAlignment="1">
      <alignment vertical="center"/>
    </xf>
    <xf numFmtId="167" fontId="29" fillId="2" borderId="0" xfId="10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0" applyFont="1" applyFill="1"/>
    <xf numFmtId="0" fontId="13" fillId="2" borderId="2" xfId="10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0" applyFont="1" applyFill="1" applyBorder="1" applyAlignment="1">
      <alignment horizontal="centerContinuous"/>
    </xf>
    <xf numFmtId="0" fontId="14" fillId="2" borderId="4" xfId="10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0" fontId="29" fillId="2" borderId="0" xfId="10" applyFont="1" applyFill="1"/>
    <xf numFmtId="0" fontId="14" fillId="2" borderId="5" xfId="10" applyFont="1" applyFill="1" applyBorder="1"/>
    <xf numFmtId="0" fontId="29" fillId="2" borderId="5" xfId="10" applyFont="1" applyFill="1" applyBorder="1"/>
    <xf numFmtId="0" fontId="13" fillId="2" borderId="0" xfId="10" applyFont="1" applyFill="1"/>
    <xf numFmtId="0" fontId="12" fillId="2" borderId="1" xfId="10" applyFont="1" applyFill="1" applyBorder="1" applyAlignment="1">
      <alignment vertical="center"/>
    </xf>
    <xf numFmtId="0" fontId="12" fillId="2" borderId="1" xfId="10" applyFont="1" applyFill="1" applyBorder="1" applyAlignment="1">
      <alignment horizontal="left" vertical="center"/>
    </xf>
    <xf numFmtId="174" fontId="12" fillId="2" borderId="1" xfId="10" applyNumberFormat="1" applyFont="1" applyFill="1" applyBorder="1" applyAlignment="1">
      <alignment horizontal="right" vertical="center"/>
    </xf>
    <xf numFmtId="175" fontId="12" fillId="2" borderId="1" xfId="10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0" fillId="2" borderId="0" xfId="6" applyNumberFormat="1" applyFont="1" applyFill="1" applyAlignment="1">
      <alignment horizontal="right" vertical="top"/>
    </xf>
    <xf numFmtId="1" fontId="50" fillId="2" borderId="5" xfId="6" applyNumberFormat="1" applyFont="1" applyFill="1" applyBorder="1" applyAlignment="1">
      <alignment horizontal="right" vertical="top"/>
    </xf>
    <xf numFmtId="1" fontId="56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7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58" fillId="2" borderId="4" xfId="15" applyNumberFormat="1" applyFont="1" applyFill="1" applyBorder="1" applyAlignment="1">
      <alignment vertical="center"/>
    </xf>
    <xf numFmtId="0" fontId="58" fillId="2" borderId="4" xfId="6" applyFont="1" applyFill="1" applyBorder="1" applyAlignment="1">
      <alignment horizontal="center" vertical="center"/>
    </xf>
    <xf numFmtId="0" fontId="58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58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58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29" fillId="2" borderId="3" xfId="6" applyNumberFormat="1" applyFont="1" applyFill="1" applyBorder="1" applyAlignment="1">
      <alignment horizontal="left" vertical="center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58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3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7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7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164" fontId="28" fillId="2" borderId="0" xfId="17" applyNumberFormat="1" applyFont="1" applyFill="1"/>
    <xf numFmtId="2" fontId="19" fillId="2" borderId="0" xfId="6" applyNumberFormat="1" applyFill="1"/>
    <xf numFmtId="172" fontId="29" fillId="2" borderId="0" xfId="13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1" fillId="2" borderId="0" xfId="6" applyFont="1" applyFill="1"/>
    <xf numFmtId="169" fontId="19" fillId="2" borderId="0" xfId="8" applyNumberFormat="1" applyFont="1" applyFill="1"/>
    <xf numFmtId="169" fontId="51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0" applyFont="1" applyFill="1" applyBorder="1"/>
    <xf numFmtId="0" fontId="67" fillId="2" borderId="1" xfId="10" applyFont="1" applyFill="1" applyBorder="1"/>
    <xf numFmtId="0" fontId="35" fillId="2" borderId="0" xfId="10" applyFont="1" applyFill="1" applyAlignment="1">
      <alignment vertical="center"/>
    </xf>
    <xf numFmtId="14" fontId="22" fillId="2" borderId="0" xfId="10" applyNumberFormat="1" applyFont="1" applyFill="1" applyAlignment="1">
      <alignment horizontal="centerContinuous" vertical="center"/>
    </xf>
    <xf numFmtId="0" fontId="26" fillId="2" borderId="0" xfId="10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68" fillId="2" borderId="0" xfId="6" applyFont="1" applyFill="1"/>
    <xf numFmtId="184" fontId="68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9" fillId="2" borderId="0" xfId="6" applyFont="1" applyFill="1"/>
    <xf numFmtId="0" fontId="11" fillId="2" borderId="0" xfId="16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14" fillId="2" borderId="0" xfId="16" applyNumberFormat="1" applyFont="1" applyFill="1" applyAlignment="1">
      <alignment horizontal="center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70" fillId="2" borderId="0" xfId="19" applyNumberFormat="1" applyFont="1" applyFill="1" applyAlignment="1">
      <alignment horizontal="centerContinuous" vertical="center"/>
    </xf>
    <xf numFmtId="3" fontId="70" fillId="2" borderId="0" xfId="19" applyNumberFormat="1" applyFont="1" applyFill="1" applyAlignment="1">
      <alignment vertical="center"/>
    </xf>
    <xf numFmtId="0" fontId="70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3" fillId="2" borderId="4" xfId="13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13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13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13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13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1" fillId="2" borderId="0" xfId="19" applyFont="1" applyFill="1" applyAlignment="1">
      <alignment vertical="center"/>
    </xf>
    <xf numFmtId="49" fontId="73" fillId="2" borderId="0" xfId="6" applyNumberFormat="1" applyFont="1" applyFill="1" applyAlignment="1">
      <alignment horizontal="left" vertical="top" wrapText="1"/>
    </xf>
    <xf numFmtId="189" fontId="74" fillId="2" borderId="0" xfId="6" applyNumberFormat="1" applyFont="1" applyFill="1" applyAlignment="1">
      <alignment horizontal="center" vertical="top"/>
    </xf>
    <xf numFmtId="0" fontId="73" fillId="2" borderId="0" xfId="6" applyFont="1" applyFill="1" applyAlignment="1">
      <alignment horizontal="left" vertical="top" wrapText="1"/>
    </xf>
    <xf numFmtId="189" fontId="73" fillId="2" borderId="0" xfId="6" applyNumberFormat="1" applyFont="1" applyFill="1" applyAlignment="1">
      <alignment horizontal="center" vertical="top"/>
    </xf>
    <xf numFmtId="0" fontId="73" fillId="2" borderId="0" xfId="6" applyFont="1" applyFill="1" applyAlignment="1">
      <alignment horizontal="right" vertical="top" wrapText="1"/>
    </xf>
    <xf numFmtId="0" fontId="12" fillId="2" borderId="0" xfId="19" applyFont="1" applyFill="1" applyAlignment="1">
      <alignment vertical="center"/>
    </xf>
    <xf numFmtId="0" fontId="75" fillId="0" borderId="0" xfId="4" applyFont="1" applyAlignment="1" applyProtection="1"/>
    <xf numFmtId="0" fontId="75" fillId="2" borderId="0" xfId="4" applyFont="1" applyFill="1" applyAlignment="1" applyProtection="1"/>
    <xf numFmtId="0" fontId="76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7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8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7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0" fillId="2" borderId="4" xfId="21" applyFill="1" applyBorder="1"/>
    <xf numFmtId="0" fontId="11" fillId="2" borderId="0" xfId="21" applyFont="1" applyFill="1"/>
    <xf numFmtId="0" fontId="78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0" fillId="2" borderId="0" xfId="6" applyNumberFormat="1" applyFont="1" applyFill="1" applyAlignment="1">
      <alignment horizontal="centerContinuous" vertical="center"/>
    </xf>
    <xf numFmtId="187" fontId="79" fillId="2" borderId="0" xfId="6" applyNumberFormat="1" applyFont="1" applyFill="1" applyAlignment="1">
      <alignment horizontal="centerContinuous" vertical="center"/>
    </xf>
    <xf numFmtId="187" fontId="80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81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81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187" fontId="28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0" fontId="76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82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83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8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90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82" fillId="2" borderId="0" xfId="24" applyFont="1" applyFill="1"/>
    <xf numFmtId="0" fontId="84" fillId="2" borderId="0" xfId="6" applyFont="1" applyFill="1"/>
    <xf numFmtId="0" fontId="85" fillId="2" borderId="0" xfId="24" applyFont="1" applyFill="1"/>
    <xf numFmtId="0" fontId="15" fillId="2" borderId="0" xfId="4" applyFill="1" applyAlignment="1" applyProtection="1">
      <alignment horizontal="center" vertical="center"/>
    </xf>
    <xf numFmtId="0" fontId="70" fillId="2" borderId="0" xfId="6" applyFont="1" applyFill="1" applyAlignment="1">
      <alignment vertical="center"/>
    </xf>
    <xf numFmtId="0" fontId="79" fillId="2" borderId="1" xfId="26" quotePrefix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0" fontId="86" fillId="2" borderId="0" xfId="6" applyFont="1" applyFill="1" applyAlignment="1">
      <alignment horizontal="center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77" fontId="29" fillId="2" borderId="0" xfId="6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center" vertical="center"/>
    </xf>
    <xf numFmtId="0" fontId="87" fillId="2" borderId="0" xfId="6" applyFont="1" applyFill="1" applyAlignment="1">
      <alignment vertical="center"/>
    </xf>
    <xf numFmtId="191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2" fillId="2" borderId="1" xfId="6" applyFont="1" applyFill="1" applyBorder="1" applyAlignment="1">
      <alignment horizontal="center" vertical="center"/>
    </xf>
    <xf numFmtId="191" fontId="11" fillId="2" borderId="0" xfId="6" applyNumberFormat="1" applyFont="1" applyFill="1" applyAlignment="1">
      <alignment vertical="center"/>
    </xf>
    <xf numFmtId="192" fontId="11" fillId="2" borderId="0" xfId="6" applyNumberFormat="1" applyFont="1" applyFill="1" applyAlignment="1">
      <alignment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0" xfId="6" applyNumberFormat="1" applyFont="1" applyFill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3" fontId="11" fillId="2" borderId="0" xfId="6" applyNumberFormat="1" applyFont="1" applyFill="1" applyAlignment="1">
      <alignment vertical="center"/>
    </xf>
    <xf numFmtId="0" fontId="75" fillId="2" borderId="0" xfId="4" applyFont="1" applyFill="1" applyAlignment="1" applyProtection="1">
      <alignment horizontal="left" vertical="center"/>
      <protection locked="0"/>
    </xf>
    <xf numFmtId="0" fontId="75" fillId="2" borderId="0" xfId="4" applyFont="1" applyFill="1" applyAlignment="1" applyProtection="1">
      <alignment vertical="center"/>
    </xf>
    <xf numFmtId="172" fontId="11" fillId="2" borderId="0" xfId="27" applyNumberFormat="1" applyFont="1" applyFill="1" applyAlignment="1">
      <alignment horizontal="right" vertical="center"/>
    </xf>
    <xf numFmtId="172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 wrapText="1"/>
    </xf>
    <xf numFmtId="0" fontId="79" fillId="2" borderId="0" xfId="6" applyFont="1" applyFill="1" applyAlignment="1">
      <alignment horizontal="centerContinuous" vertical="center"/>
    </xf>
    <xf numFmtId="0" fontId="79" fillId="2" borderId="0" xfId="6" applyFont="1" applyFill="1" applyAlignment="1">
      <alignment horizontal="centerContinuous" vertical="center" wrapText="1"/>
    </xf>
    <xf numFmtId="172" fontId="79" fillId="2" borderId="0" xfId="27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9" fillId="2" borderId="0" xfId="27" applyNumberFormat="1" applyFont="1" applyFill="1" applyAlignment="1">
      <alignment horizontal="centerContinuous" vertical="center"/>
    </xf>
    <xf numFmtId="0" fontId="90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91" fillId="2" borderId="0" xfId="6" applyFont="1" applyFill="1"/>
    <xf numFmtId="0" fontId="28" fillId="2" borderId="0" xfId="28" applyFont="1" applyFill="1" applyAlignment="1">
      <alignment horizontal="left" vertical="center"/>
    </xf>
    <xf numFmtId="194" fontId="28" fillId="2" borderId="0" xfId="6" applyNumberFormat="1" applyFont="1" applyFill="1" applyAlignment="1">
      <alignment vertical="center"/>
    </xf>
    <xf numFmtId="195" fontId="11" fillId="2" borderId="0" xfId="8" applyNumberFormat="1" applyFont="1" applyFill="1" applyAlignment="1">
      <alignment horizontal="left" vertical="center"/>
    </xf>
    <xf numFmtId="166" fontId="11" fillId="2" borderId="0" xfId="6" applyNumberFormat="1" applyFont="1" applyFill="1" applyAlignment="1">
      <alignment vertical="center"/>
    </xf>
    <xf numFmtId="0" fontId="28" fillId="2" borderId="0" xfId="28" applyFont="1" applyFill="1" applyAlignment="1">
      <alignment vertical="center"/>
    </xf>
    <xf numFmtId="194" fontId="29" fillId="2" borderId="0" xfId="6" applyNumberFormat="1" applyFont="1" applyFill="1" applyAlignment="1">
      <alignment vertical="center"/>
    </xf>
    <xf numFmtId="194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6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4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92" fillId="2" borderId="0" xfId="6" applyFont="1" applyFill="1" applyAlignment="1">
      <alignment horizontal="right" vertical="center"/>
    </xf>
    <xf numFmtId="0" fontId="93" fillId="2" borderId="0" xfId="6" applyFont="1" applyFill="1" applyAlignment="1">
      <alignment horizontal="right" vertical="center"/>
    </xf>
    <xf numFmtId="172" fontId="29" fillId="2" borderId="0" xfId="27" applyNumberFormat="1" applyFont="1" applyFill="1" applyAlignment="1">
      <alignment horizontal="right" vertical="center"/>
    </xf>
    <xf numFmtId="166" fontId="92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2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2" fillId="2" borderId="0" xfId="27" applyNumberFormat="1" applyFont="1" applyFill="1" applyBorder="1" applyAlignment="1">
      <alignment horizontal="right" vertical="center"/>
    </xf>
    <xf numFmtId="168" fontId="12" fillId="2" borderId="0" xfId="6" applyNumberFormat="1" applyFont="1" applyFill="1" applyAlignment="1">
      <alignment horizontal="right" vertical="center"/>
    </xf>
    <xf numFmtId="197" fontId="12" fillId="2" borderId="0" xfId="6" applyNumberFormat="1" applyFont="1" applyFill="1" applyAlignment="1">
      <alignment horizontal="right" vertical="center"/>
    </xf>
    <xf numFmtId="197" fontId="11" fillId="2" borderId="0" xfId="6" applyNumberFormat="1" applyFont="1" applyFill="1" applyAlignment="1">
      <alignment horizontal="right" vertical="center"/>
    </xf>
    <xf numFmtId="0" fontId="27" fillId="2" borderId="0" xfId="6" applyFont="1" applyFill="1" applyAlignment="1">
      <alignment horizontal="center"/>
    </xf>
    <xf numFmtId="0" fontId="12" fillId="2" borderId="0" xfId="6" applyFont="1" applyFill="1" applyAlignment="1">
      <alignment horizontal="centerContinuous" vertical="center"/>
    </xf>
    <xf numFmtId="172" fontId="79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center" vertical="center"/>
    </xf>
    <xf numFmtId="198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28" applyNumberFormat="1" applyFont="1" applyFill="1" applyAlignment="1">
      <alignment vertical="center"/>
    </xf>
    <xf numFmtId="198" fontId="12" fillId="2" borderId="0" xfId="6" applyNumberFormat="1" applyFont="1" applyFill="1" applyAlignment="1">
      <alignment horizontal="right" vertical="center"/>
    </xf>
    <xf numFmtId="198" fontId="13" fillId="2" borderId="0" xfId="6" applyNumberFormat="1" applyFont="1" applyFill="1" applyAlignment="1">
      <alignment horizontal="right" vertical="center"/>
    </xf>
    <xf numFmtId="172" fontId="13" fillId="2" borderId="0" xfId="27" applyNumberFormat="1" applyFont="1" applyFill="1" applyBorder="1" applyAlignment="1">
      <alignment horizontal="right" vertical="center"/>
    </xf>
    <xf numFmtId="198" fontId="11" fillId="2" borderId="0" xfId="6" applyNumberFormat="1" applyFont="1" applyFill="1" applyAlignment="1">
      <alignment horizontal="right" vertical="center"/>
    </xf>
    <xf numFmtId="0" fontId="16" fillId="2" borderId="0" xfId="4" applyFont="1" applyFill="1" applyAlignment="1" applyProtection="1">
      <alignment horizontal="left" vertical="center"/>
      <protection locked="0"/>
    </xf>
    <xf numFmtId="0" fontId="16" fillId="2" borderId="0" xfId="4" applyFont="1" applyFill="1" applyAlignment="1" applyProtection="1"/>
    <xf numFmtId="0" fontId="29" fillId="2" borderId="0" xfId="28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4" fontId="28" fillId="2" borderId="1" xfId="6" applyNumberFormat="1" applyFont="1" applyFill="1" applyBorder="1" applyAlignment="1">
      <alignment horizontal="right" vertical="center"/>
    </xf>
    <xf numFmtId="172" fontId="28" fillId="2" borderId="0" xfId="28" applyNumberFormat="1" applyFont="1" applyFill="1" applyAlignment="1">
      <alignment vertical="center"/>
    </xf>
    <xf numFmtId="198" fontId="29" fillId="2" borderId="0" xfId="6" applyNumberFormat="1" applyFont="1" applyFill="1" applyAlignment="1">
      <alignment horizontal="right" vertical="center"/>
    </xf>
    <xf numFmtId="0" fontId="14" fillId="2" borderId="0" xfId="6" applyFont="1" applyFill="1" applyAlignment="1">
      <alignment horizontal="right" vertical="center"/>
    </xf>
    <xf numFmtId="198" fontId="14" fillId="2" borderId="0" xfId="6" applyNumberFormat="1" applyFont="1" applyFill="1" applyAlignment="1">
      <alignment horizontal="right" vertic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6" applyFont="1" applyFill="1" applyAlignment="1">
      <alignment horizontal="right" vertical="center"/>
    </xf>
    <xf numFmtId="168" fontId="79" fillId="2" borderId="0" xfId="6" applyNumberFormat="1" applyFont="1" applyFill="1" applyAlignment="1">
      <alignment horizontal="centerContinuous" vertical="center" wrapText="1"/>
    </xf>
    <xf numFmtId="168" fontId="79" fillId="2" borderId="0" xfId="6" applyNumberFormat="1" applyFont="1" applyFill="1" applyAlignment="1">
      <alignment horizontal="centerContinuous" vertical="center"/>
    </xf>
    <xf numFmtId="168" fontId="28" fillId="2" borderId="21" xfId="6" applyNumberFormat="1" applyFont="1" applyFill="1" applyBorder="1" applyAlignment="1">
      <alignment horizontal="center" vertical="center"/>
    </xf>
    <xf numFmtId="198" fontId="28" fillId="2" borderId="0" xfId="6" applyNumberFormat="1" applyFont="1" applyFill="1" applyAlignment="1">
      <alignment horizontal="right" vertical="center"/>
    </xf>
    <xf numFmtId="198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187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Alignment="1">
      <alignment horizontal="right" vertical="center"/>
    </xf>
    <xf numFmtId="165" fontId="22" fillId="0" borderId="0" xfId="6" applyNumberFormat="1" applyFont="1" applyAlignment="1">
      <alignment horizontal="centerContinuous" vertical="center"/>
    </xf>
    <xf numFmtId="187" fontId="70" fillId="0" borderId="0" xfId="6" applyNumberFormat="1" applyFont="1" applyAlignment="1">
      <alignment horizontal="centerContinuous" vertical="center"/>
    </xf>
    <xf numFmtId="187" fontId="70" fillId="0" borderId="0" xfId="29" applyNumberFormat="1" applyFont="1" applyFill="1" applyAlignment="1">
      <alignment horizontal="centerContinuous" vertical="center"/>
    </xf>
    <xf numFmtId="187" fontId="70" fillId="2" borderId="0" xfId="29" applyNumberFormat="1" applyFont="1" applyFill="1" applyAlignment="1">
      <alignment horizontal="centerContinuous" vertical="center"/>
    </xf>
    <xf numFmtId="187" fontId="94" fillId="2" borderId="0" xfId="6" applyNumberFormat="1" applyFont="1" applyFill="1" applyAlignment="1">
      <alignment vertical="center"/>
    </xf>
    <xf numFmtId="187" fontId="94" fillId="2" borderId="0" xfId="29" applyNumberFormat="1" applyFont="1" applyFill="1" applyAlignment="1">
      <alignment vertical="center"/>
    </xf>
    <xf numFmtId="187" fontId="61" fillId="2" borderId="0" xfId="6" applyNumberFormat="1" applyFont="1" applyFill="1" applyAlignment="1">
      <alignment horizontal="centerContinuous"/>
    </xf>
    <xf numFmtId="184" fontId="94" fillId="2" borderId="0" xfId="30" applyNumberFormat="1" applyFont="1" applyFill="1" applyAlignment="1">
      <alignment vertical="center"/>
    </xf>
    <xf numFmtId="187" fontId="94" fillId="2" borderId="0" xfId="6" applyNumberFormat="1" applyFont="1" applyFill="1" applyAlignment="1">
      <alignment horizontal="right"/>
    </xf>
    <xf numFmtId="187" fontId="94" fillId="2" borderId="0" xfId="29" applyNumberFormat="1" applyFont="1" applyFill="1" applyAlignment="1">
      <alignment horizontal="right"/>
    </xf>
    <xf numFmtId="187" fontId="90" fillId="2" borderId="1" xfId="6" applyNumberFormat="1" applyFont="1" applyFill="1" applyBorder="1" applyAlignment="1">
      <alignment vertical="center"/>
    </xf>
    <xf numFmtId="199" fontId="94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center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2" borderId="22" xfId="28" applyNumberFormat="1" applyFont="1" applyFill="1" applyBorder="1" applyAlignment="1">
      <alignment horizontal="left" vertical="center"/>
    </xf>
    <xf numFmtId="187" fontId="28" fillId="2" borderId="22" xfId="28" applyNumberFormat="1" applyFont="1" applyFill="1" applyBorder="1" applyAlignment="1">
      <alignment horizontal="left" vertical="center"/>
    </xf>
    <xf numFmtId="187" fontId="28" fillId="2" borderId="22" xfId="6" applyNumberFormat="1" applyFont="1" applyFill="1" applyBorder="1" applyAlignment="1">
      <alignment vertical="center"/>
    </xf>
    <xf numFmtId="187" fontId="28" fillId="2" borderId="22" xfId="6" applyNumberFormat="1" applyFont="1" applyFill="1" applyBorder="1" applyAlignment="1">
      <alignment horizontal="center" vertical="center"/>
    </xf>
    <xf numFmtId="187" fontId="12" fillId="2" borderId="22" xfId="28" applyNumberFormat="1" applyFont="1" applyFill="1" applyBorder="1" applyAlignment="1">
      <alignment horizontal="left" vertical="center" indent="1"/>
    </xf>
    <xf numFmtId="187" fontId="28" fillId="2" borderId="22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200" fontId="28" fillId="2" borderId="0" xfId="6" applyNumberFormat="1" applyFont="1" applyFill="1" applyAlignment="1">
      <alignment vertical="center" wrapText="1"/>
    </xf>
    <xf numFmtId="200" fontId="28" fillId="2" borderId="0" xfId="6" applyNumberFormat="1" applyFont="1" applyFill="1" applyAlignment="1">
      <alignment horizontal="center" vertical="center" wrapText="1"/>
    </xf>
    <xf numFmtId="187" fontId="92" fillId="2" borderId="0" xfId="6" applyNumberFormat="1" applyFont="1" applyFill="1" applyAlignment="1">
      <alignment horizontal="center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200" fontId="28" fillId="2" borderId="1" xfId="6" applyNumberFormat="1" applyFont="1" applyFill="1" applyBorder="1" applyAlignment="1">
      <alignment vertical="center" wrapText="1"/>
    </xf>
    <xf numFmtId="200" fontId="28" fillId="2" borderId="1" xfId="6" applyNumberFormat="1" applyFont="1" applyFill="1" applyBorder="1" applyAlignment="1">
      <alignment horizontal="right" vertical="center" wrapText="1"/>
    </xf>
    <xf numFmtId="187" fontId="92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70" fillId="2" borderId="0" xfId="6" applyNumberFormat="1" applyFont="1" applyFill="1" applyAlignment="1">
      <alignment horizontal="right"/>
    </xf>
    <xf numFmtId="201" fontId="12" fillId="2" borderId="0" xfId="28" applyNumberFormat="1" applyFont="1" applyFill="1" applyAlignment="1">
      <alignment vertical="center"/>
    </xf>
    <xf numFmtId="202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Border="1" applyAlignment="1">
      <alignment horizontal="right" vertical="center"/>
    </xf>
    <xf numFmtId="201" fontId="11" fillId="2" borderId="0" xfId="28" applyNumberFormat="1" applyFont="1" applyFill="1" applyAlignment="1">
      <alignment vertical="center"/>
    </xf>
    <xf numFmtId="199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203" fontId="29" fillId="2" borderId="0" xfId="6" applyNumberFormat="1" applyFont="1" applyFill="1" applyAlignment="1">
      <alignment horizontal="right" vertical="center"/>
    </xf>
    <xf numFmtId="187" fontId="29" fillId="2" borderId="0" xfId="28" applyNumberFormat="1" applyFont="1" applyFill="1" applyAlignment="1">
      <alignment horizontal="left" vertical="center"/>
    </xf>
    <xf numFmtId="187" fontId="92" fillId="2" borderId="0" xfId="6" applyNumberFormat="1" applyFont="1" applyFill="1" applyAlignment="1">
      <alignment horizontal="right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70" fillId="2" borderId="1" xfId="6" applyNumberFormat="1" applyFont="1" applyFill="1" applyBorder="1" applyAlignment="1">
      <alignment horizontal="right"/>
    </xf>
    <xf numFmtId="204" fontId="12" fillId="2" borderId="0" xfId="28" applyNumberFormat="1" applyFont="1" applyFill="1" applyAlignment="1">
      <alignment vertical="center"/>
    </xf>
    <xf numFmtId="204" fontId="11" fillId="2" borderId="0" xfId="6" applyNumberFormat="1" applyFont="1" applyFill="1" applyAlignment="1">
      <alignment vertical="center"/>
    </xf>
    <xf numFmtId="204" fontId="11" fillId="2" borderId="0" xfId="29" applyNumberFormat="1" applyFont="1" applyFill="1" applyAlignment="1">
      <alignment horizontal="right" vertical="center"/>
    </xf>
    <xf numFmtId="187" fontId="95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39" fillId="2" borderId="0" xfId="6" applyNumberFormat="1" applyFont="1" applyFill="1" applyAlignment="1">
      <alignment horizontal="centerContinuous" vertical="center"/>
    </xf>
    <xf numFmtId="200" fontId="28" fillId="2" borderId="0" xfId="6" applyNumberFormat="1" applyFont="1" applyFill="1" applyAlignment="1">
      <alignment horizontal="right" vertical="center" wrapText="1"/>
    </xf>
    <xf numFmtId="187" fontId="13" fillId="2" borderId="0" xfId="6" applyNumberFormat="1" applyFont="1" applyFill="1" applyAlignment="1">
      <alignment horizontal="center" vertical="center" wrapText="1"/>
    </xf>
    <xf numFmtId="206" fontId="11" fillId="2" borderId="0" xfId="30" applyNumberFormat="1" applyFont="1" applyFill="1" applyAlignment="1">
      <alignment horizontal="right" vertical="center"/>
    </xf>
    <xf numFmtId="205" fontId="12" fillId="2" borderId="0" xfId="6" applyNumberFormat="1" applyFont="1" applyFill="1" applyAlignment="1">
      <alignment vertical="center"/>
    </xf>
    <xf numFmtId="191" fontId="19" fillId="2" borderId="0" xfId="6" applyNumberFormat="1" applyFill="1"/>
    <xf numFmtId="187" fontId="96" fillId="2" borderId="0" xfId="29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center" vertical="center"/>
    </xf>
    <xf numFmtId="205" fontId="11" fillId="2" borderId="0" xfId="6" applyNumberFormat="1" applyFont="1" applyFill="1" applyAlignment="1">
      <alignment vertical="center"/>
    </xf>
    <xf numFmtId="0" fontId="97" fillId="2" borderId="0" xfId="4" applyFont="1" applyFill="1" applyAlignment="1" applyProtection="1">
      <alignment vertical="center"/>
      <protection locked="0"/>
    </xf>
    <xf numFmtId="0" fontId="97" fillId="2" borderId="0" xfId="4" applyFont="1" applyFill="1" applyAlignment="1" applyProtection="1">
      <alignment vertical="center" wrapText="1"/>
      <protection locked="0"/>
    </xf>
    <xf numFmtId="0" fontId="11" fillId="2" borderId="0" xfId="26" applyFont="1" applyFill="1" applyAlignment="1">
      <alignment horizontal="centerContinuous" vertical="center" wrapText="1"/>
    </xf>
    <xf numFmtId="0" fontId="79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98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1" applyNumberFormat="1" applyFont="1" applyFill="1" applyBorder="1" applyAlignment="1">
      <alignment horizontal="centerContinuous" vertical="center" wrapText="1"/>
    </xf>
    <xf numFmtId="172" fontId="11" fillId="2" borderId="0" xfId="31" applyNumberFormat="1" applyFont="1" applyFill="1" applyBorder="1" applyAlignment="1">
      <alignment horizontal="centerContinuous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72" fontId="11" fillId="2" borderId="0" xfId="31" applyNumberFormat="1" applyFont="1" applyFill="1" applyBorder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0" fontId="28" fillId="2" borderId="4" xfId="26" applyFont="1" applyFill="1" applyBorder="1" applyAlignment="1">
      <alignment horizontal="center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center" vertical="center"/>
      <protection locked="0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7" fontId="29" fillId="2" borderId="0" xfId="26" applyNumberFormat="1" applyFont="1" applyFill="1" applyAlignment="1">
      <alignment horizontal="right" vertical="center"/>
    </xf>
    <xf numFmtId="169" fontId="29" fillId="2" borderId="0" xfId="32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166" fontId="29" fillId="2" borderId="0" xfId="26" applyNumberFormat="1" applyFont="1" applyFill="1" applyAlignment="1">
      <alignment horizontal="center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center" vertical="center"/>
    </xf>
    <xf numFmtId="166" fontId="28" fillId="2" borderId="8" xfId="26" applyNumberFormat="1" applyFont="1" applyFill="1" applyBorder="1" applyAlignment="1">
      <alignment horizontal="right" vertical="center"/>
    </xf>
    <xf numFmtId="168" fontId="29" fillId="2" borderId="0" xfId="31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166" fontId="28" fillId="2" borderId="0" xfId="26" applyNumberFormat="1" applyFont="1" applyFill="1" applyAlignment="1">
      <alignment vertical="center"/>
    </xf>
    <xf numFmtId="166" fontId="12" fillId="2" borderId="0" xfId="26" applyNumberFormat="1" applyFont="1" applyFill="1" applyAlignment="1">
      <alignment horizontal="center" vertical="center"/>
    </xf>
    <xf numFmtId="176" fontId="29" fillId="2" borderId="0" xfId="32" applyFont="1" applyFill="1" applyBorder="1" applyAlignment="1">
      <alignment horizontal="right" vertical="center"/>
    </xf>
    <xf numFmtId="0" fontId="14" fillId="2" borderId="0" xfId="26" applyFont="1" applyFill="1" applyAlignment="1">
      <alignment vertical="center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0" fontId="56" fillId="2" borderId="0" xfId="26" applyFont="1" applyFill="1" applyAlignment="1">
      <alignment vertical="center"/>
    </xf>
    <xf numFmtId="210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3" applyNumberFormat="1" applyFont="1" applyFill="1" applyAlignment="1">
      <alignment vertical="center"/>
    </xf>
    <xf numFmtId="166" fontId="28" fillId="2" borderId="0" xfId="33" applyNumberFormat="1" applyFont="1" applyFill="1" applyAlignment="1">
      <alignment horizontal="center" vertical="center"/>
    </xf>
    <xf numFmtId="166" fontId="29" fillId="2" borderId="0" xfId="33" applyNumberFormat="1" applyFont="1" applyFill="1" applyAlignment="1">
      <alignment horizontal="center" vertical="center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3" xfId="26" applyFont="1" applyFill="1" applyBorder="1" applyAlignment="1">
      <alignment vertical="center"/>
    </xf>
    <xf numFmtId="0" fontId="28" fillId="2" borderId="23" xfId="26" applyFont="1" applyFill="1" applyBorder="1" applyAlignment="1">
      <alignment vertical="center"/>
    </xf>
    <xf numFmtId="166" fontId="28" fillId="2" borderId="23" xfId="26" applyNumberFormat="1" applyFont="1" applyFill="1" applyBorder="1" applyAlignment="1">
      <alignment horizontal="right" vertical="center"/>
    </xf>
    <xf numFmtId="169" fontId="12" fillId="2" borderId="0" xfId="8" applyNumberFormat="1" applyFont="1" applyFill="1" applyBorder="1" applyAlignment="1">
      <alignment vertical="center"/>
    </xf>
    <xf numFmtId="176" fontId="29" fillId="2" borderId="0" xfId="32" applyFont="1" applyFill="1" applyBorder="1" applyAlignment="1">
      <alignment vertical="center"/>
    </xf>
    <xf numFmtId="211" fontId="29" fillId="2" borderId="0" xfId="26" applyNumberFormat="1" applyFont="1" applyFill="1" applyAlignment="1">
      <alignment horizontal="right" vertical="center"/>
    </xf>
    <xf numFmtId="212" fontId="29" fillId="2" borderId="0" xfId="26" applyNumberFormat="1" applyFont="1" applyFill="1" applyAlignment="1">
      <alignment horizontal="right" vertical="center"/>
    </xf>
    <xf numFmtId="0" fontId="11" fillId="0" borderId="0" xfId="6" applyFont="1" applyAlignment="1">
      <alignment vertical="center"/>
    </xf>
    <xf numFmtId="213" fontId="29" fillId="2" borderId="0" xfId="26" applyNumberFormat="1" applyFont="1" applyFill="1" applyAlignment="1">
      <alignment horizontal="right" vertical="center"/>
    </xf>
    <xf numFmtId="197" fontId="28" fillId="2" borderId="0" xfId="6" applyNumberFormat="1" applyFont="1" applyFill="1" applyAlignment="1">
      <alignment vertical="center"/>
    </xf>
    <xf numFmtId="0" fontId="11" fillId="2" borderId="1" xfId="33" applyFont="1" applyFill="1" applyBorder="1" applyAlignment="1">
      <alignment vertical="center"/>
    </xf>
    <xf numFmtId="0" fontId="12" fillId="2" borderId="1" xfId="26" applyFont="1" applyFill="1" applyBorder="1" applyAlignment="1">
      <alignment vertical="center"/>
    </xf>
    <xf numFmtId="0" fontId="11" fillId="2" borderId="1" xfId="26" applyFont="1" applyFill="1" applyBorder="1" applyAlignment="1">
      <alignment vertical="center"/>
    </xf>
    <xf numFmtId="3" fontId="12" fillId="2" borderId="1" xfId="26" applyNumberFormat="1" applyFont="1" applyFill="1" applyBorder="1" applyAlignment="1">
      <alignment horizontal="right" vertical="center"/>
    </xf>
    <xf numFmtId="172" fontId="70" fillId="2" borderId="1" xfId="31" applyNumberFormat="1" applyFont="1" applyFill="1" applyBorder="1" applyAlignment="1">
      <alignment horizontal="right" vertical="center"/>
    </xf>
    <xf numFmtId="166" fontId="28" fillId="2" borderId="0" xfId="34" applyNumberFormat="1" applyFont="1" applyFill="1" applyAlignment="1">
      <alignment horizontal="left"/>
    </xf>
    <xf numFmtId="0" fontId="14" fillId="2" borderId="0" xfId="6" applyFont="1" applyFill="1" applyAlignment="1">
      <alignment horizontal="center" vertical="center"/>
    </xf>
    <xf numFmtId="0" fontId="11" fillId="2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centerContinuous" vertical="center"/>
    </xf>
    <xf numFmtId="0" fontId="79" fillId="2" borderId="0" xfId="5" applyFont="1" applyFill="1" applyAlignment="1">
      <alignment horizontal="centerContinuous" vertical="center"/>
    </xf>
    <xf numFmtId="14" fontId="11" fillId="2" borderId="0" xfId="26" applyNumberFormat="1" applyFont="1" applyFill="1" applyAlignment="1">
      <alignment horizontal="center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horizontal="center" vertical="center"/>
    </xf>
    <xf numFmtId="0" fontId="12" fillId="2" borderId="0" xfId="26" applyFont="1" applyFill="1" applyAlignment="1">
      <alignment vertical="center"/>
    </xf>
    <xf numFmtId="214" fontId="12" fillId="2" borderId="0" xfId="26" applyNumberFormat="1" applyFont="1" applyFill="1" applyAlignment="1">
      <alignment vertical="center"/>
    </xf>
    <xf numFmtId="215" fontId="12" fillId="2" borderId="0" xfId="26" applyNumberFormat="1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105" fillId="2" borderId="0" xfId="26" applyFont="1" applyFill="1" applyAlignment="1">
      <alignment vertical="center"/>
    </xf>
    <xf numFmtId="0" fontId="106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4" fontId="29" fillId="2" borderId="5" xfId="6" applyNumberFormat="1" applyFont="1" applyFill="1" applyBorder="1" applyAlignment="1">
      <alignment vertical="center"/>
    </xf>
    <xf numFmtId="3" fontId="29" fillId="2" borderId="0" xfId="26" applyNumberFormat="1" applyFont="1" applyFill="1" applyAlignment="1">
      <alignment horizontal="right"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8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6" fontId="28" fillId="2" borderId="0" xfId="6" applyNumberFormat="1" applyFont="1" applyFill="1" applyAlignment="1">
      <alignment horizontal="right" vertical="center"/>
    </xf>
    <xf numFmtId="0" fontId="28" fillId="2" borderId="1" xfId="26" applyFont="1" applyFill="1" applyBorder="1" applyAlignment="1">
      <alignment vertical="center"/>
    </xf>
    <xf numFmtId="0" fontId="11" fillId="2" borderId="0" xfId="33" applyFont="1" applyFill="1" applyAlignment="1">
      <alignment vertical="center"/>
    </xf>
    <xf numFmtId="217" fontId="11" fillId="2" borderId="0" xfId="26" applyNumberFormat="1" applyFont="1" applyFill="1" applyAlignment="1">
      <alignment vertical="center"/>
    </xf>
    <xf numFmtId="0" fontId="79" fillId="2" borderId="0" xfId="35" applyFont="1" applyFill="1" applyAlignment="1">
      <alignment horizontal="centerContinuous" vertical="center"/>
    </xf>
    <xf numFmtId="0" fontId="12" fillId="2" borderId="4" xfId="35" applyFont="1" applyFill="1" applyBorder="1" applyAlignment="1">
      <alignment horizontal="centerContinuous" vertical="center"/>
    </xf>
    <xf numFmtId="0" fontId="12" fillId="2" borderId="4" xfId="35" applyFont="1" applyFill="1" applyBorder="1" applyAlignment="1">
      <alignment horizontal="center" vertical="center"/>
    </xf>
    <xf numFmtId="10" fontId="11" fillId="2" borderId="0" xfId="13" applyNumberFormat="1" applyFont="1" applyFill="1" applyAlignment="1">
      <alignment vertical="center"/>
    </xf>
    <xf numFmtId="0" fontId="12" fillId="2" borderId="0" xfId="35" applyFont="1" applyFill="1" applyAlignment="1">
      <alignment horizontal="left" vertical="center"/>
    </xf>
    <xf numFmtId="2" fontId="11" fillId="2" borderId="0" xfId="35" applyNumberFormat="1" applyFont="1" applyFill="1" applyAlignment="1">
      <alignment horizontal="center" vertical="center"/>
    </xf>
    <xf numFmtId="0" fontId="12" fillId="2" borderId="5" xfId="35" applyFont="1" applyFill="1" applyBorder="1" applyAlignment="1">
      <alignment horizontal="left" vertical="center"/>
    </xf>
    <xf numFmtId="2" fontId="11" fillId="2" borderId="5" xfId="36" applyNumberFormat="1" applyFont="1" applyFill="1" applyBorder="1" applyAlignment="1">
      <alignment horizontal="center" vertical="center"/>
    </xf>
    <xf numFmtId="2" fontId="12" fillId="2" borderId="0" xfId="36" applyNumberFormat="1" applyFont="1" applyFill="1" applyAlignment="1">
      <alignment horizontal="center" vertical="center"/>
    </xf>
    <xf numFmtId="0" fontId="11" fillId="2" borderId="1" xfId="35" applyFont="1" applyFill="1" applyBorder="1" applyAlignment="1">
      <alignment horizontal="left" vertical="center"/>
    </xf>
    <xf numFmtId="0" fontId="11" fillId="2" borderId="0" xfId="35" applyFont="1" applyFill="1" applyAlignment="1">
      <alignment horizontal="left" vertical="center"/>
    </xf>
    <xf numFmtId="218" fontId="11" fillId="2" borderId="0" xfId="37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vertical="center"/>
    </xf>
    <xf numFmtId="10" fontId="12" fillId="2" borderId="0" xfId="13" applyNumberFormat="1" applyFont="1" applyFill="1" applyAlignment="1">
      <alignment vertical="center"/>
    </xf>
    <xf numFmtId="0" fontId="12" fillId="2" borderId="3" xfId="35" applyFont="1" applyFill="1" applyBorder="1" applyAlignment="1">
      <alignment horizontal="centerContinuous" vertical="center"/>
    </xf>
    <xf numFmtId="0" fontId="12" fillId="2" borderId="5" xfId="35" applyFont="1" applyFill="1" applyBorder="1" applyAlignment="1">
      <alignment horizontal="centerContinuous" vertical="center"/>
    </xf>
    <xf numFmtId="219" fontId="11" fillId="2" borderId="0" xfId="13" applyNumberFormat="1" applyFont="1" applyFill="1" applyAlignment="1">
      <alignment vertical="center"/>
    </xf>
    <xf numFmtId="0" fontId="14" fillId="2" borderId="1" xfId="35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8" fontId="14" fillId="2" borderId="0" xfId="37" applyNumberFormat="1" applyFont="1" applyFill="1" applyBorder="1" applyAlignment="1">
      <alignment horizontal="center"/>
    </xf>
    <xf numFmtId="49" fontId="11" fillId="0" borderId="0" xfId="34" applyNumberFormat="1" applyFont="1"/>
    <xf numFmtId="0" fontId="11" fillId="2" borderId="0" xfId="24" applyFont="1" applyFill="1"/>
    <xf numFmtId="0" fontId="11" fillId="0" borderId="0" xfId="24" applyFont="1"/>
    <xf numFmtId="219" fontId="11" fillId="2" borderId="0" xfId="6" applyNumberFormat="1" applyFont="1" applyFill="1" applyAlignment="1">
      <alignment vertical="center"/>
    </xf>
    <xf numFmtId="0" fontId="11" fillId="0" borderId="0" xfId="38" applyFont="1" applyAlignment="1">
      <alignment vertical="center"/>
    </xf>
    <xf numFmtId="0" fontId="18" fillId="2" borderId="0" xfId="5" applyFont="1" applyFill="1" applyAlignment="1">
      <alignment vertical="center" wrapText="1"/>
    </xf>
    <xf numFmtId="2" fontId="13" fillId="2" borderId="0" xfId="35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5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5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5" applyFont="1" applyFill="1" applyBorder="1" applyAlignment="1">
      <alignment horizontal="centerContinuous" vertical="center"/>
    </xf>
    <xf numFmtId="0" fontId="28" fillId="2" borderId="4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left" vertical="center"/>
    </xf>
    <xf numFmtId="2" fontId="14" fillId="2" borderId="0" xfId="36" applyNumberFormat="1" applyFont="1" applyFill="1" applyAlignment="1">
      <alignment horizontal="center" vertical="center"/>
    </xf>
    <xf numFmtId="0" fontId="13" fillId="2" borderId="5" xfId="35" applyFont="1" applyFill="1" applyBorder="1" applyAlignment="1">
      <alignment horizontal="left" vertical="center"/>
    </xf>
    <xf numFmtId="2" fontId="13" fillId="2" borderId="8" xfId="3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6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49" fontId="11" fillId="2" borderId="0" xfId="34" applyNumberFormat="1" applyFont="1" applyFill="1"/>
    <xf numFmtId="176" fontId="11" fillId="2" borderId="0" xfId="39" applyNumberFormat="1" applyFont="1" applyFill="1"/>
    <xf numFmtId="2" fontId="14" fillId="2" borderId="0" xfId="35" applyNumberFormat="1" applyFont="1" applyFill="1" applyAlignment="1">
      <alignment horizontal="center" vertical="center"/>
    </xf>
    <xf numFmtId="2" fontId="14" fillId="2" borderId="5" xfId="36" applyNumberFormat="1" applyFont="1" applyFill="1" applyBorder="1" applyAlignment="1">
      <alignment horizontal="center" vertical="center"/>
    </xf>
    <xf numFmtId="0" fontId="14" fillId="2" borderId="0" xfId="35" applyFont="1" applyFill="1" applyAlignment="1">
      <alignment horizontal="left" vertical="center"/>
    </xf>
    <xf numFmtId="0" fontId="82" fillId="2" borderId="0" xfId="6" applyFont="1" applyFill="1"/>
    <xf numFmtId="3" fontId="11" fillId="2" borderId="0" xfId="37" applyNumberFormat="1" applyFont="1" applyFill="1" applyBorder="1" applyAlignment="1">
      <alignment horizontal="center"/>
    </xf>
    <xf numFmtId="218" fontId="11" fillId="2" borderId="3" xfId="37" applyNumberFormat="1" applyFont="1" applyFill="1" applyBorder="1" applyAlignment="1">
      <alignment horizontal="center"/>
    </xf>
    <xf numFmtId="176" fontId="11" fillId="2" borderId="0" xfId="40" applyNumberFormat="1" applyFont="1" applyFill="1"/>
    <xf numFmtId="0" fontId="82" fillId="2" borderId="0" xfId="41" applyFont="1" applyFill="1"/>
    <xf numFmtId="187" fontId="109" fillId="2" borderId="0" xfId="6" applyNumberFormat="1" applyFont="1" applyFill="1" applyAlignment="1">
      <alignment horizontal="centerContinuous" vertical="center" wrapText="1"/>
    </xf>
    <xf numFmtId="187" fontId="88" fillId="2" borderId="0" xfId="6" applyNumberFormat="1" applyFont="1" applyFill="1" applyAlignment="1">
      <alignment horizontal="centerContinuous" vertical="center" wrapText="1"/>
    </xf>
    <xf numFmtId="0" fontId="110" fillId="2" borderId="0" xfId="41" applyFont="1" applyFill="1"/>
    <xf numFmtId="187" fontId="111" fillId="2" borderId="0" xfId="6" applyNumberFormat="1" applyFont="1" applyFill="1" applyAlignment="1">
      <alignment horizontal="centerContinuous" vertical="center" wrapText="1"/>
    </xf>
    <xf numFmtId="0" fontId="112" fillId="2" borderId="0" xfId="6" applyFont="1" applyFill="1" applyAlignment="1">
      <alignment horizontal="centerContinuous"/>
    </xf>
    <xf numFmtId="0" fontId="113" fillId="2" borderId="0" xfId="41" applyFont="1" applyFill="1" applyAlignment="1">
      <alignment horizontal="center"/>
    </xf>
    <xf numFmtId="0" fontId="113" fillId="2" borderId="0" xfId="6" applyFont="1" applyFill="1" applyAlignment="1">
      <alignment horizontal="center"/>
    </xf>
    <xf numFmtId="0" fontId="112" fillId="2" borderId="0" xfId="6" applyFont="1" applyFill="1" applyAlignment="1">
      <alignment horizontal="center"/>
    </xf>
    <xf numFmtId="0" fontId="71" fillId="2" borderId="0" xfId="24" applyFont="1" applyFill="1" applyAlignment="1">
      <alignment horizontal="centerContinuous" vertical="center"/>
    </xf>
    <xf numFmtId="0" fontId="114" fillId="2" borderId="0" xfId="6" applyFont="1" applyFill="1" applyAlignment="1">
      <alignment horizontal="centerContinuous" vertical="center"/>
    </xf>
    <xf numFmtId="0" fontId="115" fillId="2" borderId="0" xfId="41" applyFont="1" applyFill="1"/>
    <xf numFmtId="0" fontId="71" fillId="2" borderId="0" xfId="6" applyFont="1" applyFill="1" applyAlignment="1">
      <alignment horizontal="centerContinuous" vertical="center"/>
    </xf>
    <xf numFmtId="0" fontId="13" fillId="2" borderId="24" xfId="24" applyFont="1" applyFill="1" applyBorder="1" applyAlignment="1">
      <alignment horizontal="center" vertical="center"/>
    </xf>
    <xf numFmtId="0" fontId="13" fillId="2" borderId="24" xfId="24" applyFont="1" applyFill="1" applyBorder="1" applyAlignment="1">
      <alignment horizontal="center" vertical="center" wrapText="1"/>
    </xf>
    <xf numFmtId="0" fontId="11" fillId="2" borderId="20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0" xfId="37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7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7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 wrapText="1"/>
    </xf>
    <xf numFmtId="0" fontId="10" fillId="2" borderId="0" xfId="41" applyFill="1" applyAlignment="1">
      <alignment vertical="center" wrapText="1"/>
    </xf>
    <xf numFmtId="0" fontId="10" fillId="2" borderId="0" xfId="41" applyFill="1"/>
    <xf numFmtId="221" fontId="11" fillId="2" borderId="0" xfId="42" applyFont="1" applyFill="1" applyBorder="1" applyAlignment="1">
      <alignment vertical="center" wrapText="1"/>
    </xf>
    <xf numFmtId="0" fontId="11" fillId="2" borderId="0" xfId="41" applyFont="1" applyFill="1"/>
    <xf numFmtId="1" fontId="11" fillId="2" borderId="0" xfId="6" applyNumberFormat="1" applyFont="1" applyFill="1" applyAlignment="1">
      <alignment vertical="center"/>
    </xf>
    <xf numFmtId="0" fontId="116" fillId="2" borderId="0" xfId="6" applyFont="1" applyFill="1" applyAlignment="1">
      <alignment horizontal="centerContinuous" vertical="center"/>
    </xf>
    <xf numFmtId="0" fontId="12" fillId="2" borderId="24" xfId="6" applyFont="1" applyFill="1" applyBorder="1" applyAlignment="1">
      <alignment horizontal="center" vertical="center"/>
    </xf>
    <xf numFmtId="0" fontId="12" fillId="2" borderId="24" xfId="6" applyFont="1" applyFill="1" applyBorder="1" applyAlignment="1">
      <alignment horizontal="center" vertical="center" wrapText="1"/>
    </xf>
    <xf numFmtId="10" fontId="11" fillId="2" borderId="0" xfId="42" applyNumberFormat="1" applyFont="1" applyFill="1" applyBorder="1" applyAlignment="1">
      <alignment vertical="center" wrapText="1"/>
    </xf>
    <xf numFmtId="221" fontId="82" fillId="2" borderId="0" xfId="42" applyFont="1" applyFill="1" applyBorder="1"/>
    <xf numFmtId="221" fontId="82" fillId="2" borderId="0" xfId="41" applyNumberFormat="1" applyFont="1" applyFill="1"/>
    <xf numFmtId="221" fontId="82" fillId="2" borderId="0" xfId="42" applyFont="1" applyFill="1" applyBorder="1" applyAlignment="1">
      <alignment vertical="center" wrapText="1"/>
    </xf>
    <xf numFmtId="0" fontId="11" fillId="2" borderId="0" xfId="43" applyFont="1" applyFill="1" applyAlignment="1">
      <alignment vertical="center"/>
    </xf>
    <xf numFmtId="0" fontId="11" fillId="2" borderId="0" xfId="41" applyFont="1" applyFill="1" applyAlignment="1">
      <alignment vertical="center"/>
    </xf>
    <xf numFmtId="221" fontId="10" fillId="2" borderId="0" xfId="42" applyFont="1" applyFill="1" applyBorder="1"/>
    <xf numFmtId="191" fontId="11" fillId="2" borderId="0" xfId="26" applyNumberFormat="1" applyFont="1" applyFill="1" applyAlignment="1">
      <alignment horizontal="centerContinuous" vertical="center"/>
    </xf>
    <xf numFmtId="222" fontId="22" fillId="2" borderId="0" xfId="6" applyNumberFormat="1" applyFont="1" applyFill="1" applyAlignment="1">
      <alignment horizontal="centerContinuous" vertical="center"/>
    </xf>
    <xf numFmtId="191" fontId="117" fillId="2" borderId="0" xfId="26" applyNumberFormat="1" applyFont="1" applyFill="1" applyAlignment="1">
      <alignment horizontal="centerContinuous" vertical="center"/>
    </xf>
    <xf numFmtId="0" fontId="79" fillId="2" borderId="1" xfId="6" applyFont="1" applyFill="1" applyBorder="1" applyAlignment="1">
      <alignment horizontal="centerContinuous" vertical="center"/>
    </xf>
    <xf numFmtId="0" fontId="118" fillId="2" borderId="0" xfId="6" applyFont="1" applyFill="1"/>
    <xf numFmtId="17" fontId="13" fillId="2" borderId="16" xfId="26" applyNumberFormat="1" applyFont="1" applyFill="1" applyBorder="1" applyAlignment="1">
      <alignment horizontal="centerContinuous" vertical="center"/>
    </xf>
    <xf numFmtId="223" fontId="29" fillId="2" borderId="0" xfId="6" applyNumberFormat="1" applyFont="1" applyFill="1" applyAlignment="1">
      <alignment horizontal="centerContinuous" vertical="center"/>
    </xf>
    <xf numFmtId="191" fontId="11" fillId="2" borderId="0" xfId="26" applyNumberFormat="1" applyFont="1" applyFill="1" applyAlignment="1">
      <alignment horizontal="center" vertical="center"/>
    </xf>
    <xf numFmtId="0" fontId="11" fillId="2" borderId="0" xfId="38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4" fontId="11" fillId="2" borderId="1" xfId="6" applyNumberFormat="1" applyFont="1" applyFill="1" applyBorder="1" applyAlignment="1">
      <alignment horizontal="centerContinuous" vertical="center"/>
    </xf>
    <xf numFmtId="0" fontId="11" fillId="2" borderId="0" xfId="6" applyFont="1" applyFill="1" applyAlignment="1">
      <alignment horizontal="justify" wrapText="1"/>
    </xf>
    <xf numFmtId="0" fontId="19" fillId="2" borderId="0" xfId="6" applyFill="1" applyAlignment="1">
      <alignment horizontal="justify" wrapText="1"/>
    </xf>
    <xf numFmtId="225" fontId="19" fillId="2" borderId="0" xfId="6" applyNumberFormat="1" applyFill="1"/>
    <xf numFmtId="0" fontId="119" fillId="2" borderId="0" xfId="6" applyFont="1" applyFill="1" applyAlignment="1">
      <alignment vertical="center"/>
    </xf>
    <xf numFmtId="226" fontId="120" fillId="2" borderId="0" xfId="6" applyNumberFormat="1" applyFont="1" applyFill="1"/>
    <xf numFmtId="191" fontId="120" fillId="2" borderId="0" xfId="6" applyNumberFormat="1" applyFont="1" applyFill="1"/>
    <xf numFmtId="22" fontId="11" fillId="2" borderId="0" xfId="6" applyNumberFormat="1" applyFont="1" applyFill="1" applyAlignment="1">
      <alignment vertical="center"/>
    </xf>
    <xf numFmtId="191" fontId="29" fillId="2" borderId="0" xfId="26" quotePrefix="1" applyNumberFormat="1" applyFont="1" applyFill="1" applyAlignment="1">
      <alignment horizontal="center" vertical="center"/>
    </xf>
    <xf numFmtId="0" fontId="13" fillId="2" borderId="3" xfId="35" applyFont="1" applyFill="1" applyBorder="1" applyAlignment="1">
      <alignment horizontal="left" vertical="center"/>
    </xf>
    <xf numFmtId="0" fontId="28" fillId="2" borderId="5" xfId="35" quotePrefix="1" applyFont="1" applyFill="1" applyBorder="1" applyAlignment="1">
      <alignment horizontal="centerContinuous" vertical="center"/>
    </xf>
    <xf numFmtId="10" fontId="11" fillId="2" borderId="1" xfId="13" applyNumberFormat="1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right" vertical="center"/>
    </xf>
    <xf numFmtId="10" fontId="11" fillId="2" borderId="0" xfId="13" applyNumberFormat="1" applyFont="1" applyFill="1" applyBorder="1" applyAlignment="1">
      <alignment horizontal="center" vertical="center"/>
    </xf>
    <xf numFmtId="0" fontId="11" fillId="2" borderId="0" xfId="38" applyFont="1" applyFill="1" applyAlignment="1">
      <alignment vertical="center"/>
    </xf>
    <xf numFmtId="17" fontId="11" fillId="2" borderId="0" xfId="6" applyNumberFormat="1" applyFont="1" applyFill="1" applyAlignment="1">
      <alignment vertical="center"/>
    </xf>
    <xf numFmtId="0" fontId="121" fillId="2" borderId="0" xfId="6" applyFont="1" applyFill="1" applyAlignment="1">
      <alignment horizontal="centerContinuous" vertical="center" wrapText="1"/>
    </xf>
    <xf numFmtId="0" fontId="79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0" fontId="11" fillId="2" borderId="0" xfId="6" quotePrefix="1" applyFont="1" applyFill="1" applyAlignment="1">
      <alignment vertical="center"/>
    </xf>
    <xf numFmtId="2" fontId="29" fillId="2" borderId="5" xfId="36" applyNumberFormat="1" applyFont="1" applyFill="1" applyBorder="1" applyAlignment="1">
      <alignment horizontal="center" vertical="center"/>
    </xf>
    <xf numFmtId="2" fontId="29" fillId="2" borderId="0" xfId="36" applyNumberFormat="1" applyFont="1" applyFill="1" applyAlignment="1">
      <alignment horizontal="center" vertical="center"/>
    </xf>
    <xf numFmtId="177" fontId="29" fillId="2" borderId="1" xfId="6" applyNumberFormat="1" applyFont="1" applyFill="1" applyBorder="1" applyAlignment="1">
      <alignment horizontal="left" vertical="center"/>
    </xf>
    <xf numFmtId="2" fontId="29" fillId="2" borderId="1" xfId="26" applyNumberFormat="1" applyFont="1" applyFill="1" applyBorder="1" applyAlignment="1">
      <alignment horizontal="center" vertical="center"/>
    </xf>
    <xf numFmtId="2" fontId="29" fillId="2" borderId="1" xfId="26" quotePrefix="1" applyNumberFormat="1" applyFont="1" applyFill="1" applyBorder="1" applyAlignment="1">
      <alignment horizontal="center" vertical="center"/>
    </xf>
    <xf numFmtId="0" fontId="10" fillId="2" borderId="0" xfId="45" applyFill="1"/>
    <xf numFmtId="0" fontId="88" fillId="2" borderId="0" xfId="45" applyFont="1" applyFill="1" applyAlignment="1">
      <alignment horizontal="centerContinuous" vertical="center" wrapText="1"/>
    </xf>
    <xf numFmtId="0" fontId="107" fillId="2" borderId="0" xfId="45" applyFont="1" applyFill="1" applyAlignment="1">
      <alignment horizontal="centerContinuous" vertical="center" wrapText="1"/>
    </xf>
    <xf numFmtId="0" fontId="98" fillId="2" borderId="0" xfId="4" applyFont="1" applyFill="1" applyAlignment="1" applyProtection="1">
      <alignment horizontal="left" vertical="center"/>
      <protection locked="0"/>
    </xf>
    <xf numFmtId="222" fontId="82" fillId="2" borderId="0" xfId="41" applyNumberFormat="1" applyFont="1" applyFill="1" applyAlignment="1">
      <alignment horizontal="center"/>
    </xf>
    <xf numFmtId="222" fontId="82" fillId="2" borderId="0" xfId="46" applyNumberFormat="1" applyFont="1" applyFill="1"/>
    <xf numFmtId="0" fontId="10" fillId="2" borderId="0" xfId="46" applyFill="1"/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0" fontId="13" fillId="2" borderId="2" xfId="35" applyFont="1" applyFill="1" applyBorder="1" applyAlignment="1">
      <alignment horizontal="centerContinuous" vertical="center"/>
    </xf>
    <xf numFmtId="14" fontId="10" fillId="2" borderId="0" xfId="45" applyNumberFormat="1" applyFill="1"/>
    <xf numFmtId="0" fontId="14" fillId="2" borderId="4" xfId="45" applyFont="1" applyFill="1" applyBorder="1" applyAlignment="1">
      <alignment vertical="center"/>
    </xf>
    <xf numFmtId="0" fontId="13" fillId="2" borderId="4" xfId="35" applyFont="1" applyFill="1" applyBorder="1" applyAlignment="1">
      <alignment horizontal="centerContinuous" vertical="center"/>
    </xf>
    <xf numFmtId="2" fontId="14" fillId="2" borderId="0" xfId="13" applyNumberFormat="1" applyFont="1" applyFill="1" applyAlignment="1">
      <alignment horizontal="center" vertical="center"/>
    </xf>
    <xf numFmtId="165" fontId="58" fillId="2" borderId="0" xfId="5" applyNumberFormat="1" applyFont="1" applyFill="1" applyAlignment="1">
      <alignment vertical="center"/>
    </xf>
    <xf numFmtId="177" fontId="14" fillId="2" borderId="0" xfId="13" applyNumberFormat="1" applyFont="1" applyFill="1" applyAlignment="1">
      <alignment horizontal="center" vertical="center"/>
    </xf>
    <xf numFmtId="0" fontId="124" fillId="2" borderId="0" xfId="45" applyFont="1" applyFill="1"/>
    <xf numFmtId="2" fontId="125" fillId="2" borderId="0" xfId="13" applyNumberFormat="1" applyFont="1" applyFill="1" applyAlignment="1">
      <alignment horizontal="center" vertical="center"/>
    </xf>
    <xf numFmtId="0" fontId="11" fillId="2" borderId="1" xfId="45" applyFont="1" applyFill="1" applyBorder="1" applyAlignment="1">
      <alignment vertical="center"/>
    </xf>
    <xf numFmtId="0" fontId="28" fillId="2" borderId="0" xfId="35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5" applyFont="1" applyFill="1" applyAlignment="1">
      <alignment vertical="center"/>
    </xf>
    <xf numFmtId="198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" fontId="10" fillId="2" borderId="0" xfId="45" applyNumberFormat="1" applyFill="1" applyAlignment="1">
      <alignment horizontal="center"/>
    </xf>
    <xf numFmtId="0" fontId="124" fillId="2" borderId="0" xfId="6" applyFont="1" applyFill="1" applyAlignment="1">
      <alignment horizontal="center"/>
    </xf>
    <xf numFmtId="0" fontId="88" fillId="2" borderId="0" xfId="46" applyFont="1" applyFill="1" applyAlignment="1">
      <alignment horizontal="centerContinuous" vertical="center" wrapText="1"/>
    </xf>
    <xf numFmtId="0" fontId="20" fillId="2" borderId="0" xfId="46" applyFont="1" applyFill="1" applyAlignment="1">
      <alignment horizontal="centerContinuous" vertical="center" wrapText="1"/>
    </xf>
    <xf numFmtId="0" fontId="107" fillId="2" borderId="0" xfId="46" applyFont="1" applyFill="1" applyAlignment="1">
      <alignment horizontal="centerContinuous" vertical="center" wrapText="1"/>
    </xf>
    <xf numFmtId="0" fontId="61" fillId="2" borderId="0" xfId="46" applyFont="1" applyFill="1" applyAlignment="1">
      <alignment horizontal="center" vertical="center"/>
    </xf>
    <xf numFmtId="0" fontId="89" fillId="2" borderId="0" xfId="46" applyFont="1" applyFill="1" applyAlignment="1">
      <alignment horizontal="centerContinuous" vertical="center" wrapText="1"/>
    </xf>
    <xf numFmtId="17" fontId="126" fillId="2" borderId="0" xfId="46" applyNumberFormat="1" applyFont="1" applyFill="1" applyAlignment="1">
      <alignment horizontal="center"/>
    </xf>
    <xf numFmtId="0" fontId="11" fillId="2" borderId="0" xfId="46" applyFont="1" applyFill="1" applyAlignment="1">
      <alignment vertical="center"/>
    </xf>
    <xf numFmtId="0" fontId="14" fillId="2" borderId="3" xfId="46" applyFont="1" applyFill="1" applyBorder="1" applyAlignment="1">
      <alignment vertical="center"/>
    </xf>
    <xf numFmtId="2" fontId="124" fillId="2" borderId="0" xfId="46" applyNumberFormat="1" applyFont="1" applyFill="1"/>
    <xf numFmtId="0" fontId="14" fillId="2" borderId="4" xfId="46" applyFont="1" applyFill="1" applyBorder="1" applyAlignment="1">
      <alignment vertical="center"/>
    </xf>
    <xf numFmtId="0" fontId="11" fillId="2" borderId="1" xfId="46" applyFont="1" applyFill="1" applyBorder="1" applyAlignment="1">
      <alignment vertical="center"/>
    </xf>
    <xf numFmtId="0" fontId="29" fillId="2" borderId="0" xfId="46" applyFont="1" applyFill="1" applyAlignment="1">
      <alignment vertical="center"/>
    </xf>
    <xf numFmtId="198" fontId="11" fillId="2" borderId="0" xfId="46" applyNumberFormat="1" applyFont="1" applyFill="1" applyAlignment="1">
      <alignment horizontal="right" vertical="center"/>
    </xf>
    <xf numFmtId="0" fontId="29" fillId="2" borderId="0" xfId="46" applyFont="1" applyFill="1"/>
    <xf numFmtId="2" fontId="10" fillId="2" borderId="0" xfId="46" applyNumberFormat="1" applyFill="1"/>
    <xf numFmtId="227" fontId="79" fillId="2" borderId="0" xfId="5" applyNumberFormat="1" applyFont="1" applyFill="1" applyAlignment="1">
      <alignment horizontal="centerContinuous" vertical="center"/>
    </xf>
    <xf numFmtId="227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7" fontId="29" fillId="2" borderId="4" xfId="6" applyNumberFormat="1" applyFont="1" applyFill="1" applyBorder="1" applyAlignment="1">
      <alignment vertical="center" wrapText="1"/>
    </xf>
    <xf numFmtId="177" fontId="25" fillId="2" borderId="24" xfId="5" applyNumberFormat="1" applyFont="1" applyFill="1" applyBorder="1" applyAlignment="1">
      <alignment horizontal="center" vertical="center"/>
    </xf>
    <xf numFmtId="227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0" xfId="6" applyNumberFormat="1" applyFont="1" applyFill="1" applyBorder="1" applyAlignment="1">
      <alignment horizontal="right" vertical="center" wrapText="1"/>
    </xf>
    <xf numFmtId="227" fontId="128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7" fontId="14" fillId="2" borderId="0" xfId="6" applyNumberFormat="1" applyFont="1" applyFill="1" applyAlignment="1">
      <alignment horizontal="left" vertical="center"/>
    </xf>
    <xf numFmtId="227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227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7" fontId="13" fillId="2" borderId="0" xfId="6" applyNumberFormat="1" applyFont="1" applyFill="1" applyAlignment="1">
      <alignment horizontal="left" vertical="center"/>
    </xf>
    <xf numFmtId="227" fontId="28" fillId="2" borderId="0" xfId="6" applyNumberFormat="1" applyFont="1" applyFill="1" applyAlignment="1">
      <alignment vertical="center"/>
    </xf>
    <xf numFmtId="227" fontId="12" fillId="2" borderId="0" xfId="47" applyNumberFormat="1" applyFont="1" applyFill="1" applyAlignment="1">
      <alignment vertical="center"/>
    </xf>
    <xf numFmtId="227" fontId="12" fillId="2" borderId="0" xfId="6" applyNumberFormat="1" applyFont="1" applyFill="1" applyAlignment="1">
      <alignment vertical="center" wrapText="1"/>
    </xf>
    <xf numFmtId="227" fontId="12" fillId="2" borderId="0" xfId="6" applyNumberFormat="1" applyFont="1" applyFill="1" applyAlignment="1">
      <alignment vertical="center"/>
    </xf>
    <xf numFmtId="227" fontId="12" fillId="2" borderId="5" xfId="6" applyNumberFormat="1" applyFont="1" applyFill="1" applyBorder="1" applyAlignment="1">
      <alignment vertical="center"/>
    </xf>
    <xf numFmtId="227" fontId="130" fillId="2" borderId="0" xfId="5" applyNumberFormat="1" applyFont="1" applyFill="1" applyAlignment="1">
      <alignment vertical="center"/>
    </xf>
    <xf numFmtId="227" fontId="14" fillId="2" borderId="1" xfId="6" applyNumberFormat="1" applyFont="1" applyFill="1" applyBorder="1" applyAlignment="1">
      <alignment horizontal="left" vertical="center"/>
    </xf>
    <xf numFmtId="227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7" fontId="29" fillId="2" borderId="0" xfId="6" applyNumberFormat="1" applyFont="1" applyFill="1" applyAlignment="1">
      <alignment vertical="center"/>
    </xf>
    <xf numFmtId="227" fontId="28" fillId="2" borderId="0" xfId="6" applyNumberFormat="1" applyFont="1" applyFill="1" applyAlignment="1">
      <alignment horizontal="right" vertical="center"/>
    </xf>
    <xf numFmtId="0" fontId="11" fillId="2" borderId="1" xfId="48" applyFont="1" applyFill="1" applyBorder="1" applyAlignment="1">
      <alignment vertical="center"/>
    </xf>
    <xf numFmtId="0" fontId="11" fillId="2" borderId="0" xfId="48" applyFont="1" applyFill="1" applyAlignment="1">
      <alignment vertical="center"/>
    </xf>
    <xf numFmtId="0" fontId="11" fillId="2" borderId="0" xfId="48" applyFont="1" applyFill="1"/>
    <xf numFmtId="0" fontId="117" fillId="2" borderId="0" xfId="48" applyFont="1" applyFill="1" applyAlignment="1">
      <alignment horizontal="left" vertical="center" indent="3"/>
    </xf>
    <xf numFmtId="0" fontId="12" fillId="2" borderId="0" xfId="48" applyFont="1" applyFill="1" applyAlignment="1">
      <alignment vertical="center"/>
    </xf>
    <xf numFmtId="0" fontId="79" fillId="2" borderId="0" xfId="48" applyFont="1" applyFill="1" applyAlignment="1">
      <alignment vertical="center"/>
    </xf>
    <xf numFmtId="0" fontId="12" fillId="2" borderId="4" xfId="48" applyFont="1" applyFill="1" applyBorder="1" applyAlignment="1">
      <alignment vertical="center"/>
    </xf>
    <xf numFmtId="0" fontId="11" fillId="2" borderId="4" xfId="48" applyFont="1" applyFill="1" applyBorder="1" applyAlignment="1">
      <alignment vertical="center"/>
    </xf>
    <xf numFmtId="0" fontId="12" fillId="2" borderId="25" xfId="48" applyFont="1" applyFill="1" applyBorder="1" applyAlignment="1">
      <alignment horizontal="right" vertical="center"/>
    </xf>
    <xf numFmtId="0" fontId="132" fillId="2" borderId="0" xfId="4" applyFont="1" applyFill="1" applyBorder="1" applyAlignment="1" applyProtection="1">
      <alignment vertical="center"/>
    </xf>
    <xf numFmtId="0" fontId="12" fillId="2" borderId="26" xfId="48" applyFont="1" applyFill="1" applyBorder="1" applyAlignment="1">
      <alignment horizontal="right" vertical="center"/>
    </xf>
    <xf numFmtId="0" fontId="133" fillId="2" borderId="0" xfId="4" applyFont="1" applyFill="1" applyBorder="1" applyAlignment="1" applyProtection="1">
      <alignment vertical="center"/>
    </xf>
    <xf numFmtId="0" fontId="134" fillId="2" borderId="0" xfId="4" applyFont="1" applyFill="1" applyAlignment="1" applyProtection="1"/>
    <xf numFmtId="0" fontId="11" fillId="2" borderId="1" xfId="48" applyFont="1" applyFill="1" applyBorder="1"/>
    <xf numFmtId="0" fontId="11" fillId="2" borderId="27" xfId="48" applyFont="1" applyFill="1" applyBorder="1"/>
    <xf numFmtId="0" fontId="135" fillId="2" borderId="0" xfId="4" applyFont="1" applyFill="1" applyAlignment="1" applyProtection="1">
      <alignment horizontal="left" vertical="center"/>
      <protection locked="0"/>
    </xf>
    <xf numFmtId="0" fontId="1" fillId="2" borderId="0" xfId="49" applyFill="1"/>
    <xf numFmtId="0" fontId="136" fillId="0" borderId="16" xfId="49" applyFont="1" applyBorder="1" applyAlignment="1">
      <alignment horizontal="center"/>
    </xf>
    <xf numFmtId="0" fontId="136" fillId="0" borderId="16" xfId="49" applyFont="1" applyBorder="1" applyAlignment="1">
      <alignment horizontal="right"/>
    </xf>
    <xf numFmtId="0" fontId="81" fillId="0" borderId="16" xfId="5" applyFont="1" applyBorder="1" applyAlignment="1">
      <alignment horizontal="center" vertical="center"/>
    </xf>
    <xf numFmtId="0" fontId="13" fillId="0" borderId="0" xfId="49" applyFont="1" applyAlignment="1">
      <alignment horizontal="left" vertical="center"/>
    </xf>
    <xf numFmtId="0" fontId="14" fillId="0" borderId="0" xfId="49" applyFont="1" applyAlignment="1">
      <alignment horizontal="center" vertical="center"/>
    </xf>
    <xf numFmtId="228" fontId="137" fillId="0" borderId="0" xfId="49" applyNumberFormat="1" applyFont="1" applyAlignment="1">
      <alignment horizontal="center" vertical="center"/>
    </xf>
    <xf numFmtId="168" fontId="137" fillId="0" borderId="0" xfId="6" applyNumberFormat="1" applyFont="1" applyAlignment="1">
      <alignment horizontal="center"/>
    </xf>
    <xf numFmtId="0" fontId="138" fillId="0" borderId="0" xfId="49" applyFont="1" applyAlignment="1">
      <alignment horizontal="left" vertical="center"/>
    </xf>
    <xf numFmtId="228" fontId="14" fillId="0" borderId="0" xfId="7" applyNumberFormat="1" applyFont="1" applyAlignment="1">
      <alignment horizontal="center" vertical="center"/>
    </xf>
    <xf numFmtId="168" fontId="139" fillId="0" borderId="0" xfId="6" applyNumberFormat="1" applyFont="1" applyAlignment="1">
      <alignment horizontal="center"/>
    </xf>
    <xf numFmtId="0" fontId="13" fillId="0" borderId="5" xfId="49" applyFont="1" applyBorder="1" applyAlignment="1">
      <alignment horizontal="left" vertical="center"/>
    </xf>
    <xf numFmtId="0" fontId="138" fillId="0" borderId="5" xfId="49" applyFont="1" applyBorder="1" applyAlignment="1">
      <alignment horizontal="left" vertical="center"/>
    </xf>
    <xf numFmtId="228" fontId="14" fillId="0" borderId="5" xfId="7" applyNumberFormat="1" applyFont="1" applyBorder="1" applyAlignment="1">
      <alignment horizontal="center" vertical="center"/>
    </xf>
    <xf numFmtId="168" fontId="139" fillId="0" borderId="5" xfId="6" applyNumberFormat="1" applyFont="1" applyBorder="1" applyAlignment="1">
      <alignment horizontal="center"/>
    </xf>
    <xf numFmtId="0" fontId="139" fillId="0" borderId="0" xfId="49" applyFont="1" applyAlignment="1">
      <alignment horizontal="left" vertical="center"/>
    </xf>
    <xf numFmtId="228" fontId="13" fillId="0" borderId="0" xfId="7" applyNumberFormat="1" applyFont="1" applyAlignment="1">
      <alignment horizontal="center" vertical="center"/>
    </xf>
    <xf numFmtId="228" fontId="13" fillId="0" borderId="0" xfId="49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9" applyFont="1" applyAlignment="1">
      <alignment horizontal="left" vertical="center"/>
    </xf>
    <xf numFmtId="228" fontId="14" fillId="0" borderId="1" xfId="7" applyNumberFormat="1" applyFont="1" applyBorder="1" applyAlignment="1">
      <alignment horizontal="center" vertical="center"/>
    </xf>
    <xf numFmtId="168" fontId="139" fillId="0" borderId="1" xfId="6" applyNumberFormat="1" applyFont="1" applyBorder="1" applyAlignment="1">
      <alignment horizontal="center"/>
    </xf>
    <xf numFmtId="0" fontId="1" fillId="0" borderId="0" xfId="49"/>
    <xf numFmtId="0" fontId="14" fillId="2" borderId="0" xfId="5" applyFont="1" applyFill="1" applyAlignment="1">
      <alignment horizontal="left" vertical="center" wrapText="1"/>
    </xf>
    <xf numFmtId="0" fontId="14" fillId="2" borderId="0" xfId="49" applyFont="1" applyFill="1"/>
    <xf numFmtId="0" fontId="140" fillId="2" borderId="0" xfId="49" applyFont="1" applyFill="1"/>
    <xf numFmtId="227" fontId="15" fillId="2" borderId="0" xfId="4" applyNumberFormat="1" applyFill="1" applyAlignment="1" applyProtection="1">
      <alignment vertical="center"/>
    </xf>
    <xf numFmtId="227" fontId="141" fillId="2" borderId="0" xfId="4" applyNumberFormat="1" applyFont="1" applyFill="1" applyAlignment="1" applyProtection="1">
      <alignment vertical="center"/>
    </xf>
    <xf numFmtId="227" fontId="20" fillId="2" borderId="0" xfId="6" applyNumberFormat="1" applyFont="1" applyFill="1" applyAlignment="1">
      <alignment horizontal="centerContinuous" vertical="center" wrapText="1"/>
    </xf>
    <xf numFmtId="227" fontId="11" fillId="2" borderId="0" xfId="6" applyNumberFormat="1" applyFont="1" applyFill="1" applyAlignment="1">
      <alignment horizontal="centerContinuous" vertical="center" wrapText="1"/>
    </xf>
    <xf numFmtId="227" fontId="70" fillId="2" borderId="0" xfId="5" applyNumberFormat="1" applyFont="1" applyFill="1" applyAlignment="1">
      <alignment horizontal="centerContinuous" vertical="center"/>
    </xf>
    <xf numFmtId="227" fontId="79" fillId="2" borderId="1" xfId="5" applyNumberFormat="1" applyFont="1" applyFill="1" applyBorder="1" applyAlignment="1">
      <alignment horizontal="centerContinuous" vertical="center"/>
    </xf>
    <xf numFmtId="227" fontId="142" fillId="2" borderId="0" xfId="5" applyNumberFormat="1" applyFont="1" applyFill="1" applyAlignment="1">
      <alignment horizontal="centerContinuous" vertical="center"/>
    </xf>
    <xf numFmtId="227" fontId="142" fillId="2" borderId="0" xfId="5" applyNumberFormat="1" applyFont="1" applyFill="1" applyAlignment="1">
      <alignment horizontal="left" vertical="center"/>
    </xf>
    <xf numFmtId="227" fontId="142" fillId="2" borderId="1" xfId="5" applyNumberFormat="1" applyFont="1" applyFill="1" applyBorder="1" applyAlignment="1">
      <alignment horizontal="centerContinuous" vertical="center"/>
    </xf>
    <xf numFmtId="227" fontId="25" fillId="2" borderId="2" xfId="5" applyNumberFormat="1" applyFont="1" applyFill="1" applyBorder="1" applyAlignment="1">
      <alignment horizontal="centerContinuous" vertical="center"/>
    </xf>
    <xf numFmtId="227" fontId="14" fillId="2" borderId="2" xfId="6" applyNumberFormat="1" applyFont="1" applyFill="1" applyBorder="1" applyAlignment="1">
      <alignment horizontal="centerContinuous" vertical="center"/>
    </xf>
    <xf numFmtId="227" fontId="25" fillId="2" borderId="0" xfId="5" applyNumberFormat="1" applyFont="1" applyFill="1" applyAlignment="1">
      <alignment horizontal="center" vertical="center"/>
    </xf>
    <xf numFmtId="227" fontId="12" fillId="2" borderId="4" xfId="6" applyNumberFormat="1" applyFont="1" applyFill="1" applyBorder="1" applyAlignment="1">
      <alignment horizontal="right" vertical="center"/>
    </xf>
    <xf numFmtId="227" fontId="14" fillId="2" borderId="0" xfId="6" applyNumberFormat="1" applyFont="1" applyFill="1" applyAlignment="1">
      <alignment horizontal="center" vertical="center"/>
    </xf>
    <xf numFmtId="227" fontId="12" fillId="2" borderId="20" xfId="6" applyNumberFormat="1" applyFont="1" applyFill="1" applyBorder="1" applyAlignment="1">
      <alignment horizontal="left" vertical="center"/>
    </xf>
    <xf numFmtId="227" fontId="12" fillId="2" borderId="20" xfId="6" applyNumberFormat="1" applyFont="1" applyFill="1" applyBorder="1" applyAlignment="1">
      <alignment horizontal="center" vertical="center"/>
    </xf>
    <xf numFmtId="227" fontId="11" fillId="2" borderId="20" xfId="6" applyNumberFormat="1" applyFont="1" applyFill="1" applyBorder="1" applyAlignment="1">
      <alignment vertical="center" wrapText="1"/>
    </xf>
    <xf numFmtId="227" fontId="12" fillId="2" borderId="20" xfId="6" applyNumberFormat="1" applyFont="1" applyFill="1" applyBorder="1" applyAlignment="1">
      <alignment horizontal="right" vertical="center"/>
    </xf>
    <xf numFmtId="229" fontId="12" fillId="2" borderId="20" xfId="6" applyNumberFormat="1" applyFont="1" applyFill="1" applyBorder="1" applyAlignment="1">
      <alignment horizontal="right" vertical="center"/>
    </xf>
    <xf numFmtId="227" fontId="12" fillId="0" borderId="20" xfId="6" applyNumberFormat="1" applyFont="1" applyBorder="1" applyAlignment="1">
      <alignment horizontal="center" vertical="center"/>
    </xf>
    <xf numFmtId="227" fontId="12" fillId="2" borderId="0" xfId="6" applyNumberFormat="1" applyFont="1" applyFill="1" applyAlignment="1">
      <alignment horizontal="center" vertical="center"/>
    </xf>
    <xf numFmtId="227" fontId="12" fillId="0" borderId="0" xfId="6" applyNumberFormat="1" applyFont="1" applyAlignment="1">
      <alignment horizontal="left" vertical="center"/>
    </xf>
    <xf numFmtId="227" fontId="12" fillId="0" borderId="0" xfId="47" applyNumberFormat="1" applyFont="1" applyAlignment="1">
      <alignment vertical="center"/>
    </xf>
    <xf numFmtId="227" fontId="12" fillId="0" borderId="0" xfId="6" applyNumberFormat="1" applyFont="1" applyAlignment="1">
      <alignment vertical="center" wrapText="1"/>
    </xf>
    <xf numFmtId="227" fontId="12" fillId="0" borderId="0" xfId="6" applyNumberFormat="1" applyFont="1" applyAlignment="1">
      <alignment horizontal="right" vertical="center"/>
    </xf>
    <xf numFmtId="230" fontId="12" fillId="0" borderId="0" xfId="6" applyNumberFormat="1" applyFont="1" applyAlignment="1">
      <alignment horizontal="right" vertical="center"/>
    </xf>
    <xf numFmtId="227" fontId="12" fillId="0" borderId="0" xfId="6" applyNumberFormat="1" applyFont="1" applyAlignment="1">
      <alignment horizontal="center" vertical="center"/>
    </xf>
    <xf numFmtId="227" fontId="11" fillId="0" borderId="0" xfId="6" applyNumberFormat="1" applyFont="1" applyAlignment="1">
      <alignment vertical="center"/>
    </xf>
    <xf numFmtId="227" fontId="11" fillId="0" borderId="0" xfId="6" applyNumberFormat="1" applyFont="1" applyAlignment="1">
      <alignment horizontal="left" vertical="center"/>
    </xf>
    <xf numFmtId="227" fontId="119" fillId="0" borderId="0" xfId="6" applyNumberFormat="1" applyFont="1" applyAlignment="1">
      <alignment vertical="center"/>
    </xf>
    <xf numFmtId="227" fontId="11" fillId="0" borderId="0" xfId="6" applyNumberFormat="1" applyFont="1" applyAlignment="1">
      <alignment horizontal="right" vertical="center"/>
    </xf>
    <xf numFmtId="231" fontId="12" fillId="0" borderId="0" xfId="6" applyNumberFormat="1" applyFont="1" applyAlignment="1">
      <alignment horizontal="right" vertical="center"/>
    </xf>
    <xf numFmtId="227" fontId="11" fillId="0" borderId="0" xfId="6" applyNumberFormat="1" applyFont="1" applyAlignment="1">
      <alignment horizontal="center" vertical="center"/>
    </xf>
    <xf numFmtId="227" fontId="12" fillId="0" borderId="0" xfId="6" applyNumberFormat="1" applyFont="1" applyAlignment="1">
      <alignment vertical="center"/>
    </xf>
    <xf numFmtId="227" fontId="12" fillId="2" borderId="20" xfId="6" applyNumberFormat="1" applyFont="1" applyFill="1" applyBorder="1" applyAlignment="1">
      <alignment vertical="center" wrapText="1"/>
    </xf>
    <xf numFmtId="227" fontId="12" fillId="2" borderId="0" xfId="6" applyNumberFormat="1" applyFont="1" applyFill="1" applyAlignment="1">
      <alignment horizontal="right" vertical="center"/>
    </xf>
    <xf numFmtId="227" fontId="12" fillId="2" borderId="0" xfId="6" applyNumberFormat="1" applyFont="1" applyFill="1" applyAlignment="1">
      <alignment horizontal="left" vertical="center"/>
    </xf>
    <xf numFmtId="227" fontId="11" fillId="2" borderId="0" xfId="6" applyNumberFormat="1" applyFont="1" applyFill="1" applyAlignment="1">
      <alignment horizontal="left" vertical="center"/>
    </xf>
    <xf numFmtId="227" fontId="119" fillId="2" borderId="0" xfId="6" applyNumberFormat="1" applyFont="1" applyFill="1" applyAlignment="1">
      <alignment vertical="center"/>
    </xf>
    <xf numFmtId="227" fontId="11" fillId="2" borderId="0" xfId="6" applyNumberFormat="1" applyFont="1" applyFill="1" applyAlignment="1">
      <alignment horizontal="right" vertical="center"/>
    </xf>
    <xf numFmtId="227" fontId="12" fillId="2" borderId="4" xfId="6" applyNumberFormat="1" applyFont="1" applyFill="1" applyBorder="1" applyAlignment="1">
      <alignment vertical="center"/>
    </xf>
    <xf numFmtId="227" fontId="12" fillId="0" borderId="4" xfId="6" applyNumberFormat="1" applyFont="1" applyBorder="1" applyAlignment="1">
      <alignment horizontal="right" vertical="center"/>
    </xf>
    <xf numFmtId="227" fontId="11" fillId="2" borderId="0" xfId="6" applyNumberFormat="1" applyFont="1" applyFill="1" applyAlignment="1">
      <alignment vertical="center" wrapText="1"/>
    </xf>
    <xf numFmtId="227" fontId="12" fillId="0" borderId="20" xfId="6" applyNumberFormat="1" applyFont="1" applyBorder="1" applyAlignment="1">
      <alignment horizontal="right" vertical="center"/>
    </xf>
    <xf numFmtId="227" fontId="143" fillId="2" borderId="0" xfId="6" applyNumberFormat="1" applyFont="1" applyFill="1" applyAlignment="1">
      <alignment vertical="center"/>
    </xf>
    <xf numFmtId="227" fontId="11" fillId="2" borderId="20" xfId="6" applyNumberFormat="1" applyFont="1" applyFill="1" applyBorder="1" applyAlignment="1">
      <alignment vertical="center"/>
    </xf>
    <xf numFmtId="227" fontId="11" fillId="2" borderId="0" xfId="47" applyNumberFormat="1" applyFont="1" applyFill="1" applyAlignment="1">
      <alignment vertical="center"/>
    </xf>
    <xf numFmtId="227" fontId="11" fillId="2" borderId="4" xfId="6" applyNumberFormat="1" applyFont="1" applyFill="1" applyBorder="1" applyAlignment="1">
      <alignment horizontal="left" vertical="center"/>
    </xf>
    <xf numFmtId="227" fontId="11" fillId="2" borderId="4" xfId="6" applyNumberFormat="1" applyFont="1" applyFill="1" applyBorder="1" applyAlignment="1">
      <alignment vertical="center"/>
    </xf>
    <xf numFmtId="227" fontId="11" fillId="2" borderId="4" xfId="6" applyNumberFormat="1" applyFont="1" applyFill="1" applyBorder="1" applyAlignment="1">
      <alignment horizontal="right" vertical="center"/>
    </xf>
    <xf numFmtId="227" fontId="12" fillId="2" borderId="6" xfId="6" applyNumberFormat="1" applyFont="1" applyFill="1" applyBorder="1" applyAlignment="1">
      <alignment horizontal="left" vertical="center"/>
    </xf>
    <xf numFmtId="227" fontId="12" fillId="2" borderId="6" xfId="47" applyNumberFormat="1" applyFont="1" applyFill="1" applyBorder="1" applyAlignment="1">
      <alignment vertical="center"/>
    </xf>
    <xf numFmtId="227" fontId="12" fillId="2" borderId="6" xfId="6" applyNumberFormat="1" applyFont="1" applyFill="1" applyBorder="1" applyAlignment="1">
      <alignment vertical="center" wrapText="1"/>
    </xf>
    <xf numFmtId="227" fontId="12" fillId="2" borderId="6" xfId="6" applyNumberFormat="1" applyFont="1" applyFill="1" applyBorder="1" applyAlignment="1">
      <alignment horizontal="right" vertical="center"/>
    </xf>
    <xf numFmtId="227" fontId="12" fillId="2" borderId="1" xfId="6" applyNumberFormat="1" applyFont="1" applyFill="1" applyBorder="1" applyAlignment="1">
      <alignment horizontal="left" vertical="center"/>
    </xf>
    <xf numFmtId="227" fontId="12" fillId="2" borderId="1" xfId="47" applyNumberFormat="1" applyFont="1" applyFill="1" applyBorder="1" applyAlignment="1">
      <alignment vertical="center"/>
    </xf>
    <xf numFmtId="227" fontId="11" fillId="2" borderId="1" xfId="6" applyNumberFormat="1" applyFont="1" applyFill="1" applyBorder="1" applyAlignment="1">
      <alignment vertical="center"/>
    </xf>
    <xf numFmtId="227" fontId="11" fillId="2" borderId="1" xfId="6" applyNumberFormat="1" applyFont="1" applyFill="1" applyBorder="1" applyAlignment="1">
      <alignment vertical="center" wrapText="1"/>
    </xf>
    <xf numFmtId="227" fontId="11" fillId="2" borderId="1" xfId="6" applyNumberFormat="1" applyFont="1" applyFill="1" applyBorder="1" applyAlignment="1">
      <alignment horizontal="right" vertical="center"/>
    </xf>
    <xf numFmtId="227" fontId="119" fillId="2" borderId="0" xfId="6" quotePrefix="1" applyNumberFormat="1" applyFont="1" applyFill="1" applyAlignment="1">
      <alignment vertical="center"/>
    </xf>
    <xf numFmtId="227" fontId="144" fillId="2" borderId="0" xfId="6" applyNumberFormat="1" applyFont="1" applyFill="1" applyAlignment="1">
      <alignment horizontal="centerContinuous" vertical="center" wrapText="1"/>
    </xf>
    <xf numFmtId="227" fontId="99" fillId="2" borderId="1" xfId="6" applyNumberFormat="1" applyFont="1" applyFill="1" applyBorder="1" applyAlignment="1">
      <alignment vertical="center"/>
    </xf>
    <xf numFmtId="227" fontId="11" fillId="2" borderId="1" xfId="6" applyNumberFormat="1" applyFont="1" applyFill="1" applyBorder="1" applyAlignment="1">
      <alignment horizontal="centerContinuous" vertical="center"/>
    </xf>
    <xf numFmtId="227" fontId="45" fillId="2" borderId="1" xfId="6" applyNumberFormat="1" applyFont="1" applyFill="1" applyBorder="1" applyAlignment="1">
      <alignment horizontal="centerContinuous" vertical="center"/>
    </xf>
    <xf numFmtId="227" fontId="95" fillId="2" borderId="1" xfId="47" applyNumberFormat="1" applyFont="1" applyFill="1" applyBorder="1" applyAlignment="1">
      <alignment horizontal="centerContinuous" vertical="center"/>
    </xf>
    <xf numFmtId="227" fontId="11" fillId="2" borderId="3" xfId="6" applyNumberFormat="1" applyFont="1" applyFill="1" applyBorder="1" applyAlignment="1">
      <alignment vertical="center"/>
    </xf>
    <xf numFmtId="177" fontId="13" fillId="2" borderId="0" xfId="47" applyNumberFormat="1" applyFont="1" applyFill="1" applyAlignment="1">
      <alignment horizontal="right" vertical="center"/>
    </xf>
    <xf numFmtId="177" fontId="13" fillId="2" borderId="0" xfId="47" applyNumberFormat="1" applyFont="1" applyFill="1" applyAlignment="1">
      <alignment vertical="center"/>
    </xf>
    <xf numFmtId="227" fontId="12" fillId="2" borderId="5" xfId="6" applyNumberFormat="1" applyFont="1" applyFill="1" applyBorder="1" applyAlignment="1">
      <alignment horizontal="left" vertical="center"/>
    </xf>
    <xf numFmtId="227" fontId="12" fillId="2" borderId="5" xfId="47" applyNumberFormat="1" applyFont="1" applyFill="1" applyBorder="1" applyAlignment="1">
      <alignment vertical="center"/>
    </xf>
    <xf numFmtId="227" fontId="24" fillId="2" borderId="0" xfId="5" applyNumberFormat="1" applyFont="1" applyFill="1" applyAlignment="1">
      <alignment horizontal="left" vertical="center"/>
    </xf>
    <xf numFmtId="227" fontId="12" fillId="2" borderId="8" xfId="47" applyNumberFormat="1" applyFont="1" applyFill="1" applyBorder="1" applyAlignment="1">
      <alignment vertical="center"/>
    </xf>
    <xf numFmtId="227" fontId="29" fillId="2" borderId="1" xfId="6" applyNumberFormat="1" applyFont="1" applyFill="1" applyBorder="1" applyAlignment="1">
      <alignment vertical="center"/>
    </xf>
    <xf numFmtId="227" fontId="29" fillId="2" borderId="1" xfId="47" applyNumberFormat="1" applyFont="1" applyFill="1" applyBorder="1" applyAlignment="1">
      <alignment vertical="center"/>
    </xf>
    <xf numFmtId="227" fontId="14" fillId="2" borderId="0" xfId="6" applyNumberFormat="1" applyFont="1" applyFill="1" applyAlignment="1">
      <alignment vertical="center"/>
    </xf>
    <xf numFmtId="227" fontId="11" fillId="2" borderId="0" xfId="6" quotePrefix="1" applyNumberFormat="1" applyFont="1" applyFill="1" applyAlignment="1">
      <alignment vertical="center"/>
    </xf>
    <xf numFmtId="227" fontId="13" fillId="2" borderId="0" xfId="5" applyNumberFormat="1" applyFont="1" applyFill="1" applyAlignment="1">
      <alignment vertical="center"/>
    </xf>
    <xf numFmtId="227" fontId="25" fillId="2" borderId="0" xfId="5" applyNumberFormat="1" applyFont="1" applyFill="1" applyAlignment="1">
      <alignment vertical="center"/>
    </xf>
    <xf numFmtId="227" fontId="11" fillId="2" borderId="0" xfId="6" applyNumberFormat="1" applyFont="1" applyFill="1" applyAlignment="1">
      <alignment horizontal="center" vertical="center"/>
    </xf>
    <xf numFmtId="227" fontId="116" fillId="2" borderId="0" xfId="6" applyNumberFormat="1" applyFont="1" applyFill="1" applyAlignment="1">
      <alignment vertical="center"/>
    </xf>
    <xf numFmtId="227" fontId="145" fillId="2" borderId="0" xfId="6" applyNumberFormat="1" applyFont="1" applyFill="1" applyAlignment="1">
      <alignment vertical="center"/>
    </xf>
    <xf numFmtId="227" fontId="145" fillId="2" borderId="0" xfId="6" applyNumberFormat="1" applyFont="1" applyFill="1" applyAlignment="1">
      <alignment horizontal="center" vertical="center"/>
    </xf>
    <xf numFmtId="227" fontId="11" fillId="2" borderId="0" xfId="47" applyNumberFormat="1" applyFont="1" applyFill="1" applyAlignment="1">
      <alignment horizontal="centerContinuous" vertical="center"/>
    </xf>
    <xf numFmtId="232" fontId="117" fillId="2" borderId="5" xfId="47" applyNumberFormat="1" applyFont="1" applyFill="1" applyBorder="1" applyAlignment="1">
      <alignment horizontal="centerContinuous" vertical="center"/>
    </xf>
    <xf numFmtId="233" fontId="12" fillId="2" borderId="1" xfId="47" applyNumberFormat="1" applyFont="1" applyFill="1" applyBorder="1" applyAlignment="1">
      <alignment horizontal="centerContinuous" vertical="center"/>
    </xf>
    <xf numFmtId="233" fontId="12" fillId="2" borderId="1" xfId="13" applyNumberFormat="1" applyFont="1" applyFill="1" applyBorder="1" applyAlignment="1">
      <alignment horizontal="centerContinuous" vertical="center"/>
    </xf>
    <xf numFmtId="233" fontId="12" fillId="2" borderId="0" xfId="47" applyNumberFormat="1" applyFont="1" applyFill="1" applyAlignment="1">
      <alignment horizontal="centerContinuous" vertical="center"/>
    </xf>
    <xf numFmtId="227" fontId="11" fillId="2" borderId="3" xfId="6" applyNumberFormat="1" applyFont="1" applyFill="1" applyBorder="1" applyAlignment="1">
      <alignment horizontal="center" vertical="center"/>
    </xf>
    <xf numFmtId="227" fontId="13" fillId="2" borderId="16" xfId="47" applyNumberFormat="1" applyFont="1" applyFill="1" applyBorder="1" applyAlignment="1">
      <alignment horizontal="centerContinuous" vertical="center"/>
    </xf>
    <xf numFmtId="227" fontId="13" fillId="2" borderId="3" xfId="47" applyNumberFormat="1" applyFont="1" applyFill="1" applyBorder="1" applyAlignment="1">
      <alignment horizontal="centerContinuous" vertical="center"/>
    </xf>
    <xf numFmtId="227" fontId="13" fillId="2" borderId="3" xfId="47" applyNumberFormat="1" applyFont="1" applyFill="1" applyBorder="1" applyAlignment="1">
      <alignment vertical="center"/>
    </xf>
    <xf numFmtId="227" fontId="11" fillId="2" borderId="4" xfId="6" applyNumberFormat="1" applyFont="1" applyFill="1" applyBorder="1" applyAlignment="1">
      <alignment horizontal="center" vertical="center"/>
    </xf>
    <xf numFmtId="227" fontId="13" fillId="2" borderId="4" xfId="47" applyNumberFormat="1" applyFont="1" applyFill="1" applyBorder="1" applyAlignment="1">
      <alignment horizontal="center" vertical="center"/>
    </xf>
    <xf numFmtId="227" fontId="13" fillId="2" borderId="4" xfId="47" applyNumberFormat="1" applyFont="1" applyFill="1" applyBorder="1" applyAlignment="1">
      <alignment horizontal="center" vertical="center" wrapText="1"/>
    </xf>
    <xf numFmtId="227" fontId="81" fillId="2" borderId="0" xfId="47" applyNumberFormat="1" applyFont="1" applyFill="1" applyAlignment="1">
      <alignment vertical="center"/>
    </xf>
    <xf numFmtId="227" fontId="12" fillId="2" borderId="0" xfId="47" applyNumberFormat="1" applyFont="1" applyFill="1" applyAlignment="1">
      <alignment horizontal="right" vertical="center"/>
    </xf>
    <xf numFmtId="227" fontId="11" fillId="2" borderId="0" xfId="47" applyNumberFormat="1" applyFont="1" applyFill="1" applyAlignment="1">
      <alignment horizontal="left" vertical="center"/>
    </xf>
    <xf numFmtId="227" fontId="11" fillId="2" borderId="0" xfId="47" applyNumberFormat="1" applyFont="1" applyFill="1" applyAlignment="1">
      <alignment horizontal="right" vertical="center"/>
    </xf>
    <xf numFmtId="227" fontId="81" fillId="2" borderId="5" xfId="47" applyNumberFormat="1" applyFont="1" applyFill="1" applyBorder="1" applyAlignment="1">
      <alignment vertical="center"/>
    </xf>
    <xf numFmtId="227" fontId="11" fillId="2" borderId="5" xfId="47" applyNumberFormat="1" applyFont="1" applyFill="1" applyBorder="1" applyAlignment="1">
      <alignment horizontal="left" vertical="center"/>
    </xf>
    <xf numFmtId="227" fontId="11" fillId="2" borderId="5" xfId="47" applyNumberFormat="1" applyFont="1" applyFill="1" applyBorder="1" applyAlignment="1">
      <alignment vertical="center"/>
    </xf>
    <xf numFmtId="227" fontId="81" fillId="2" borderId="1" xfId="47" applyNumberFormat="1" applyFont="1" applyFill="1" applyBorder="1" applyAlignment="1">
      <alignment vertical="center"/>
    </xf>
    <xf numFmtId="227" fontId="11" fillId="2" borderId="1" xfId="47" applyNumberFormat="1" applyFont="1" applyFill="1" applyBorder="1" applyAlignment="1">
      <alignment horizontal="left" vertical="center"/>
    </xf>
    <xf numFmtId="227" fontId="11" fillId="2" borderId="1" xfId="47" applyNumberFormat="1" applyFont="1" applyFill="1" applyBorder="1" applyAlignment="1">
      <alignment vertical="center"/>
    </xf>
    <xf numFmtId="227" fontId="14" fillId="2" borderId="0" xfId="47" applyNumberFormat="1" applyFont="1" applyFill="1" applyAlignment="1">
      <alignment vertical="center"/>
    </xf>
    <xf numFmtId="227" fontId="11" fillId="2" borderId="3" xfId="47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27" fontId="146" fillId="2" borderId="0" xfId="6" applyNumberFormat="1" applyFont="1" applyFill="1"/>
    <xf numFmtId="227" fontId="19" fillId="2" borderId="0" xfId="6" applyNumberFormat="1" applyFill="1"/>
    <xf numFmtId="227" fontId="13" fillId="2" borderId="0" xfId="47" applyNumberFormat="1" applyFont="1" applyFill="1" applyAlignment="1">
      <alignment horizontal="center" vertical="center" wrapText="1"/>
    </xf>
    <xf numFmtId="227" fontId="12" fillId="2" borderId="20" xfId="47" applyNumberFormat="1" applyFont="1" applyFill="1" applyBorder="1" applyAlignment="1">
      <alignment horizontal="right" vertical="center"/>
    </xf>
    <xf numFmtId="227" fontId="11" fillId="2" borderId="0" xfId="6" applyNumberFormat="1" applyFont="1" applyFill="1" applyAlignment="1">
      <alignment horizontal="centerContinuous" vertical="center"/>
    </xf>
    <xf numFmtId="227" fontId="80" fillId="2" borderId="0" xfId="6" applyNumberFormat="1" applyFont="1" applyFill="1" applyAlignment="1">
      <alignment horizontal="centerContinuous" vertical="center"/>
    </xf>
    <xf numFmtId="227" fontId="99" fillId="2" borderId="0" xfId="6" applyNumberFormat="1" applyFont="1" applyFill="1" applyAlignment="1">
      <alignment horizontal="centerContinuous" vertical="center"/>
    </xf>
    <xf numFmtId="177" fontId="13" fillId="2" borderId="2" xfId="47" applyNumberFormat="1" applyFont="1" applyFill="1" applyBorder="1" applyAlignment="1">
      <alignment horizontal="centerContinuous" vertical="center"/>
    </xf>
    <xf numFmtId="227" fontId="13" fillId="2" borderId="2" xfId="47" applyNumberFormat="1" applyFont="1" applyFill="1" applyBorder="1" applyAlignment="1">
      <alignment horizontal="centerContinuous" vertical="center"/>
    </xf>
    <xf numFmtId="227" fontId="19" fillId="2" borderId="3" xfId="6" applyNumberFormat="1" applyFill="1" applyBorder="1" applyAlignment="1">
      <alignment vertical="center"/>
    </xf>
    <xf numFmtId="227" fontId="13" fillId="2" borderId="4" xfId="47" applyNumberFormat="1" applyFont="1" applyFill="1" applyBorder="1" applyAlignment="1">
      <alignment horizontal="right" vertical="center"/>
    </xf>
    <xf numFmtId="227" fontId="147" fillId="2" borderId="20" xfId="5" applyNumberFormat="1" applyFont="1" applyFill="1" applyBorder="1" applyAlignment="1">
      <alignment horizontal="left" vertical="center"/>
    </xf>
    <xf numFmtId="227" fontId="81" fillId="2" borderId="0" xfId="6" applyNumberFormat="1" applyFont="1" applyFill="1" applyAlignment="1">
      <alignment horizontal="left" vertical="center"/>
    </xf>
    <xf numFmtId="227" fontId="12" fillId="2" borderId="0" xfId="47" applyNumberFormat="1" applyFont="1" applyFill="1" applyAlignment="1">
      <alignment horizontal="center" vertical="center"/>
    </xf>
    <xf numFmtId="227" fontId="29" fillId="2" borderId="0" xfId="47" applyNumberFormat="1" applyFont="1" applyFill="1" applyAlignment="1">
      <alignment vertical="center"/>
    </xf>
    <xf numFmtId="227" fontId="11" fillId="2" borderId="0" xfId="47" applyNumberFormat="1" applyFont="1" applyFill="1" applyAlignment="1">
      <alignment horizontal="center" vertical="center"/>
    </xf>
    <xf numFmtId="227" fontId="94" fillId="2" borderId="0" xfId="6" applyNumberFormat="1" applyFont="1" applyFill="1" applyAlignment="1">
      <alignment horizontal="left" vertical="center"/>
    </xf>
    <xf numFmtId="0" fontId="148" fillId="2" borderId="0" xfId="6" applyFont="1" applyFill="1"/>
    <xf numFmtId="227" fontId="94" fillId="2" borderId="1" xfId="6" applyNumberFormat="1" applyFont="1" applyFill="1" applyBorder="1" applyAlignment="1">
      <alignment horizontal="left" vertical="center"/>
    </xf>
    <xf numFmtId="0" fontId="20" fillId="2" borderId="0" xfId="49" applyFont="1" applyFill="1" applyAlignment="1">
      <alignment horizontal="centerContinuous" vertical="center" wrapText="1"/>
    </xf>
    <xf numFmtId="0" fontId="144" fillId="2" borderId="0" xfId="49" applyFont="1" applyFill="1" applyAlignment="1">
      <alignment horizontal="centerContinuous" vertical="center" wrapText="1"/>
    </xf>
    <xf numFmtId="14" fontId="140" fillId="2" borderId="0" xfId="49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40" fillId="0" borderId="0" xfId="49" applyFont="1"/>
    <xf numFmtId="166" fontId="13" fillId="2" borderId="4" xfId="49" applyNumberFormat="1" applyFont="1" applyFill="1" applyBorder="1" applyAlignment="1">
      <alignment horizontal="center" vertical="center"/>
    </xf>
    <xf numFmtId="166" fontId="13" fillId="2" borderId="4" xfId="49" applyNumberFormat="1" applyFont="1" applyFill="1" applyBorder="1" applyAlignment="1">
      <alignment horizontal="center"/>
    </xf>
    <xf numFmtId="0" fontId="13" fillId="2" borderId="20" xfId="49" applyFont="1" applyFill="1" applyBorder="1" applyAlignment="1">
      <alignment horizontal="left" vertical="center"/>
    </xf>
    <xf numFmtId="0" fontId="27" fillId="2" borderId="20" xfId="49" applyFont="1" applyFill="1" applyBorder="1" applyAlignment="1">
      <alignment horizontal="center" vertical="center"/>
    </xf>
    <xf numFmtId="167" fontId="13" fillId="2" borderId="20" xfId="49" applyNumberFormat="1" applyFont="1" applyFill="1" applyBorder="1" applyAlignment="1">
      <alignment vertical="center"/>
    </xf>
    <xf numFmtId="164" fontId="137" fillId="2" borderId="0" xfId="8" applyFont="1" applyFill="1"/>
    <xf numFmtId="0" fontId="14" fillId="2" borderId="0" xfId="49" applyFont="1" applyFill="1" applyAlignment="1">
      <alignment horizontal="left" vertical="center"/>
    </xf>
    <xf numFmtId="0" fontId="138" fillId="2" borderId="0" xfId="49" applyFont="1" applyFill="1" applyAlignment="1">
      <alignment horizontal="left" vertical="center"/>
    </xf>
    <xf numFmtId="167" fontId="14" fillId="2" borderId="0" xfId="49" applyNumberFormat="1" applyFont="1" applyFill="1" applyAlignment="1">
      <alignment vertical="center"/>
    </xf>
    <xf numFmtId="167" fontId="13" fillId="0" borderId="0" xfId="49" applyNumberFormat="1" applyFont="1" applyAlignment="1">
      <alignment vertical="center"/>
    </xf>
    <xf numFmtId="0" fontId="29" fillId="0" borderId="0" xfId="49" applyFont="1" applyAlignment="1">
      <alignment horizontal="left" vertical="center"/>
    </xf>
    <xf numFmtId="0" fontId="14" fillId="2" borderId="0" xfId="49" applyFont="1" applyFill="1" applyAlignment="1">
      <alignment vertical="center"/>
    </xf>
    <xf numFmtId="0" fontId="14" fillId="2" borderId="5" xfId="49" applyFont="1" applyFill="1" applyBorder="1" applyAlignment="1">
      <alignment horizontal="left" vertical="center"/>
    </xf>
    <xf numFmtId="0" fontId="138" fillId="2" borderId="5" xfId="49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37" fillId="2" borderId="5" xfId="8" applyFont="1" applyFill="1" applyBorder="1"/>
    <xf numFmtId="0" fontId="13" fillId="2" borderId="0" xfId="49" applyFont="1" applyFill="1" applyAlignment="1">
      <alignment horizontal="left" vertical="center"/>
    </xf>
    <xf numFmtId="0" fontId="150" fillId="2" borderId="0" xfId="49" applyFont="1" applyFill="1" applyAlignment="1">
      <alignment horizontal="left" vertical="center"/>
    </xf>
    <xf numFmtId="167" fontId="13" fillId="2" borderId="0" xfId="49" applyNumberFormat="1" applyFont="1" applyFill="1" applyAlignment="1">
      <alignment vertical="center"/>
    </xf>
    <xf numFmtId="164" fontId="137" fillId="2" borderId="0" xfId="8" applyFont="1" applyFill="1" applyBorder="1"/>
    <xf numFmtId="164" fontId="137" fillId="2" borderId="8" xfId="8" applyFont="1" applyFill="1" applyBorder="1"/>
    <xf numFmtId="0" fontId="13" fillId="2" borderId="4" xfId="49" applyFont="1" applyFill="1" applyBorder="1" applyAlignment="1">
      <alignment horizontal="left" vertical="center"/>
    </xf>
    <xf numFmtId="0" fontId="138" fillId="2" borderId="4" xfId="49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37" fillId="2" borderId="4" xfId="8" applyFont="1" applyFill="1" applyBorder="1"/>
    <xf numFmtId="0" fontId="102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40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3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151" fillId="2" borderId="0" xfId="49" applyFont="1" applyFill="1"/>
    <xf numFmtId="0" fontId="20" fillId="2" borderId="1" xfId="49" applyFont="1" applyFill="1" applyBorder="1" applyAlignment="1">
      <alignment vertical="center" wrapText="1"/>
    </xf>
    <xf numFmtId="0" fontId="58" fillId="2" borderId="16" xfId="5" applyFont="1" applyFill="1" applyBorder="1" applyAlignment="1">
      <alignment horizontal="centerContinuous" vertical="center"/>
    </xf>
    <xf numFmtId="177" fontId="13" fillId="2" borderId="3" xfId="49" applyNumberFormat="1" applyFont="1" applyFill="1" applyBorder="1" applyAlignment="1">
      <alignment horizontal="center" vertical="center"/>
    </xf>
    <xf numFmtId="177" fontId="13" fillId="2" borderId="16" xfId="49" applyNumberFormat="1" applyFont="1" applyFill="1" applyBorder="1" applyAlignment="1">
      <alignment horizontal="center" vertical="center"/>
    </xf>
    <xf numFmtId="177" fontId="13" fillId="2" borderId="28" xfId="49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34" fontId="13" fillId="2" borderId="20" xfId="49" applyNumberFormat="1" applyFont="1" applyFill="1" applyBorder="1" applyAlignment="1">
      <alignment horizontal="right" vertical="center"/>
    </xf>
    <xf numFmtId="167" fontId="13" fillId="2" borderId="25" xfId="49" applyNumberFormat="1" applyFont="1" applyFill="1" applyBorder="1" applyAlignment="1">
      <alignment vertical="center"/>
    </xf>
    <xf numFmtId="9" fontId="13" fillId="0" borderId="0" xfId="13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9" applyNumberFormat="1" applyFill="1"/>
    <xf numFmtId="0" fontId="29" fillId="2" borderId="0" xfId="49" applyFont="1" applyFill="1" applyAlignment="1">
      <alignment horizontal="left" vertical="center" indent="2"/>
    </xf>
    <xf numFmtId="234" fontId="14" fillId="2" borderId="0" xfId="49" applyNumberFormat="1" applyFont="1" applyFill="1" applyAlignment="1">
      <alignment horizontal="right" vertical="center"/>
    </xf>
    <xf numFmtId="167" fontId="14" fillId="2" borderId="26" xfId="49" applyNumberFormat="1" applyFont="1" applyFill="1" applyBorder="1" applyAlignment="1">
      <alignment vertical="center"/>
    </xf>
    <xf numFmtId="9" fontId="14" fillId="0" borderId="0" xfId="13" applyFont="1" applyFill="1" applyBorder="1" applyAlignment="1">
      <alignment horizontal="right" vertical="center"/>
    </xf>
    <xf numFmtId="0" fontId="29" fillId="2" borderId="5" xfId="49" applyFont="1" applyFill="1" applyBorder="1" applyAlignment="1">
      <alignment horizontal="left" vertical="center" indent="2"/>
    </xf>
    <xf numFmtId="234" fontId="14" fillId="2" borderId="5" xfId="49" applyNumberFormat="1" applyFont="1" applyFill="1" applyBorder="1" applyAlignment="1">
      <alignment horizontal="right" vertical="center"/>
    </xf>
    <xf numFmtId="9" fontId="14" fillId="0" borderId="5" xfId="13" applyFont="1" applyFill="1" applyBorder="1" applyAlignment="1">
      <alignment horizontal="right" vertical="center"/>
    </xf>
    <xf numFmtId="234" fontId="13" fillId="2" borderId="0" xfId="49" applyNumberFormat="1" applyFont="1" applyFill="1" applyAlignment="1">
      <alignment horizontal="right" vertical="center"/>
    </xf>
    <xf numFmtId="167" fontId="13" fillId="2" borderId="29" xfId="49" applyNumberFormat="1" applyFont="1" applyFill="1" applyBorder="1" applyAlignment="1">
      <alignment vertical="center"/>
    </xf>
    <xf numFmtId="234" fontId="14" fillId="2" borderId="0" xfId="7" applyNumberFormat="1" applyFont="1" applyFill="1" applyAlignment="1">
      <alignment horizontal="right" vertical="center"/>
    </xf>
    <xf numFmtId="234" fontId="14" fillId="2" borderId="5" xfId="7" applyNumberFormat="1" applyFont="1" applyFill="1" applyBorder="1" applyAlignment="1">
      <alignment horizontal="right" vertical="center"/>
    </xf>
    <xf numFmtId="9" fontId="13" fillId="0" borderId="5" xfId="13" applyFont="1" applyFill="1" applyBorder="1" applyAlignment="1">
      <alignment horizontal="right" vertical="center"/>
    </xf>
    <xf numFmtId="0" fontId="29" fillId="2" borderId="4" xfId="49" applyFont="1" applyFill="1" applyBorder="1" applyAlignment="1">
      <alignment horizontal="left" vertical="center" indent="2"/>
    </xf>
    <xf numFmtId="234" fontId="14" fillId="2" borderId="4" xfId="7" applyNumberFormat="1" applyFont="1" applyFill="1" applyBorder="1" applyAlignment="1">
      <alignment horizontal="right" vertical="center"/>
    </xf>
    <xf numFmtId="9" fontId="13" fillId="0" borderId="4" xfId="13" applyFont="1" applyFill="1" applyBorder="1" applyAlignment="1">
      <alignment horizontal="right" vertical="center"/>
    </xf>
    <xf numFmtId="168" fontId="14" fillId="0" borderId="0" xfId="49" applyNumberFormat="1" applyFont="1" applyAlignment="1">
      <alignment horizontal="right" vertical="center"/>
    </xf>
    <xf numFmtId="0" fontId="29" fillId="2" borderId="1" xfId="49" applyFont="1" applyFill="1" applyBorder="1" applyAlignment="1">
      <alignment horizontal="left" vertical="center" indent="2"/>
    </xf>
    <xf numFmtId="234" fontId="14" fillId="2" borderId="1" xfId="7" applyNumberFormat="1" applyFont="1" applyFill="1" applyBorder="1" applyAlignment="1">
      <alignment horizontal="right" vertical="center"/>
    </xf>
    <xf numFmtId="167" fontId="14" fillId="2" borderId="27" xfId="49" applyNumberFormat="1" applyFont="1" applyFill="1" applyBorder="1" applyAlignment="1">
      <alignment vertical="center"/>
    </xf>
    <xf numFmtId="168" fontId="14" fillId="0" borderId="1" xfId="49" applyNumberFormat="1" applyFont="1" applyBorder="1" applyAlignment="1">
      <alignment horizontal="right" vertical="center"/>
    </xf>
    <xf numFmtId="234" fontId="14" fillId="0" borderId="0" xfId="49" applyNumberFormat="1" applyFont="1" applyAlignment="1">
      <alignment horizontal="right" vertical="center"/>
    </xf>
    <xf numFmtId="0" fontId="20" fillId="0" borderId="0" xfId="49" applyFont="1" applyAlignment="1">
      <alignment horizontal="centerContinuous" vertical="center" wrapText="1"/>
    </xf>
    <xf numFmtId="177" fontId="13" fillId="2" borderId="30" xfId="49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34" fontId="13" fillId="2" borderId="20" xfId="49" applyNumberFormat="1" applyFont="1" applyFill="1" applyBorder="1" applyAlignment="1">
      <alignment horizontal="center" vertical="center"/>
    </xf>
    <xf numFmtId="234" fontId="13" fillId="2" borderId="25" xfId="49" applyNumberFormat="1" applyFont="1" applyFill="1" applyBorder="1" applyAlignment="1">
      <alignment horizontal="center" vertical="center"/>
    </xf>
    <xf numFmtId="9" fontId="13" fillId="0" borderId="20" xfId="13" applyFont="1" applyFill="1" applyBorder="1" applyAlignment="1">
      <alignment horizontal="right" vertical="center"/>
    </xf>
    <xf numFmtId="9" fontId="1" fillId="2" borderId="0" xfId="13" applyFont="1" applyFill="1"/>
    <xf numFmtId="0" fontId="4" fillId="2" borderId="0" xfId="49" applyFont="1" applyFill="1"/>
    <xf numFmtId="234" fontId="14" fillId="2" borderId="0" xfId="7" applyNumberFormat="1" applyFont="1" applyFill="1" applyAlignment="1">
      <alignment horizontal="center" vertical="center"/>
    </xf>
    <xf numFmtId="234" fontId="14" fillId="2" borderId="26" xfId="7" applyNumberFormat="1" applyFont="1" applyFill="1" applyBorder="1" applyAlignment="1">
      <alignment horizontal="center" vertical="center"/>
    </xf>
    <xf numFmtId="234" fontId="14" fillId="2" borderId="5" xfId="7" applyNumberFormat="1" applyFont="1" applyFill="1" applyBorder="1" applyAlignment="1">
      <alignment horizontal="center" vertical="center"/>
    </xf>
    <xf numFmtId="234" fontId="14" fillId="2" borderId="31" xfId="7" applyNumberFormat="1" applyFont="1" applyFill="1" applyBorder="1" applyAlignment="1">
      <alignment horizontal="center" vertical="center"/>
    </xf>
    <xf numFmtId="234" fontId="13" fillId="2" borderId="0" xfId="49" applyNumberFormat="1" applyFont="1" applyFill="1" applyAlignment="1">
      <alignment horizontal="center" vertical="center"/>
    </xf>
    <xf numFmtId="234" fontId="13" fillId="2" borderId="26" xfId="49" applyNumberFormat="1" applyFont="1" applyFill="1" applyBorder="1" applyAlignment="1">
      <alignment horizontal="center" vertical="center"/>
    </xf>
    <xf numFmtId="9" fontId="13" fillId="0" borderId="8" xfId="13" applyFont="1" applyFill="1" applyBorder="1" applyAlignment="1">
      <alignment horizontal="right" vertical="center"/>
    </xf>
    <xf numFmtId="0" fontId="2" fillId="2" borderId="0" xfId="49" applyFont="1" applyFill="1"/>
    <xf numFmtId="9" fontId="3" fillId="2" borderId="0" xfId="13" applyFont="1" applyFill="1"/>
    <xf numFmtId="0" fontId="3" fillId="2" borderId="0" xfId="49" applyFont="1" applyFill="1"/>
    <xf numFmtId="234" fontId="13" fillId="0" borderId="0" xfId="49" applyNumberFormat="1" applyFont="1" applyAlignment="1">
      <alignment horizontal="center" vertical="center"/>
    </xf>
    <xf numFmtId="234" fontId="13" fillId="0" borderId="26" xfId="49" applyNumberFormat="1" applyFont="1" applyBorder="1" applyAlignment="1">
      <alignment horizontal="center" vertical="center"/>
    </xf>
    <xf numFmtId="234" fontId="14" fillId="0" borderId="0" xfId="7" applyNumberFormat="1" applyFont="1" applyAlignment="1">
      <alignment horizontal="center" vertical="center"/>
    </xf>
    <xf numFmtId="234" fontId="14" fillId="0" borderId="26" xfId="7" applyNumberFormat="1" applyFont="1" applyBorder="1" applyAlignment="1">
      <alignment horizontal="center" vertical="center"/>
    </xf>
    <xf numFmtId="234" fontId="14" fillId="2" borderId="4" xfId="7" applyNumberFormat="1" applyFont="1" applyFill="1" applyBorder="1" applyAlignment="1">
      <alignment horizontal="center" vertical="center"/>
    </xf>
    <xf numFmtId="234" fontId="14" fillId="2" borderId="32" xfId="7" applyNumberFormat="1" applyFont="1" applyFill="1" applyBorder="1" applyAlignment="1">
      <alignment horizontal="center" vertical="center"/>
    </xf>
    <xf numFmtId="0" fontId="29" fillId="0" borderId="0" xfId="49" applyFont="1" applyAlignment="1">
      <alignment horizontal="left" vertical="center" indent="2"/>
    </xf>
    <xf numFmtId="0" fontId="29" fillId="0" borderId="1" xfId="49" applyFont="1" applyBorder="1" applyAlignment="1">
      <alignment horizontal="left" vertical="center" indent="2"/>
    </xf>
    <xf numFmtId="234" fontId="14" fillId="0" borderId="1" xfId="7" applyNumberFormat="1" applyFont="1" applyBorder="1" applyAlignment="1">
      <alignment horizontal="center" vertical="center"/>
    </xf>
    <xf numFmtId="234" fontId="14" fillId="0" borderId="27" xfId="7" applyNumberFormat="1" applyFont="1" applyBorder="1" applyAlignment="1">
      <alignment horizontal="center" vertical="center"/>
    </xf>
    <xf numFmtId="0" fontId="94" fillId="2" borderId="0" xfId="4" applyFont="1" applyFill="1" applyAlignment="1" applyProtection="1">
      <alignment horizontal="left" vertical="center"/>
      <protection locked="0"/>
    </xf>
    <xf numFmtId="0" fontId="134" fillId="0" borderId="0" xfId="4" applyFont="1" applyAlignment="1" applyProtection="1"/>
    <xf numFmtId="0" fontId="135" fillId="0" borderId="0" xfId="4" applyFont="1" applyAlignment="1" applyProtection="1"/>
    <xf numFmtId="227" fontId="11" fillId="2" borderId="0" xfId="47" applyNumberFormat="1" applyFont="1" applyFill="1" applyAlignment="1">
      <alignment horizontal="centerContinuous" vertical="center" wrapText="1"/>
    </xf>
    <xf numFmtId="227" fontId="12" fillId="2" borderId="0" xfId="6" applyNumberFormat="1" applyFont="1" applyFill="1" applyAlignment="1">
      <alignment horizontal="centerContinuous" vertical="center" wrapText="1"/>
    </xf>
    <xf numFmtId="227" fontId="79" fillId="2" borderId="0" xfId="5" applyNumberFormat="1" applyFont="1" applyFill="1" applyAlignment="1">
      <alignment horizontal="centerContinuous" vertical="center" wrapText="1"/>
    </xf>
    <xf numFmtId="235" fontId="22" fillId="2" borderId="0" xfId="6" applyNumberFormat="1" applyFont="1" applyFill="1" applyAlignment="1">
      <alignment horizontal="centerContinuous" vertical="center"/>
    </xf>
    <xf numFmtId="227" fontId="11" fillId="2" borderId="3" xfId="6" applyNumberFormat="1" applyFont="1" applyFill="1" applyBorder="1"/>
    <xf numFmtId="227" fontId="147" fillId="2" borderId="2" xfId="5" applyNumberFormat="1" applyFont="1" applyFill="1" applyBorder="1" applyAlignment="1">
      <alignment horizontal="centerContinuous" vertical="center"/>
    </xf>
    <xf numFmtId="227" fontId="94" fillId="2" borderId="2" xfId="47" applyNumberFormat="1" applyFont="1" applyFill="1" applyBorder="1" applyAlignment="1">
      <alignment horizontal="centerContinuous" vertical="center"/>
    </xf>
    <xf numFmtId="227" fontId="11" fillId="2" borderId="4" xfId="6" applyNumberFormat="1" applyFont="1" applyFill="1" applyBorder="1"/>
    <xf numFmtId="227" fontId="81" fillId="2" borderId="4" xfId="6" applyNumberFormat="1" applyFont="1" applyFill="1" applyBorder="1" applyAlignment="1">
      <alignment horizontal="right" vertical="center"/>
    </xf>
    <xf numFmtId="227" fontId="13" fillId="2" borderId="0" xfId="6" applyNumberFormat="1" applyFont="1" applyFill="1" applyAlignment="1">
      <alignment horizontal="right" vertical="center"/>
    </xf>
    <xf numFmtId="227" fontId="28" fillId="2" borderId="0" xfId="47" applyNumberFormat="1" applyFont="1" applyFill="1" applyAlignment="1">
      <alignment vertical="center"/>
    </xf>
    <xf numFmtId="227" fontId="14" fillId="2" borderId="0" xfId="6" applyNumberFormat="1" applyFont="1" applyFill="1" applyAlignment="1">
      <alignment horizontal="right" vertical="center"/>
    </xf>
    <xf numFmtId="227" fontId="29" fillId="2" borderId="0" xfId="6" applyNumberFormat="1" applyFont="1" applyFill="1" applyAlignment="1">
      <alignment horizontal="left" vertical="center"/>
    </xf>
    <xf numFmtId="227" fontId="29" fillId="2" borderId="5" xfId="6" applyNumberFormat="1" applyFont="1" applyFill="1" applyBorder="1" applyAlignment="1">
      <alignment horizontal="left" vertical="center"/>
    </xf>
    <xf numFmtId="227" fontId="14" fillId="2" borderId="5" xfId="6" applyNumberFormat="1" applyFont="1" applyFill="1" applyBorder="1" applyAlignment="1">
      <alignment horizontal="right" vertical="center"/>
    </xf>
    <xf numFmtId="227" fontId="13" fillId="2" borderId="8" xfId="6" applyNumberFormat="1" applyFont="1" applyFill="1" applyBorder="1" applyAlignment="1">
      <alignment horizontal="right" vertical="center"/>
    </xf>
    <xf numFmtId="227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7" fontId="11" fillId="2" borderId="1" xfId="6" applyNumberFormat="1" applyFont="1" applyFill="1" applyBorder="1" applyAlignment="1">
      <alignment horizontal="left" vertical="center"/>
    </xf>
    <xf numFmtId="227" fontId="13" fillId="2" borderId="0" xfId="6" applyNumberFormat="1" applyFont="1" applyFill="1" applyAlignment="1">
      <alignment vertical="center"/>
    </xf>
    <xf numFmtId="227" fontId="11" fillId="2" borderId="0" xfId="6" applyNumberFormat="1" applyFont="1" applyFill="1" applyAlignment="1">
      <alignment horizontal="centerContinuous" wrapText="1"/>
    </xf>
    <xf numFmtId="227" fontId="152" fillId="2" borderId="1" xfId="6" applyNumberFormat="1" applyFont="1" applyFill="1" applyBorder="1"/>
    <xf numFmtId="227" fontId="11" fillId="2" borderId="1" xfId="6" applyNumberFormat="1" applyFont="1" applyFill="1" applyBorder="1"/>
    <xf numFmtId="227" fontId="11" fillId="2" borderId="0" xfId="6" applyNumberFormat="1" applyFont="1" applyFill="1"/>
    <xf numFmtId="227" fontId="29" fillId="2" borderId="4" xfId="6" applyNumberFormat="1" applyFont="1" applyFill="1" applyBorder="1"/>
    <xf numFmtId="177" fontId="13" fillId="2" borderId="16" xfId="47" applyNumberFormat="1" applyFont="1" applyFill="1" applyBorder="1" applyAlignment="1">
      <alignment vertical="center"/>
    </xf>
    <xf numFmtId="227" fontId="13" fillId="2" borderId="0" xfId="6" applyNumberFormat="1" applyFont="1" applyFill="1"/>
    <xf numFmtId="227" fontId="14" fillId="2" borderId="1" xfId="47" quotePrefix="1" applyNumberFormat="1" applyFont="1" applyFill="1" applyBorder="1" applyAlignment="1">
      <alignment horizontal="left" vertical="center"/>
    </xf>
    <xf numFmtId="227" fontId="11" fillId="2" borderId="1" xfId="47" quotePrefix="1" applyNumberFormat="1" applyFont="1" applyFill="1" applyBorder="1" applyAlignment="1">
      <alignment horizontal="left" vertical="center"/>
    </xf>
    <xf numFmtId="227" fontId="11" fillId="2" borderId="0" xfId="47" applyNumberFormat="1" applyFont="1" applyFill="1" applyAlignment="1">
      <alignment horizontal="left" vertical="top"/>
    </xf>
    <xf numFmtId="232" fontId="81" fillId="2" borderId="0" xfId="47" applyNumberFormat="1" applyFont="1" applyFill="1" applyAlignment="1">
      <alignment horizontal="centerContinuous" vertical="center"/>
    </xf>
    <xf numFmtId="227" fontId="11" fillId="2" borderId="1" xfId="47" applyNumberFormat="1" applyFont="1" applyFill="1" applyBorder="1" applyAlignment="1">
      <alignment horizontal="centerContinuous" vertical="center"/>
    </xf>
    <xf numFmtId="227" fontId="11" fillId="2" borderId="0" xfId="47" applyNumberFormat="1" applyFont="1" applyFill="1"/>
    <xf numFmtId="227" fontId="11" fillId="2" borderId="0" xfId="47" applyNumberFormat="1" applyFont="1" applyFill="1" applyAlignment="1">
      <alignment horizontal="left"/>
    </xf>
    <xf numFmtId="227" fontId="11" fillId="2" borderId="1" xfId="47" applyNumberFormat="1" applyFont="1" applyFill="1" applyBorder="1" applyAlignment="1">
      <alignment horizontal="right" vertical="center"/>
    </xf>
    <xf numFmtId="227" fontId="11" fillId="2" borderId="1" xfId="47" applyNumberFormat="1" applyFont="1" applyFill="1" applyBorder="1"/>
    <xf numFmtId="0" fontId="9" fillId="0" borderId="0" xfId="6" applyFont="1" applyAlignment="1">
      <alignment vertical="top" wrapText="1"/>
    </xf>
    <xf numFmtId="227" fontId="81" fillId="2" borderId="4" xfId="47" applyNumberFormat="1" applyFont="1" applyFill="1" applyBorder="1" applyAlignment="1">
      <alignment vertical="center"/>
    </xf>
    <xf numFmtId="227" fontId="11" fillId="2" borderId="4" xfId="47" applyNumberFormat="1" applyFont="1" applyFill="1" applyBorder="1" applyAlignment="1">
      <alignment vertical="center"/>
    </xf>
    <xf numFmtId="227" fontId="11" fillId="2" borderId="5" xfId="6" applyNumberFormat="1" applyFont="1" applyFill="1" applyBorder="1" applyAlignment="1">
      <alignment horizontal="right" vertical="center"/>
    </xf>
    <xf numFmtId="0" fontId="153" fillId="2" borderId="0" xfId="4" applyFont="1" applyFill="1" applyAlignment="1" applyProtection="1">
      <alignment horizontal="left" vertical="center"/>
      <protection locked="0"/>
    </xf>
    <xf numFmtId="0" fontId="135" fillId="2" borderId="0" xfId="4" applyFont="1" applyFill="1" applyAlignment="1" applyProtection="1"/>
    <xf numFmtId="227" fontId="20" fillId="2" borderId="0" xfId="47" applyNumberFormat="1" applyFont="1" applyFill="1" applyAlignment="1">
      <alignment horizontal="centerContinuous" vertical="center" wrapText="1"/>
    </xf>
    <xf numFmtId="0" fontId="154" fillId="2" borderId="0" xfId="6" applyFont="1" applyFill="1" applyAlignment="1">
      <alignment horizontal="centerContinuous" vertical="center" wrapText="1"/>
    </xf>
    <xf numFmtId="227" fontId="14" fillId="2" borderId="2" xfId="47" applyNumberFormat="1" applyFont="1" applyFill="1" applyBorder="1" applyAlignment="1">
      <alignment horizontal="centerContinuous" vertical="center"/>
    </xf>
    <xf numFmtId="227" fontId="130" fillId="2" borderId="4" xfId="5" applyNumberFormat="1" applyFont="1" applyFill="1" applyBorder="1" applyAlignment="1">
      <alignment horizontal="right" vertical="center"/>
    </xf>
    <xf numFmtId="216" fontId="12" fillId="2" borderId="0" xfId="50" applyNumberFormat="1" applyFont="1" applyFill="1" applyBorder="1" applyAlignment="1">
      <alignment vertical="center"/>
    </xf>
    <xf numFmtId="216" fontId="12" fillId="2" borderId="0" xfId="50" applyNumberFormat="1" applyFont="1" applyFill="1" applyBorder="1" applyAlignment="1">
      <alignment horizontal="right" vertical="center"/>
    </xf>
    <xf numFmtId="216" fontId="11" fillId="2" borderId="0" xfId="50" applyNumberFormat="1" applyFont="1" applyFill="1" applyBorder="1" applyAlignment="1">
      <alignment horizontal="right" vertical="center"/>
    </xf>
    <xf numFmtId="227" fontId="14" fillId="2" borderId="5" xfId="47" applyNumberFormat="1" applyFont="1" applyFill="1" applyBorder="1" applyAlignment="1">
      <alignment vertical="center"/>
    </xf>
    <xf numFmtId="227" fontId="11" fillId="2" borderId="5" xfId="6" applyNumberFormat="1" applyFont="1" applyFill="1" applyBorder="1" applyAlignment="1">
      <alignment horizontal="left" vertical="center"/>
    </xf>
    <xf numFmtId="216" fontId="11" fillId="2" borderId="5" xfId="50" applyNumberFormat="1" applyFont="1" applyFill="1" applyBorder="1" applyAlignment="1">
      <alignment horizontal="right" vertical="center"/>
    </xf>
    <xf numFmtId="227" fontId="25" fillId="2" borderId="0" xfId="5" applyNumberFormat="1" applyFont="1" applyFill="1" applyAlignment="1">
      <alignment horizontal="left" vertical="center"/>
    </xf>
    <xf numFmtId="227" fontId="29" fillId="2" borderId="1" xfId="6" applyNumberFormat="1" applyFont="1" applyFill="1" applyBorder="1" applyAlignment="1">
      <alignment horizontal="left" vertical="center"/>
    </xf>
    <xf numFmtId="227" fontId="22" fillId="2" borderId="1" xfId="6" applyNumberFormat="1" applyFont="1" applyFill="1" applyBorder="1"/>
    <xf numFmtId="227" fontId="29" fillId="2" borderId="0" xfId="6" applyNumberFormat="1" applyFont="1" applyFill="1"/>
    <xf numFmtId="227" fontId="12" fillId="2" borderId="0" xfId="6" applyNumberFormat="1" applyFont="1" applyFill="1"/>
    <xf numFmtId="227" fontId="14" fillId="2" borderId="0" xfId="6" applyNumberFormat="1" applyFont="1" applyFill="1"/>
    <xf numFmtId="227" fontId="14" fillId="2" borderId="5" xfId="6" applyNumberFormat="1" applyFont="1" applyFill="1" applyBorder="1"/>
    <xf numFmtId="227" fontId="11" fillId="2" borderId="5" xfId="6" applyNumberFormat="1" applyFont="1" applyFill="1" applyBorder="1"/>
    <xf numFmtId="227" fontId="119" fillId="2" borderId="0" xfId="47" applyNumberFormat="1" applyFont="1" applyFill="1" applyAlignment="1">
      <alignment vertical="center"/>
    </xf>
    <xf numFmtId="49" fontId="11" fillId="2" borderId="0" xfId="47" applyNumberFormat="1" applyFont="1" applyFill="1" applyAlignment="1">
      <alignment horizontal="right" vertical="center" wrapText="1"/>
    </xf>
    <xf numFmtId="232" fontId="155" fillId="2" borderId="0" xfId="47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7" fontId="156" fillId="2" borderId="0" xfId="6" applyNumberFormat="1" applyFont="1" applyFill="1" applyAlignment="1">
      <alignment horizontal="centerContinuous" vertical="center"/>
    </xf>
    <xf numFmtId="227" fontId="11" fillId="2" borderId="3" xfId="47" applyNumberFormat="1" applyFont="1" applyFill="1" applyBorder="1" applyAlignment="1">
      <alignment horizontal="centerContinuous" vertical="center"/>
    </xf>
    <xf numFmtId="227" fontId="13" fillId="2" borderId="0" xfId="47" applyNumberFormat="1" applyFont="1" applyFill="1" applyAlignment="1">
      <alignment vertical="center"/>
    </xf>
    <xf numFmtId="227" fontId="13" fillId="2" borderId="5" xfId="47" applyNumberFormat="1" applyFont="1" applyFill="1" applyBorder="1" applyAlignment="1">
      <alignment vertical="center"/>
    </xf>
    <xf numFmtId="227" fontId="157" fillId="2" borderId="0" xfId="6" applyNumberFormat="1" applyFont="1" applyFill="1" applyAlignment="1">
      <alignment horizontal="centerContinuous" vertical="center" wrapText="1"/>
    </xf>
    <xf numFmtId="227" fontId="94" fillId="2" borderId="0" xfId="6" applyNumberFormat="1" applyFont="1" applyFill="1" applyAlignment="1">
      <alignment horizontal="centerContinuous" wrapText="1"/>
    </xf>
    <xf numFmtId="237" fontId="22" fillId="2" borderId="0" xfId="6" applyNumberFormat="1" applyFont="1" applyFill="1" applyAlignment="1">
      <alignment horizontal="centerContinuous" vertical="center"/>
    </xf>
    <xf numFmtId="227" fontId="11" fillId="2" borderId="0" xfId="6" applyNumberFormat="1" applyFont="1" applyFill="1" applyAlignment="1">
      <alignment horizontal="centerContinuous"/>
    </xf>
    <xf numFmtId="227" fontId="12" fillId="2" borderId="1" xfId="6" applyNumberFormat="1" applyFont="1" applyFill="1" applyBorder="1" applyAlignment="1" applyProtection="1">
      <alignment horizontal="left"/>
      <protection hidden="1"/>
    </xf>
    <xf numFmtId="227" fontId="13" fillId="2" borderId="2" xfId="6" applyNumberFormat="1" applyFont="1" applyFill="1" applyBorder="1" applyAlignment="1">
      <alignment horizontal="centerContinuous" vertical="center"/>
    </xf>
    <xf numFmtId="227" fontId="19" fillId="2" borderId="0" xfId="6" applyNumberFormat="1" applyFill="1" applyAlignment="1">
      <alignment vertical="center"/>
    </xf>
    <xf numFmtId="227" fontId="12" fillId="2" borderId="2" xfId="6" applyNumberFormat="1" applyFont="1" applyFill="1" applyBorder="1" applyAlignment="1">
      <alignment horizontal="centerContinuous" vertical="center"/>
    </xf>
    <xf numFmtId="227" fontId="12" fillId="2" borderId="4" xfId="6" applyNumberFormat="1" applyFont="1" applyFill="1" applyBorder="1" applyAlignment="1" applyProtection="1">
      <alignment horizontal="left" vertical="center"/>
      <protection hidden="1"/>
    </xf>
    <xf numFmtId="227" fontId="28" fillId="2" borderId="4" xfId="47" applyNumberFormat="1" applyFont="1" applyFill="1" applyBorder="1" applyAlignment="1">
      <alignment horizontal="right" vertical="center"/>
    </xf>
    <xf numFmtId="227" fontId="28" fillId="2" borderId="4" xfId="47" applyNumberFormat="1" applyFont="1" applyFill="1" applyBorder="1" applyAlignment="1">
      <alignment horizontal="center" vertical="center" wrapText="1"/>
    </xf>
    <xf numFmtId="227" fontId="28" fillId="2" borderId="4" xfId="6" applyNumberFormat="1" applyFont="1" applyFill="1" applyBorder="1" applyAlignment="1">
      <alignment horizontal="center" vertical="center" wrapText="1"/>
    </xf>
    <xf numFmtId="227" fontId="12" fillId="2" borderId="0" xfId="6" applyNumberFormat="1" applyFont="1" applyFill="1" applyAlignment="1" applyProtection="1">
      <alignment horizontal="left" vertical="center"/>
      <protection hidden="1"/>
    </xf>
    <xf numFmtId="227" fontId="12" fillId="2" borderId="0" xfId="6" applyNumberFormat="1" applyFont="1" applyFill="1" applyAlignment="1" applyProtection="1">
      <alignment horizontal="center" vertical="center" wrapText="1"/>
      <protection hidden="1"/>
    </xf>
    <xf numFmtId="227" fontId="13" fillId="2" borderId="0" xfId="6" applyNumberFormat="1" applyFont="1" applyFill="1" applyProtection="1">
      <protection hidden="1"/>
    </xf>
    <xf numFmtId="227" fontId="28" fillId="2" borderId="0" xfId="6" applyNumberFormat="1" applyFont="1" applyFill="1" applyProtection="1">
      <protection hidden="1"/>
    </xf>
    <xf numFmtId="227" fontId="29" fillId="2" borderId="0" xfId="6" applyNumberFormat="1" applyFont="1" applyFill="1" applyProtection="1">
      <protection hidden="1"/>
    </xf>
    <xf numFmtId="227" fontId="29" fillId="2" borderId="0" xfId="6" applyNumberFormat="1" applyFont="1" applyFill="1" applyAlignment="1">
      <alignment horizontal="right" vertical="center"/>
    </xf>
    <xf numFmtId="227" fontId="13" fillId="2" borderId="5" xfId="6" applyNumberFormat="1" applyFont="1" applyFill="1" applyBorder="1" applyProtection="1">
      <protection hidden="1"/>
    </xf>
    <xf numFmtId="227" fontId="29" fillId="2" borderId="5" xfId="6" applyNumberFormat="1" applyFont="1" applyFill="1" applyBorder="1" applyProtection="1">
      <protection hidden="1"/>
    </xf>
    <xf numFmtId="227" fontId="29" fillId="2" borderId="5" xfId="6" applyNumberFormat="1" applyFont="1" applyFill="1" applyBorder="1" applyAlignment="1">
      <alignment horizontal="right" vertical="center"/>
    </xf>
    <xf numFmtId="227" fontId="12" fillId="2" borderId="1" xfId="6" applyNumberFormat="1" applyFont="1" applyFill="1" applyBorder="1" applyProtection="1">
      <protection hidden="1"/>
    </xf>
    <xf numFmtId="227" fontId="11" fillId="2" borderId="0" xfId="6" applyNumberFormat="1" applyFont="1" applyFill="1" applyProtection="1">
      <protection hidden="1"/>
    </xf>
    <xf numFmtId="227" fontId="12" fillId="2" borderId="0" xfId="6" applyNumberFormat="1" applyFont="1" applyFill="1" applyProtection="1">
      <protection hidden="1"/>
    </xf>
    <xf numFmtId="227" fontId="158" fillId="2" borderId="0" xfId="6" applyNumberFormat="1" applyFont="1" applyFill="1" applyAlignment="1">
      <alignment horizontal="left" vertical="top"/>
    </xf>
    <xf numFmtId="0" fontId="155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8" fontId="11" fillId="2" borderId="0" xfId="6" applyNumberFormat="1" applyFont="1" applyFill="1"/>
    <xf numFmtId="176" fontId="11" fillId="2" borderId="0" xfId="6" applyNumberFormat="1" applyFont="1" applyFill="1"/>
    <xf numFmtId="0" fontId="140" fillId="2" borderId="0" xfId="0" applyFont="1" applyFill="1"/>
    <xf numFmtId="0" fontId="134" fillId="0" borderId="0" xfId="44" applyFont="1"/>
    <xf numFmtId="0" fontId="20" fillId="0" borderId="0" xfId="6" applyFont="1" applyAlignment="1">
      <alignment horizontal="centerContinuous" vertical="center" wrapText="1"/>
    </xf>
    <xf numFmtId="0" fontId="140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40" fillId="2" borderId="0" xfId="0" applyNumberFormat="1" applyFont="1" applyFill="1"/>
    <xf numFmtId="167" fontId="140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0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3" xfId="6" applyNumberFormat="1" applyFont="1" applyBorder="1" applyAlignment="1">
      <alignment horizontal="center" vertical="center"/>
    </xf>
    <xf numFmtId="0" fontId="58" fillId="0" borderId="24" xfId="5" applyFont="1" applyBorder="1" applyAlignment="1">
      <alignment horizontal="center" vertical="center"/>
    </xf>
    <xf numFmtId="0" fontId="13" fillId="0" borderId="20" xfId="6" applyFont="1" applyBorder="1" applyAlignment="1">
      <alignment horizontal="left" vertical="center"/>
    </xf>
    <xf numFmtId="0" fontId="14" fillId="0" borderId="20" xfId="6" applyFont="1" applyBorder="1" applyAlignment="1">
      <alignment horizontal="left" vertical="center" wrapText="1"/>
    </xf>
    <xf numFmtId="167" fontId="13" fillId="2" borderId="20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6" xfId="7" applyNumberFormat="1" applyFont="1" applyFill="1" applyBorder="1" applyAlignment="1">
      <alignment vertical="center"/>
    </xf>
    <xf numFmtId="172" fontId="13" fillId="0" borderId="20" xfId="2" applyNumberFormat="1" applyFont="1" applyFill="1" applyBorder="1" applyAlignment="1">
      <alignment horizontal="center" vertical="center"/>
    </xf>
    <xf numFmtId="0" fontId="159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6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1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2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7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3" applyNumberFormat="1" applyFont="1" applyFill="1" applyBorder="1" applyAlignment="1">
      <alignment vertical="center"/>
    </xf>
    <xf numFmtId="0" fontId="160" fillId="0" borderId="0" xfId="5" applyFont="1" applyAlignment="1">
      <alignment horizontal="left" vertical="center"/>
    </xf>
    <xf numFmtId="177" fontId="13" fillId="2" borderId="30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3" xfId="6" applyNumberFormat="1" applyFont="1" applyFill="1" applyBorder="1" applyAlignment="1">
      <alignment horizontal="center" vertical="center"/>
    </xf>
    <xf numFmtId="0" fontId="58" fillId="2" borderId="24" xfId="5" applyFont="1" applyFill="1" applyBorder="1" applyAlignment="1">
      <alignment horizontal="center" vertical="center"/>
    </xf>
    <xf numFmtId="0" fontId="13" fillId="2" borderId="20" xfId="6" applyFont="1" applyFill="1" applyBorder="1" applyAlignment="1">
      <alignment horizontal="left" vertical="center"/>
    </xf>
    <xf numFmtId="0" fontId="14" fillId="2" borderId="20" xfId="6" applyFont="1" applyFill="1" applyBorder="1" applyAlignment="1">
      <alignment horizontal="left" vertical="center" wrapText="1"/>
    </xf>
    <xf numFmtId="239" fontId="13" fillId="2" borderId="20" xfId="7" applyNumberFormat="1" applyFont="1" applyFill="1" applyBorder="1" applyAlignment="1">
      <alignment vertical="center"/>
    </xf>
    <xf numFmtId="239" fontId="13" fillId="2" borderId="0" xfId="7" applyNumberFormat="1" applyFont="1" applyFill="1" applyAlignment="1">
      <alignment vertical="center"/>
    </xf>
    <xf numFmtId="239" fontId="13" fillId="2" borderId="0" xfId="1" applyNumberFormat="1" applyFont="1" applyFill="1" applyBorder="1" applyAlignment="1">
      <alignment vertical="center"/>
    </xf>
    <xf numFmtId="234" fontId="13" fillId="2" borderId="26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9" fontId="14" fillId="2" borderId="0" xfId="7" applyNumberFormat="1" applyFont="1" applyFill="1" applyAlignment="1">
      <alignment vertical="center"/>
    </xf>
    <xf numFmtId="239" fontId="14" fillId="2" borderId="0" xfId="1" applyNumberFormat="1" applyFont="1" applyFill="1" applyBorder="1" applyAlignment="1">
      <alignment vertical="center"/>
    </xf>
    <xf numFmtId="234" fontId="14" fillId="2" borderId="26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9" fontId="14" fillId="2" borderId="5" xfId="7" applyNumberFormat="1" applyFont="1" applyFill="1" applyBorder="1" applyAlignment="1">
      <alignment vertical="center"/>
    </xf>
    <xf numFmtId="239" fontId="14" fillId="2" borderId="5" xfId="1" applyNumberFormat="1" applyFont="1" applyFill="1" applyBorder="1" applyAlignment="1">
      <alignment vertical="center"/>
    </xf>
    <xf numFmtId="234" fontId="14" fillId="2" borderId="31" xfId="7" applyNumberFormat="1" applyFont="1" applyFill="1" applyBorder="1" applyAlignment="1">
      <alignment vertical="center"/>
    </xf>
    <xf numFmtId="239" fontId="14" fillId="2" borderId="4" xfId="7" applyNumberFormat="1" applyFont="1" applyFill="1" applyBorder="1" applyAlignment="1">
      <alignment vertical="center"/>
    </xf>
    <xf numFmtId="239" fontId="14" fillId="2" borderId="4" xfId="1" applyNumberFormat="1" applyFont="1" applyFill="1" applyBorder="1" applyAlignment="1">
      <alignment vertical="center"/>
    </xf>
    <xf numFmtId="234" fontId="14" fillId="2" borderId="32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9" fontId="14" fillId="2" borderId="1" xfId="7" applyNumberFormat="1" applyFont="1" applyFill="1" applyBorder="1" applyAlignment="1">
      <alignment vertical="center"/>
    </xf>
    <xf numFmtId="234" fontId="14" fillId="2" borderId="27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3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58" fillId="2" borderId="0" xfId="5" applyFont="1" applyFill="1" applyAlignment="1">
      <alignment horizontal="center" vertical="center"/>
    </xf>
    <xf numFmtId="0" fontId="20" fillId="2" borderId="0" xfId="51" applyFont="1" applyFill="1" applyAlignment="1">
      <alignment horizontal="centerContinuous" vertical="center" wrapText="1"/>
    </xf>
    <xf numFmtId="0" fontId="13" fillId="2" borderId="0" xfId="51" applyFont="1" applyFill="1" applyAlignment="1">
      <alignment horizontal="centerContinuous" vertical="center" wrapText="1"/>
    </xf>
    <xf numFmtId="0" fontId="10" fillId="2" borderId="0" xfId="51" applyFill="1"/>
    <xf numFmtId="0" fontId="161" fillId="2" borderId="0" xfId="51" applyFont="1" applyFill="1" applyAlignment="1">
      <alignment horizontal="centerContinuous" vertical="center" wrapText="1"/>
    </xf>
    <xf numFmtId="240" fontId="162" fillId="2" borderId="0" xfId="52" applyNumberFormat="1" applyFont="1" applyFill="1" applyAlignment="1">
      <alignment horizontal="centerContinuous" vertical="center"/>
    </xf>
    <xf numFmtId="232" fontId="13" fillId="2" borderId="0" xfId="51" applyNumberFormat="1" applyFont="1" applyFill="1" applyAlignment="1">
      <alignment horizontal="centerContinuous" vertical="center"/>
    </xf>
    <xf numFmtId="0" fontId="13" fillId="2" borderId="1" xfId="51" applyFont="1" applyFill="1" applyBorder="1"/>
    <xf numFmtId="0" fontId="14" fillId="2" borderId="1" xfId="51" applyFont="1" applyFill="1" applyBorder="1"/>
    <xf numFmtId="0" fontId="14" fillId="2" borderId="0" xfId="51" applyFont="1" applyFill="1"/>
    <xf numFmtId="0" fontId="13" fillId="2" borderId="34" xfId="53" applyFont="1" applyFill="1" applyBorder="1" applyAlignment="1">
      <alignment horizontal="left" vertical="center"/>
    </xf>
    <xf numFmtId="2" fontId="14" fillId="2" borderId="40" xfId="51" applyNumberFormat="1" applyFont="1" applyFill="1" applyBorder="1" applyAlignment="1">
      <alignment horizontal="center" vertical="center" wrapText="1"/>
    </xf>
    <xf numFmtId="1" fontId="14" fillId="2" borderId="40" xfId="51" applyNumberFormat="1" applyFont="1" applyFill="1" applyBorder="1" applyAlignment="1">
      <alignment horizontal="center" vertical="center" wrapText="1"/>
    </xf>
    <xf numFmtId="2" fontId="14" fillId="2" borderId="41" xfId="53" applyNumberFormat="1" applyFont="1" applyFill="1" applyBorder="1" applyAlignment="1">
      <alignment horizontal="center" vertical="center"/>
    </xf>
    <xf numFmtId="2" fontId="14" fillId="2" borderId="37" xfId="53" applyNumberFormat="1" applyFont="1" applyFill="1" applyBorder="1" applyAlignment="1">
      <alignment horizontal="center" vertical="center"/>
    </xf>
    <xf numFmtId="0" fontId="13" fillId="2" borderId="42" xfId="53" applyFont="1" applyFill="1" applyBorder="1" applyAlignment="1">
      <alignment horizontal="left" vertical="center"/>
    </xf>
    <xf numFmtId="2" fontId="14" fillId="2" borderId="43" xfId="53" applyNumberFormat="1" applyFont="1" applyFill="1" applyBorder="1" applyAlignment="1">
      <alignment horizontal="center" vertical="center"/>
    </xf>
    <xf numFmtId="1" fontId="14" fillId="2" borderId="43" xfId="53" applyNumberFormat="1" applyFont="1" applyFill="1" applyBorder="1" applyAlignment="1">
      <alignment horizontal="center" vertical="center"/>
    </xf>
    <xf numFmtId="2" fontId="13" fillId="2" borderId="40" xfId="53" applyNumberFormat="1" applyFont="1" applyFill="1" applyBorder="1" applyAlignment="1">
      <alignment horizontal="center" vertical="center"/>
    </xf>
    <xf numFmtId="1" fontId="13" fillId="2" borderId="44" xfId="53" applyNumberFormat="1" applyFont="1" applyFill="1" applyBorder="1" applyAlignment="1">
      <alignment horizontal="center" vertical="center"/>
    </xf>
    <xf numFmtId="2" fontId="13" fillId="2" borderId="45" xfId="53" applyNumberFormat="1" applyFont="1" applyFill="1" applyBorder="1" applyAlignment="1">
      <alignment horizontal="center" vertical="center"/>
    </xf>
    <xf numFmtId="0" fontId="13" fillId="2" borderId="46" xfId="53" applyFont="1" applyFill="1" applyBorder="1" applyAlignment="1">
      <alignment horizontal="left" vertical="center"/>
    </xf>
    <xf numFmtId="2" fontId="13" fillId="2" borderId="46" xfId="53" applyNumberFormat="1" applyFont="1" applyFill="1" applyBorder="1" applyAlignment="1">
      <alignment horizontal="center" vertical="center"/>
    </xf>
    <xf numFmtId="1" fontId="13" fillId="2" borderId="47" xfId="53" applyNumberFormat="1" applyFont="1" applyFill="1" applyBorder="1" applyAlignment="1">
      <alignment horizontal="center" vertical="center"/>
    </xf>
    <xf numFmtId="2" fontId="13" fillId="2" borderId="48" xfId="53" applyNumberFormat="1" applyFont="1" applyFill="1" applyBorder="1" applyAlignment="1">
      <alignment horizontal="center" vertical="center"/>
    </xf>
    <xf numFmtId="0" fontId="13" fillId="2" borderId="0" xfId="53" applyFont="1" applyFill="1" applyAlignment="1">
      <alignment horizontal="left" vertical="center"/>
    </xf>
    <xf numFmtId="2" fontId="13" fillId="2" borderId="0" xfId="53" applyNumberFormat="1" applyFont="1" applyFill="1" applyAlignment="1">
      <alignment horizontal="center" vertical="center"/>
    </xf>
    <xf numFmtId="2" fontId="28" fillId="2" borderId="0" xfId="53" applyNumberFormat="1" applyFont="1" applyFill="1" applyAlignment="1">
      <alignment horizontal="center" vertical="center"/>
    </xf>
    <xf numFmtId="0" fontId="29" fillId="2" borderId="0" xfId="53" applyFont="1" applyFill="1" applyAlignment="1">
      <alignment horizontal="left"/>
    </xf>
    <xf numFmtId="0" fontId="29" fillId="2" borderId="0" xfId="53" applyFont="1" applyFill="1" applyAlignment="1">
      <alignment horizontal="left" vertical="center"/>
    </xf>
    <xf numFmtId="0" fontId="13" fillId="2" borderId="0" xfId="51" applyFont="1" applyFill="1"/>
    <xf numFmtId="0" fontId="12" fillId="2" borderId="49" xfId="51" applyFont="1" applyFill="1" applyBorder="1" applyAlignment="1">
      <alignment horizontal="center" vertical="center"/>
    </xf>
    <xf numFmtId="0" fontId="13" fillId="2" borderId="28" xfId="51" applyFont="1" applyFill="1" applyBorder="1" applyAlignment="1">
      <alignment horizontal="center" vertical="center" wrapText="1"/>
    </xf>
    <xf numFmtId="0" fontId="13" fillId="2" borderId="49" xfId="51" applyFont="1" applyFill="1" applyBorder="1" applyAlignment="1">
      <alignment horizontal="center" vertical="center" wrapText="1"/>
    </xf>
    <xf numFmtId="0" fontId="14" fillId="2" borderId="40" xfId="51" applyFont="1" applyFill="1" applyBorder="1" applyAlignment="1">
      <alignment horizontal="center" vertical="center" wrapText="1"/>
    </xf>
    <xf numFmtId="1" fontId="14" fillId="2" borderId="40" xfId="8" applyNumberFormat="1" applyFont="1" applyFill="1" applyBorder="1" applyAlignment="1">
      <alignment horizontal="center" vertical="center" wrapText="1"/>
    </xf>
    <xf numFmtId="2" fontId="14" fillId="2" borderId="40" xfId="53" applyNumberFormat="1" applyFont="1" applyFill="1" applyBorder="1" applyAlignment="1">
      <alignment horizontal="center" vertical="center"/>
    </xf>
    <xf numFmtId="2" fontId="14" fillId="2" borderId="34" xfId="53" applyNumberFormat="1" applyFont="1" applyFill="1" applyBorder="1" applyAlignment="1">
      <alignment horizontal="center" vertical="center"/>
    </xf>
    <xf numFmtId="1" fontId="14" fillId="2" borderId="40" xfId="53" applyNumberFormat="1" applyFont="1" applyFill="1" applyBorder="1" applyAlignment="1">
      <alignment horizontal="center" vertical="center"/>
    </xf>
    <xf numFmtId="1" fontId="13" fillId="2" borderId="40" xfId="53" applyNumberFormat="1" applyFont="1" applyFill="1" applyBorder="1" applyAlignment="1">
      <alignment horizontal="center" vertical="center"/>
    </xf>
    <xf numFmtId="2" fontId="13" fillId="2" borderId="50" xfId="53" applyNumberFormat="1" applyFont="1" applyFill="1" applyBorder="1" applyAlignment="1">
      <alignment horizontal="center" vertical="center"/>
    </xf>
    <xf numFmtId="0" fontId="13" fillId="2" borderId="51" xfId="53" applyFont="1" applyFill="1" applyBorder="1" applyAlignment="1">
      <alignment horizontal="left" vertical="center"/>
    </xf>
    <xf numFmtId="1" fontId="13" fillId="2" borderId="46" xfId="53" applyNumberFormat="1" applyFont="1" applyFill="1" applyBorder="1" applyAlignment="1">
      <alignment horizontal="center" vertical="center"/>
    </xf>
    <xf numFmtId="2" fontId="28" fillId="2" borderId="40" xfId="53" applyNumberFormat="1" applyFont="1" applyFill="1" applyBorder="1" applyAlignment="1">
      <alignment horizontal="center"/>
    </xf>
    <xf numFmtId="2" fontId="28" fillId="2" borderId="0" xfId="53" applyNumberFormat="1" applyFont="1" applyFill="1" applyAlignment="1">
      <alignment horizontal="center"/>
    </xf>
    <xf numFmtId="2" fontId="29" fillId="2" borderId="0" xfId="53" applyNumberFormat="1" applyFont="1" applyFill="1" applyAlignment="1">
      <alignment horizontal="left"/>
    </xf>
    <xf numFmtId="0" fontId="163" fillId="2" borderId="0" xfId="6" applyFont="1" applyFill="1"/>
    <xf numFmtId="0" fontId="146" fillId="2" borderId="0" xfId="6" applyFont="1" applyFill="1"/>
    <xf numFmtId="177" fontId="165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6" fillId="2" borderId="0" xfId="6" applyFont="1" applyFill="1" applyAlignment="1">
      <alignment horizontal="center"/>
    </xf>
    <xf numFmtId="0" fontId="146" fillId="2" borderId="0" xfId="6" applyFont="1" applyFill="1" applyAlignment="1">
      <alignment horizontal="centerContinuous"/>
    </xf>
    <xf numFmtId="0" fontId="12" fillId="2" borderId="3" xfId="54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4" applyFont="1" applyFill="1" applyAlignment="1">
      <alignment vertical="center"/>
    </xf>
    <xf numFmtId="0" fontId="13" fillId="2" borderId="0" xfId="54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4" applyFont="1" applyFill="1" applyAlignment="1">
      <alignment vertical="center"/>
    </xf>
    <xf numFmtId="3" fontId="28" fillId="2" borderId="0" xfId="54" applyNumberFormat="1" applyFont="1" applyFill="1" applyAlignment="1">
      <alignment horizontal="center" vertical="center"/>
    </xf>
    <xf numFmtId="3" fontId="28" fillId="2" borderId="0" xfId="54" applyNumberFormat="1" applyFont="1" applyFill="1" applyAlignment="1">
      <alignment vertical="center"/>
    </xf>
    <xf numFmtId="0" fontId="95" fillId="2" borderId="0" xfId="6" applyFont="1" applyFill="1" applyAlignment="1">
      <alignment horizontal="center"/>
    </xf>
    <xf numFmtId="0" fontId="11" fillId="2" borderId="0" xfId="54" quotePrefix="1" applyFont="1" applyFill="1" applyAlignment="1">
      <alignment horizontal="left" vertical="center"/>
    </xf>
    <xf numFmtId="0" fontId="29" fillId="2" borderId="0" xfId="54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0" fontId="29" fillId="2" borderId="0" xfId="54" applyFont="1" applyFill="1" applyAlignment="1">
      <alignment vertical="center"/>
    </xf>
    <xf numFmtId="0" fontId="95" fillId="2" borderId="0" xfId="6" applyFont="1" applyFill="1" applyAlignment="1">
      <alignment horizontal="center" vertical="center"/>
    </xf>
    <xf numFmtId="0" fontId="29" fillId="2" borderId="0" xfId="54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4" applyFont="1" applyFill="1" applyAlignment="1">
      <alignment vertical="center"/>
    </xf>
    <xf numFmtId="0" fontId="29" fillId="3" borderId="0" xfId="54" quotePrefix="1" applyFont="1" applyFill="1" applyAlignment="1">
      <alignment horizontal="center" vertical="center"/>
    </xf>
    <xf numFmtId="1" fontId="29" fillId="3" borderId="0" xfId="6" applyNumberFormat="1" applyFont="1" applyFill="1" applyAlignment="1">
      <alignment horizontal="center" vertical="center"/>
    </xf>
    <xf numFmtId="0" fontId="11" fillId="2" borderId="1" xfId="54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95" fillId="2" borderId="0" xfId="6" applyFont="1" applyFill="1"/>
    <xf numFmtId="0" fontId="11" fillId="2" borderId="0" xfId="6" applyFont="1" applyFill="1" applyAlignment="1">
      <alignment horizontal="center"/>
    </xf>
    <xf numFmtId="168" fontId="155" fillId="2" borderId="0" xfId="6" applyNumberFormat="1" applyFont="1" applyFill="1" applyAlignment="1">
      <alignment horizontal="center" vertical="center"/>
    </xf>
    <xf numFmtId="168" fontId="155" fillId="2" borderId="0" xfId="6" applyNumberFormat="1" applyFont="1" applyFill="1" applyAlignment="1">
      <alignment horizontal="right" vertical="center"/>
    </xf>
    <xf numFmtId="169" fontId="155" fillId="2" borderId="0" xfId="8" applyNumberFormat="1" applyFont="1" applyFill="1" applyBorder="1" applyAlignment="1">
      <alignment horizontal="center"/>
    </xf>
    <xf numFmtId="168" fontId="100" fillId="2" borderId="0" xfId="6" applyNumberFormat="1" applyFont="1" applyFill="1" applyAlignment="1">
      <alignment horizontal="center"/>
    </xf>
    <xf numFmtId="0" fontId="166" fillId="2" borderId="0" xfId="6" applyFont="1" applyFill="1"/>
    <xf numFmtId="241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41" fontId="11" fillId="2" borderId="1" xfId="6" applyNumberFormat="1" applyFont="1" applyFill="1" applyBorder="1" applyAlignment="1">
      <alignment horizontal="centerContinuous" vertical="center"/>
    </xf>
    <xf numFmtId="241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8" fillId="2" borderId="0" xfId="6" applyFont="1" applyFill="1"/>
    <xf numFmtId="1" fontId="95" fillId="2" borderId="0" xfId="6" applyNumberFormat="1" applyFont="1" applyFill="1" applyAlignment="1">
      <alignment horizontal="center" vertical="center"/>
    </xf>
    <xf numFmtId="0" fontId="169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41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19" fillId="2" borderId="0" xfId="6" applyFont="1" applyFill="1" applyAlignment="1">
      <alignment horizontal="center" vertical="center"/>
    </xf>
    <xf numFmtId="0" fontId="12" fillId="2" borderId="0" xfId="48" applyFont="1" applyFill="1"/>
    <xf numFmtId="0" fontId="14" fillId="2" borderId="0" xfId="6" applyFont="1" applyFill="1" applyAlignment="1">
      <alignment horizontal="left" vertical="center" indent="1"/>
    </xf>
    <xf numFmtId="0" fontId="13" fillId="2" borderId="52" xfId="6" applyFont="1" applyFill="1" applyBorder="1" applyAlignment="1">
      <alignment horizontal="left" vertical="center" indent="1"/>
    </xf>
    <xf numFmtId="241" fontId="29" fillId="2" borderId="52" xfId="6" applyNumberFormat="1" applyFont="1" applyFill="1" applyBorder="1" applyAlignment="1">
      <alignment horizontal="left" vertical="center"/>
    </xf>
    <xf numFmtId="12" fontId="29" fillId="2" borderId="52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3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Border="1" applyAlignment="1" applyProtection="1"/>
    <xf numFmtId="0" fontId="10" fillId="2" borderId="0" xfId="55" applyFill="1"/>
    <xf numFmtId="187" fontId="157" fillId="2" borderId="0" xfId="56" applyNumberFormat="1" applyFont="1" applyFill="1" applyAlignment="1">
      <alignment horizontal="centerContinuous" vertical="center" wrapText="1"/>
    </xf>
    <xf numFmtId="0" fontId="10" fillId="2" borderId="0" xfId="55" applyFill="1" applyAlignment="1">
      <alignment horizontal="centerContinuous" vertical="center" wrapText="1"/>
    </xf>
    <xf numFmtId="0" fontId="170" fillId="2" borderId="0" xfId="55" applyFont="1" applyFill="1" applyAlignment="1">
      <alignment horizontal="centerContinuous" vertical="center" wrapText="1"/>
    </xf>
    <xf numFmtId="17" fontId="61" fillId="2" borderId="0" xfId="51" applyNumberFormat="1" applyFont="1" applyFill="1" applyAlignment="1">
      <alignment horizontal="centerContinuous" vertical="center"/>
    </xf>
    <xf numFmtId="0" fontId="14" fillId="2" borderId="0" xfId="55" applyFont="1" applyFill="1"/>
    <xf numFmtId="0" fontId="13" fillId="2" borderId="0" xfId="55" applyFont="1" applyFill="1" applyAlignment="1">
      <alignment horizontal="center" vertical="center" wrapText="1"/>
    </xf>
    <xf numFmtId="0" fontId="13" fillId="2" borderId="0" xfId="55" applyFont="1" applyFill="1" applyAlignment="1">
      <alignment vertical="center" wrapText="1"/>
    </xf>
    <xf numFmtId="0" fontId="13" fillId="2" borderId="4" xfId="55" applyFont="1" applyFill="1" applyBorder="1" applyAlignment="1">
      <alignment horizontal="center" vertical="center" wrapText="1"/>
    </xf>
    <xf numFmtId="0" fontId="13" fillId="2" borderId="32" xfId="55" applyFont="1" applyFill="1" applyBorder="1" applyAlignment="1">
      <alignment horizontal="center" vertical="center" wrapText="1"/>
    </xf>
    <xf numFmtId="0" fontId="13" fillId="2" borderId="13" xfId="55" applyFont="1" applyFill="1" applyBorder="1" applyAlignment="1">
      <alignment horizontal="center" vertical="center" wrapText="1"/>
    </xf>
    <xf numFmtId="0" fontId="13" fillId="2" borderId="20" xfId="55" applyFont="1" applyFill="1" applyBorder="1" applyAlignment="1">
      <alignment horizontal="left" vertical="center"/>
    </xf>
    <xf numFmtId="0" fontId="11" fillId="2" borderId="0" xfId="55" applyFont="1" applyFill="1" applyAlignment="1">
      <alignment horizontal="center" vertical="center" wrapText="1"/>
    </xf>
    <xf numFmtId="200" fontId="11" fillId="2" borderId="26" xfId="55" applyNumberFormat="1" applyFont="1" applyFill="1" applyBorder="1" applyAlignment="1">
      <alignment horizontal="center" vertical="center"/>
    </xf>
    <xf numFmtId="200" fontId="11" fillId="2" borderId="40" xfId="55" applyNumberFormat="1" applyFont="1" applyFill="1" applyBorder="1" applyAlignment="1">
      <alignment horizontal="center" vertical="center"/>
    </xf>
    <xf numFmtId="200" fontId="11" fillId="2" borderId="0" xfId="55" applyNumberFormat="1" applyFont="1" applyFill="1" applyAlignment="1">
      <alignment horizontal="center" vertical="center"/>
    </xf>
    <xf numFmtId="0" fontId="13" fillId="2" borderId="0" xfId="55" applyFont="1" applyFill="1" applyAlignment="1">
      <alignment horizontal="left" vertical="center"/>
    </xf>
    <xf numFmtId="14" fontId="11" fillId="2" borderId="0" xfId="55" applyNumberFormat="1" applyFont="1" applyFill="1" applyAlignment="1">
      <alignment horizontal="center" vertical="center"/>
    </xf>
    <xf numFmtId="0" fontId="13" fillId="2" borderId="5" xfId="55" applyFont="1" applyFill="1" applyBorder="1" applyAlignment="1">
      <alignment horizontal="left" vertical="center"/>
    </xf>
    <xf numFmtId="0" fontId="11" fillId="2" borderId="5" xfId="55" applyFont="1" applyFill="1" applyBorder="1" applyAlignment="1">
      <alignment horizontal="center" vertical="center" wrapText="1"/>
    </xf>
    <xf numFmtId="200" fontId="11" fillId="2" borderId="31" xfId="55" applyNumberFormat="1" applyFont="1" applyFill="1" applyBorder="1" applyAlignment="1">
      <alignment horizontal="center" vertical="center"/>
    </xf>
    <xf numFmtId="200" fontId="11" fillId="2" borderId="43" xfId="55" applyNumberFormat="1" applyFont="1" applyFill="1" applyBorder="1" applyAlignment="1">
      <alignment horizontal="center" vertical="center"/>
    </xf>
    <xf numFmtId="200" fontId="11" fillId="2" borderId="5" xfId="55" applyNumberFormat="1" applyFont="1" applyFill="1" applyBorder="1" applyAlignment="1">
      <alignment horizontal="center" vertical="center"/>
    </xf>
    <xf numFmtId="200" fontId="11" fillId="2" borderId="29" xfId="55" applyNumberFormat="1" applyFont="1" applyFill="1" applyBorder="1" applyAlignment="1">
      <alignment horizontal="center" vertical="center"/>
    </xf>
    <xf numFmtId="0" fontId="11" fillId="2" borderId="53" xfId="55" applyFont="1" applyFill="1" applyBorder="1" applyAlignment="1">
      <alignment horizontal="center" vertical="center"/>
    </xf>
    <xf numFmtId="0" fontId="11" fillId="2" borderId="0" xfId="55" applyFont="1" applyFill="1" applyAlignment="1">
      <alignment horizontal="center" vertical="center"/>
    </xf>
    <xf numFmtId="200" fontId="11" fillId="2" borderId="40" xfId="55" applyNumberFormat="1" applyFont="1" applyFill="1" applyBorder="1" applyAlignment="1">
      <alignment horizontal="center" vertical="center" wrapText="1"/>
    </xf>
    <xf numFmtId="200" fontId="11" fillId="2" borderId="0" xfId="55" applyNumberFormat="1" applyFont="1" applyFill="1" applyAlignment="1">
      <alignment horizontal="center" vertical="center" wrapText="1"/>
    </xf>
    <xf numFmtId="14" fontId="10" fillId="2" borderId="0" xfId="55" applyNumberFormat="1" applyFill="1"/>
    <xf numFmtId="0" fontId="10" fillId="2" borderId="5" xfId="55" applyFill="1" applyBorder="1"/>
    <xf numFmtId="200" fontId="11" fillId="2" borderId="43" xfId="55" applyNumberFormat="1" applyFont="1" applyFill="1" applyBorder="1" applyAlignment="1">
      <alignment horizontal="center" vertical="center" wrapText="1"/>
    </xf>
    <xf numFmtId="0" fontId="13" fillId="2" borderId="1" xfId="55" applyFont="1" applyFill="1" applyBorder="1" applyAlignment="1">
      <alignment horizontal="left" vertical="center"/>
    </xf>
    <xf numFmtId="0" fontId="11" fillId="2" borderId="1" xfId="55" applyFont="1" applyFill="1" applyBorder="1" applyAlignment="1">
      <alignment horizontal="center" vertical="center" wrapText="1"/>
    </xf>
    <xf numFmtId="200" fontId="11" fillId="2" borderId="27" xfId="55" applyNumberFormat="1" applyFont="1" applyFill="1" applyBorder="1" applyAlignment="1">
      <alignment horizontal="center" vertical="center"/>
    </xf>
    <xf numFmtId="200" fontId="11" fillId="2" borderId="46" xfId="55" applyNumberFormat="1" applyFont="1" applyFill="1" applyBorder="1" applyAlignment="1">
      <alignment horizontal="center" vertical="center" wrapText="1"/>
    </xf>
    <xf numFmtId="200" fontId="11" fillId="2" borderId="1" xfId="55" applyNumberFormat="1" applyFont="1" applyFill="1" applyBorder="1" applyAlignment="1">
      <alignment horizontal="center" vertical="center"/>
    </xf>
    <xf numFmtId="200" fontId="11" fillId="2" borderId="1" xfId="55" applyNumberFormat="1" applyFont="1" applyFill="1" applyBorder="1" applyAlignment="1">
      <alignment horizontal="center" vertical="center" wrapText="1"/>
    </xf>
    <xf numFmtId="0" fontId="82" fillId="2" borderId="0" xfId="55" applyFont="1" applyFill="1"/>
    <xf numFmtId="0" fontId="14" fillId="2" borderId="0" xfId="55" applyFont="1" applyFill="1" applyAlignment="1">
      <alignment horizontal="center" vertical="center" wrapText="1"/>
    </xf>
    <xf numFmtId="219" fontId="14" fillId="2" borderId="0" xfId="55" applyNumberFormat="1" applyFont="1" applyFill="1" applyAlignment="1">
      <alignment vertical="center" wrapText="1"/>
    </xf>
    <xf numFmtId="0" fontId="14" fillId="2" borderId="0" xfId="55" applyFont="1" applyFill="1" applyAlignment="1">
      <alignment vertical="center"/>
    </xf>
    <xf numFmtId="0" fontId="29" fillId="2" borderId="0" xfId="55" applyFont="1" applyFill="1" applyAlignment="1">
      <alignment vertical="center"/>
    </xf>
    <xf numFmtId="0" fontId="29" fillId="2" borderId="0" xfId="55" applyFont="1" applyFill="1" applyAlignment="1">
      <alignment horizontal="center" vertical="center"/>
    </xf>
    <xf numFmtId="0" fontId="13" fillId="2" borderId="0" xfId="55" applyFont="1" applyFill="1"/>
    <xf numFmtId="10" fontId="14" fillId="2" borderId="0" xfId="13" applyNumberFormat="1" applyFont="1" applyFill="1" applyBorder="1"/>
    <xf numFmtId="0" fontId="153" fillId="2" borderId="0" xfId="4" applyFont="1" applyFill="1" applyAlignment="1" applyProtection="1"/>
    <xf numFmtId="0" fontId="33" fillId="2" borderId="0" xfId="57" applyFill="1"/>
    <xf numFmtId="0" fontId="40" fillId="2" borderId="0" xfId="57" applyFont="1" applyFill="1"/>
    <xf numFmtId="187" fontId="93" fillId="2" borderId="0" xfId="56" applyNumberFormat="1" applyFont="1" applyFill="1" applyAlignment="1">
      <alignment horizontal="centerContinuous" vertical="center"/>
    </xf>
    <xf numFmtId="187" fontId="70" fillId="2" borderId="0" xfId="56" applyNumberFormat="1" applyFont="1" applyFill="1" applyAlignment="1">
      <alignment horizontal="centerContinuous" vertical="center"/>
    </xf>
    <xf numFmtId="14" fontId="13" fillId="2" borderId="0" xfId="56" applyNumberFormat="1" applyFont="1" applyFill="1" applyAlignment="1">
      <alignment horizontal="center" vertical="center"/>
    </xf>
    <xf numFmtId="0" fontId="34" fillId="2" borderId="0" xfId="57" applyFont="1" applyFill="1"/>
    <xf numFmtId="0" fontId="31" fillId="2" borderId="0" xfId="57" applyFont="1" applyFill="1"/>
    <xf numFmtId="187" fontId="28" fillId="2" borderId="16" xfId="56" applyNumberFormat="1" applyFont="1" applyFill="1" applyBorder="1" applyAlignment="1">
      <alignment horizontal="right" vertical="center"/>
    </xf>
    <xf numFmtId="187" fontId="13" fillId="2" borderId="16" xfId="56" applyNumberFormat="1" applyFont="1" applyFill="1" applyBorder="1" applyAlignment="1">
      <alignment horizontal="center" vertical="center"/>
    </xf>
    <xf numFmtId="187" fontId="13" fillId="2" borderId="16" xfId="56" applyNumberFormat="1" applyFont="1" applyFill="1" applyBorder="1" applyAlignment="1">
      <alignment horizontal="right" vertical="center"/>
    </xf>
    <xf numFmtId="0" fontId="172" fillId="2" borderId="0" xfId="57" applyFont="1" applyFill="1"/>
    <xf numFmtId="0" fontId="56" fillId="2" borderId="0" xfId="57" applyFont="1" applyFill="1" applyAlignment="1">
      <alignment horizontal="center"/>
    </xf>
    <xf numFmtId="187" fontId="81" fillId="2" borderId="4" xfId="56" applyNumberFormat="1" applyFont="1" applyFill="1" applyBorder="1" applyAlignment="1">
      <alignment horizontal="left" vertical="center"/>
    </xf>
    <xf numFmtId="0" fontId="130" fillId="2" borderId="24" xfId="57" applyFont="1" applyFill="1" applyBorder="1"/>
    <xf numFmtId="0" fontId="130" fillId="2" borderId="0" xfId="57" applyFont="1" applyFill="1"/>
    <xf numFmtId="187" fontId="29" fillId="2" borderId="0" xfId="56" applyNumberFormat="1" applyFont="1" applyFill="1" applyAlignment="1">
      <alignment horizontal="right" vertical="center"/>
    </xf>
    <xf numFmtId="187" fontId="28" fillId="2" borderId="0" xfId="56" applyNumberFormat="1" applyFont="1" applyFill="1" applyAlignment="1">
      <alignment horizontal="right" vertical="center"/>
    </xf>
    <xf numFmtId="187" fontId="56" fillId="2" borderId="0" xfId="57" applyNumberFormat="1" applyFont="1" applyFill="1" applyAlignment="1">
      <alignment horizontal="center"/>
    </xf>
    <xf numFmtId="0" fontId="42" fillId="2" borderId="0" xfId="57" applyFont="1" applyFill="1"/>
    <xf numFmtId="187" fontId="173" fillId="2" borderId="0" xfId="56" applyNumberFormat="1" applyFont="1" applyFill="1" applyAlignment="1">
      <alignment horizontal="right" vertical="center"/>
    </xf>
    <xf numFmtId="187" fontId="33" fillId="2" borderId="0" xfId="57" applyNumberFormat="1" applyFill="1"/>
    <xf numFmtId="0" fontId="56" fillId="2" borderId="0" xfId="57" applyFont="1" applyFill="1"/>
    <xf numFmtId="0" fontId="19" fillId="2" borderId="4" xfId="56" applyFill="1" applyBorder="1" applyAlignment="1">
      <alignment horizontal="left"/>
    </xf>
    <xf numFmtId="187" fontId="11" fillId="2" borderId="4" xfId="56" applyNumberFormat="1" applyFont="1" applyFill="1" applyBorder="1" applyAlignment="1">
      <alignment vertical="center"/>
    </xf>
    <xf numFmtId="187" fontId="11" fillId="2" borderId="0" xfId="56" applyNumberFormat="1" applyFont="1" applyFill="1" applyAlignment="1">
      <alignment vertical="center"/>
    </xf>
    <xf numFmtId="0" fontId="29" fillId="2" borderId="0" xfId="57" applyFont="1" applyFill="1"/>
    <xf numFmtId="187" fontId="11" fillId="2" borderId="1" xfId="56" applyNumberFormat="1" applyFont="1" applyFill="1" applyBorder="1" applyAlignment="1">
      <alignment vertical="center"/>
    </xf>
    <xf numFmtId="242" fontId="31" fillId="2" borderId="0" xfId="8" applyNumberFormat="1" applyFont="1" applyFill="1"/>
    <xf numFmtId="0" fontId="33" fillId="2" borderId="0" xfId="57" applyFill="1" applyAlignment="1">
      <alignment horizontal="center"/>
    </xf>
    <xf numFmtId="0" fontId="44" fillId="2" borderId="0" xfId="57" applyFont="1" applyFill="1"/>
    <xf numFmtId="187" fontId="12" fillId="2" borderId="0" xfId="52" applyNumberFormat="1" applyFont="1" applyFill="1" applyAlignment="1">
      <alignment vertical="center"/>
    </xf>
    <xf numFmtId="0" fontId="31" fillId="2" borderId="0" xfId="57" applyFont="1" applyFill="1" applyAlignment="1">
      <alignment horizontal="center"/>
    </xf>
    <xf numFmtId="187" fontId="11" fillId="2" borderId="1" xfId="52" applyNumberFormat="1" applyFont="1" applyFill="1" applyBorder="1" applyAlignment="1">
      <alignment vertical="center"/>
    </xf>
    <xf numFmtId="187" fontId="12" fillId="2" borderId="1" xfId="52" applyNumberFormat="1" applyFont="1" applyFill="1" applyBorder="1" applyAlignment="1">
      <alignment vertical="center"/>
    </xf>
    <xf numFmtId="187" fontId="11" fillId="2" borderId="3" xfId="52" applyNumberFormat="1" applyFont="1" applyFill="1" applyBorder="1" applyAlignment="1">
      <alignment vertical="center"/>
    </xf>
    <xf numFmtId="187" fontId="11" fillId="2" borderId="0" xfId="52" applyNumberFormat="1" applyFont="1" applyFill="1" applyAlignment="1">
      <alignment vertical="center"/>
    </xf>
    <xf numFmtId="2" fontId="28" fillId="2" borderId="0" xfId="56" applyNumberFormat="1" applyFont="1" applyFill="1" applyAlignment="1">
      <alignment horizontal="right" vertical="center"/>
    </xf>
    <xf numFmtId="0" fontId="31" fillId="2" borderId="1" xfId="57" applyFont="1" applyFill="1" applyBorder="1"/>
    <xf numFmtId="0" fontId="33" fillId="2" borderId="1" xfId="57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0" applyFont="1" applyFill="1" applyBorder="1" applyAlignment="1">
      <alignment horizontal="center" vertical="center"/>
    </xf>
    <xf numFmtId="0" fontId="11" fillId="2" borderId="4" xfId="10" applyFont="1" applyFill="1" applyBorder="1" applyAlignment="1">
      <alignment vertical="center"/>
    </xf>
    <xf numFmtId="0" fontId="45" fillId="2" borderId="0" xfId="10" applyFont="1" applyFill="1" applyAlignment="1">
      <alignment horizontal="left" vertical="center" wrapText="1"/>
    </xf>
    <xf numFmtId="0" fontId="12" fillId="2" borderId="4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49" fontId="49" fillId="2" borderId="0" xfId="6" applyNumberFormat="1" applyFont="1" applyFill="1" applyAlignment="1">
      <alignment horizontal="center" vertical="center" wrapText="1"/>
    </xf>
    <xf numFmtId="49" fontId="50" fillId="2" borderId="0" xfId="6" applyNumberFormat="1" applyFont="1" applyFill="1" applyAlignment="1">
      <alignment horizontal="left" vertical="top" wrapText="1"/>
    </xf>
    <xf numFmtId="0" fontId="31" fillId="2" borderId="0" xfId="10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1" fillId="2" borderId="4" xfId="6" applyFont="1" applyFill="1" applyBorder="1" applyAlignment="1">
      <alignment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0" fontId="35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2" fillId="2" borderId="8" xfId="13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49" fontId="73" fillId="2" borderId="0" xfId="6" applyNumberFormat="1" applyFont="1" applyFill="1" applyAlignment="1">
      <alignment horizontal="center" vertical="top" wrapText="1"/>
    </xf>
    <xf numFmtId="49" fontId="72" fillId="2" borderId="0" xfId="6" applyNumberFormat="1" applyFont="1" applyFill="1" applyAlignment="1">
      <alignment horizontal="center" vertical="top" wrapText="1"/>
    </xf>
    <xf numFmtId="49" fontId="73" fillId="2" borderId="0" xfId="6" applyNumberFormat="1" applyFont="1" applyFill="1" applyAlignment="1">
      <alignment horizontal="left" vertical="top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81" fillId="2" borderId="4" xfId="6" applyNumberFormat="1" applyFont="1" applyFill="1" applyBorder="1" applyAlignment="1">
      <alignment horizontal="center" vertical="center"/>
    </xf>
    <xf numFmtId="187" fontId="13" fillId="2" borderId="8" xfId="6" applyNumberFormat="1" applyFont="1" applyFill="1" applyBorder="1" applyAlignment="1">
      <alignment horizontal="left" vertical="center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8" fillId="2" borderId="0" xfId="6" applyNumberFormat="1" applyFont="1" applyFill="1" applyAlignment="1">
      <alignment horizontal="center" vertical="center" wrapText="1"/>
    </xf>
    <xf numFmtId="187" fontId="89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107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3" xfId="35" applyFont="1" applyFill="1" applyBorder="1" applyAlignment="1">
      <alignment horizontal="center" vertical="center"/>
    </xf>
    <xf numFmtId="0" fontId="12" fillId="2" borderId="5" xfId="35" applyFont="1" applyFill="1" applyBorder="1" applyAlignment="1">
      <alignment horizontal="center" vertical="center"/>
    </xf>
    <xf numFmtId="0" fontId="13" fillId="2" borderId="3" xfId="35" applyFont="1" applyFill="1" applyBorder="1" applyAlignment="1">
      <alignment horizontal="center" vertical="center"/>
    </xf>
    <xf numFmtId="0" fontId="13" fillId="2" borderId="5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center" vertical="center"/>
    </xf>
    <xf numFmtId="0" fontId="107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1" fillId="2" borderId="0" xfId="6" applyFont="1" applyFill="1" applyAlignment="1">
      <alignment horizontal="center" vertical="center" wrapText="1"/>
    </xf>
    <xf numFmtId="0" fontId="28" fillId="2" borderId="5" xfId="35" quotePrefix="1" applyFont="1" applyFill="1" applyBorder="1" applyAlignment="1">
      <alignment horizontal="center" vertical="center"/>
    </xf>
    <xf numFmtId="49" fontId="11" fillId="2" borderId="0" xfId="34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5" applyFont="1" applyFill="1" applyAlignment="1">
      <alignment horizontal="center" vertical="center"/>
    </xf>
    <xf numFmtId="0" fontId="61" fillId="2" borderId="0" xfId="46" applyFont="1" applyFill="1" applyAlignment="1">
      <alignment horizontal="center" vertical="center"/>
    </xf>
    <xf numFmtId="227" fontId="13" fillId="2" borderId="20" xfId="6" applyNumberFormat="1" applyFont="1" applyFill="1" applyBorder="1" applyAlignment="1">
      <alignment horizontal="left" vertical="center"/>
    </xf>
    <xf numFmtId="0" fontId="127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7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31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7" fontId="12" fillId="2" borderId="0" xfId="47" applyNumberFormat="1" applyFont="1" applyFill="1" applyAlignment="1">
      <alignment horizontal="left" vertical="center"/>
    </xf>
    <xf numFmtId="227" fontId="12" fillId="2" borderId="5" xfId="47" applyNumberFormat="1" applyFont="1" applyFill="1" applyBorder="1" applyAlignment="1">
      <alignment horizontal="left" vertical="center"/>
    </xf>
    <xf numFmtId="0" fontId="107" fillId="2" borderId="0" xfId="49" applyFont="1" applyFill="1" applyAlignment="1">
      <alignment horizontal="center" vertical="center" wrapText="1"/>
    </xf>
    <xf numFmtId="0" fontId="136" fillId="0" borderId="16" xfId="49" applyFont="1" applyBorder="1" applyAlignment="1">
      <alignment horizontal="center" wrapText="1"/>
    </xf>
    <xf numFmtId="0" fontId="1" fillId="0" borderId="16" xfId="49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justify" vertical="center" wrapText="1"/>
    </xf>
    <xf numFmtId="0" fontId="14" fillId="2" borderId="0" xfId="5" applyFont="1" applyFill="1" applyAlignment="1">
      <alignment horizontal="left" vertical="center" wrapText="1"/>
    </xf>
    <xf numFmtId="227" fontId="130" fillId="2" borderId="3" xfId="5" applyNumberFormat="1" applyFont="1" applyFill="1" applyBorder="1" applyAlignment="1">
      <alignment horizontal="left" vertical="center" wrapText="1"/>
    </xf>
    <xf numFmtId="227" fontId="29" fillId="2" borderId="3" xfId="6" applyNumberFormat="1" applyFont="1" applyFill="1" applyBorder="1" applyAlignment="1">
      <alignment vertical="center" wrapText="1"/>
    </xf>
    <xf numFmtId="227" fontId="29" fillId="2" borderId="4" xfId="6" applyNumberFormat="1" applyFont="1" applyFill="1" applyBorder="1" applyAlignment="1">
      <alignment vertical="center" wrapText="1"/>
    </xf>
    <xf numFmtId="227" fontId="25" fillId="2" borderId="3" xfId="5" applyNumberFormat="1" applyFont="1" applyFill="1" applyBorder="1" applyAlignment="1">
      <alignment horizontal="center" vertical="center"/>
    </xf>
    <xf numFmtId="227" fontId="14" fillId="2" borderId="4" xfId="6" applyNumberFormat="1" applyFont="1" applyFill="1" applyBorder="1" applyAlignment="1">
      <alignment horizontal="center" vertical="center"/>
    </xf>
    <xf numFmtId="227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7" fontId="20" fillId="2" borderId="0" xfId="6" applyNumberFormat="1" applyFont="1" applyFill="1" applyAlignment="1">
      <alignment horizontal="center" vertical="center" wrapText="1"/>
    </xf>
    <xf numFmtId="227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165" fontId="111" fillId="2" borderId="0" xfId="5" applyNumberFormat="1" applyFont="1" applyFill="1" applyAlignment="1">
      <alignment horizontal="center" vertical="center" wrapText="1"/>
    </xf>
    <xf numFmtId="166" fontId="13" fillId="2" borderId="3" xfId="49" applyNumberFormat="1" applyFont="1" applyFill="1" applyBorder="1" applyAlignment="1">
      <alignment horizontal="center" vertical="center" wrapText="1"/>
    </xf>
    <xf numFmtId="0" fontId="1" fillId="2" borderId="3" xfId="49" applyFill="1" applyBorder="1" applyAlignment="1">
      <alignment horizontal="center" wrapText="1"/>
    </xf>
    <xf numFmtId="0" fontId="1" fillId="2" borderId="4" xfId="49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39" fillId="2" borderId="0" xfId="49" applyFont="1" applyFill="1" applyAlignment="1">
      <alignment horizontal="left" wrapText="1"/>
    </xf>
    <xf numFmtId="0" fontId="1" fillId="2" borderId="0" xfId="49" applyFill="1" applyAlignment="1">
      <alignment horizontal="left" wrapText="1"/>
    </xf>
    <xf numFmtId="0" fontId="89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vertical="center" wrapText="1"/>
    </xf>
    <xf numFmtId="0" fontId="19" fillId="2" borderId="0" xfId="6" applyFill="1" applyAlignment="1">
      <alignment wrapText="1"/>
    </xf>
    <xf numFmtId="227" fontId="147" fillId="2" borderId="3" xfId="5" applyNumberFormat="1" applyFont="1" applyFill="1" applyBorder="1" applyAlignment="1">
      <alignment horizontal="center" vertical="center"/>
    </xf>
    <xf numFmtId="227" fontId="147" fillId="2" borderId="4" xfId="5" applyNumberFormat="1" applyFont="1" applyFill="1" applyBorder="1" applyAlignment="1">
      <alignment horizontal="center" vertical="center"/>
    </xf>
    <xf numFmtId="236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7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7" fontId="11" fillId="2" borderId="4" xfId="6" applyNumberFormat="1" applyFont="1" applyFill="1" applyBorder="1" applyAlignment="1">
      <alignment horizontal="center" vertical="center" wrapText="1"/>
    </xf>
    <xf numFmtId="227" fontId="12" fillId="2" borderId="3" xfId="47" applyNumberFormat="1" applyFont="1" applyFill="1" applyBorder="1" applyAlignment="1">
      <alignment horizontal="center" vertical="center" wrapText="1"/>
    </xf>
    <xf numFmtId="227" fontId="11" fillId="2" borderId="3" xfId="6" applyNumberFormat="1" applyFont="1" applyFill="1" applyBorder="1" applyAlignment="1">
      <alignment horizontal="center" vertical="center" wrapText="1"/>
    </xf>
    <xf numFmtId="227" fontId="25" fillId="2" borderId="0" xfId="5" applyNumberFormat="1" applyFont="1" applyFill="1" applyAlignment="1">
      <alignment horizontal="center" vertical="center"/>
    </xf>
    <xf numFmtId="227" fontId="25" fillId="2" borderId="4" xfId="5" applyNumberFormat="1" applyFont="1" applyFill="1" applyBorder="1" applyAlignment="1">
      <alignment horizontal="center" vertical="center"/>
    </xf>
    <xf numFmtId="236" fontId="11" fillId="2" borderId="0" xfId="6" applyNumberFormat="1" applyFont="1" applyFill="1" applyAlignment="1">
      <alignment horizontal="justify" vertical="center" wrapText="1"/>
    </xf>
    <xf numFmtId="227" fontId="11" fillId="2" borderId="0" xfId="47" applyNumberFormat="1" applyFont="1" applyFill="1" applyAlignment="1">
      <alignment vertical="center" wrapText="1"/>
    </xf>
    <xf numFmtId="49" fontId="11" fillId="2" borderId="0" xfId="47" applyNumberFormat="1" applyFont="1" applyFill="1" applyAlignment="1">
      <alignment vertical="center" wrapText="1"/>
    </xf>
    <xf numFmtId="227" fontId="12" fillId="2" borderId="4" xfId="47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58" fillId="0" borderId="3" xfId="5" applyFont="1" applyBorder="1" applyAlignment="1">
      <alignment horizontal="center" vertical="center" wrapText="1"/>
    </xf>
    <xf numFmtId="0" fontId="140" fillId="0" borderId="3" xfId="0" applyFont="1" applyBorder="1" applyAlignment="1">
      <alignment horizontal="center" vertical="center" wrapText="1"/>
    </xf>
    <xf numFmtId="0" fontId="140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40" fillId="0" borderId="0" xfId="0" applyFont="1" applyAlignment="1">
      <alignment vertical="center" wrapText="1"/>
    </xf>
    <xf numFmtId="0" fontId="58" fillId="2" borderId="3" xfId="5" applyFont="1" applyFill="1" applyBorder="1" applyAlignment="1">
      <alignment horizontal="center" vertical="center" wrapText="1"/>
    </xf>
    <xf numFmtId="0" fontId="140" fillId="2" borderId="3" xfId="0" applyFont="1" applyFill="1" applyBorder="1" applyAlignment="1">
      <alignment horizontal="center" vertical="center" wrapText="1"/>
    </xf>
    <xf numFmtId="0" fontId="140" fillId="2" borderId="4" xfId="0" applyFont="1" applyFill="1" applyBorder="1" applyAlignment="1">
      <alignment horizontal="center" vertical="center" wrapText="1"/>
    </xf>
    <xf numFmtId="0" fontId="29" fillId="2" borderId="0" xfId="53" applyFont="1" applyFill="1" applyAlignment="1">
      <alignment horizontal="left" vertical="center" wrapText="1"/>
    </xf>
    <xf numFmtId="0" fontId="13" fillId="2" borderId="34" xfId="51" applyFont="1" applyFill="1" applyBorder="1" applyAlignment="1">
      <alignment horizontal="center" vertical="center"/>
    </xf>
    <xf numFmtId="0" fontId="13" fillId="2" borderId="38" xfId="51" applyFont="1" applyFill="1" applyBorder="1" applyAlignment="1">
      <alignment horizontal="center" vertical="center"/>
    </xf>
    <xf numFmtId="0" fontId="13" fillId="2" borderId="35" xfId="51" applyFont="1" applyFill="1" applyBorder="1" applyAlignment="1">
      <alignment horizontal="center" vertical="center" wrapText="1"/>
    </xf>
    <xf numFmtId="0" fontId="13" fillId="2" borderId="38" xfId="51" applyFont="1" applyFill="1" applyBorder="1" applyAlignment="1">
      <alignment horizontal="center" vertical="center" wrapText="1"/>
    </xf>
    <xf numFmtId="0" fontId="13" fillId="2" borderId="36" xfId="51" applyFont="1" applyFill="1" applyBorder="1" applyAlignment="1">
      <alignment horizontal="center" vertical="center" wrapText="1"/>
    </xf>
    <xf numFmtId="0" fontId="13" fillId="2" borderId="37" xfId="51" applyFont="1" applyFill="1" applyBorder="1" applyAlignment="1">
      <alignment horizontal="center" vertical="center" wrapText="1"/>
    </xf>
    <xf numFmtId="0" fontId="13" fillId="2" borderId="39" xfId="51" applyFont="1" applyFill="1" applyBorder="1" applyAlignment="1">
      <alignment horizontal="center" vertical="center" wrapText="1"/>
    </xf>
    <xf numFmtId="0" fontId="164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7" fillId="2" borderId="0" xfId="6" applyFont="1" applyFill="1" applyAlignment="1">
      <alignment horizontal="center" vertical="center" wrapText="1"/>
    </xf>
    <xf numFmtId="0" fontId="167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41" fontId="13" fillId="2" borderId="3" xfId="6" applyNumberFormat="1" applyFont="1" applyFill="1" applyBorder="1" applyAlignment="1">
      <alignment horizontal="center" vertical="center"/>
    </xf>
    <xf numFmtId="14" fontId="11" fillId="2" borderId="0" xfId="55" applyNumberFormat="1" applyFont="1" applyFill="1" applyAlignment="1">
      <alignment horizontal="center" vertical="center"/>
    </xf>
    <xf numFmtId="0" fontId="11" fillId="2" borderId="0" xfId="55" applyFont="1" applyFill="1" applyAlignment="1">
      <alignment horizontal="center" vertical="center"/>
    </xf>
    <xf numFmtId="240" fontId="171" fillId="2" borderId="0" xfId="56" applyNumberFormat="1" applyFont="1" applyFill="1" applyAlignment="1">
      <alignment horizontal="center" vertical="center"/>
    </xf>
    <xf numFmtId="0" fontId="13" fillId="2" borderId="3" xfId="55" applyFont="1" applyFill="1" applyBorder="1" applyAlignment="1">
      <alignment horizontal="center" vertical="center" wrapText="1"/>
    </xf>
    <xf numFmtId="0" fontId="13" fillId="2" borderId="4" xfId="55" applyFont="1" applyFill="1" applyBorder="1" applyAlignment="1">
      <alignment horizontal="center" vertical="center" wrapText="1"/>
    </xf>
    <xf numFmtId="0" fontId="13" fillId="2" borderId="30" xfId="55" applyFont="1" applyFill="1" applyBorder="1" applyAlignment="1">
      <alignment horizontal="center" vertical="center" wrapText="1"/>
    </xf>
    <xf numFmtId="0" fontId="13" fillId="2" borderId="28" xfId="55" applyFont="1" applyFill="1" applyBorder="1" applyAlignment="1">
      <alignment horizontal="center" vertical="center" wrapText="1"/>
    </xf>
    <xf numFmtId="0" fontId="13" fillId="2" borderId="16" xfId="55" applyFont="1" applyFill="1" applyBorder="1" applyAlignment="1">
      <alignment horizontal="center" vertical="center" wrapText="1"/>
    </xf>
    <xf numFmtId="0" fontId="13" fillId="2" borderId="0" xfId="55" applyFont="1" applyFill="1" applyAlignment="1">
      <alignment horizontal="center" vertical="center" wrapText="1"/>
    </xf>
    <xf numFmtId="187" fontId="157" fillId="2" borderId="0" xfId="56" applyNumberFormat="1" applyFont="1" applyFill="1" applyAlignment="1">
      <alignment horizontal="center" vertical="center"/>
    </xf>
    <xf numFmtId="187" fontId="80" fillId="2" borderId="0" xfId="56" applyNumberFormat="1" applyFont="1" applyFill="1" applyAlignment="1">
      <alignment horizontal="center" vertical="center"/>
    </xf>
    <xf numFmtId="187" fontId="157" fillId="2" borderId="0" xfId="52" applyNumberFormat="1" applyFont="1" applyFill="1" applyAlignment="1">
      <alignment horizontal="center" vertical="center"/>
    </xf>
    <xf numFmtId="240" fontId="22" fillId="2" borderId="0" xfId="52" applyNumberFormat="1" applyFont="1" applyFill="1" applyAlignment="1">
      <alignment horizontal="center" vertical="center"/>
    </xf>
    <xf numFmtId="187" fontId="80" fillId="2" borderId="0" xfId="52" applyNumberFormat="1" applyFont="1" applyFill="1" applyAlignment="1">
      <alignment horizontal="center" vertical="center"/>
    </xf>
    <xf numFmtId="0" fontId="31" fillId="2" borderId="3" xfId="57" applyFont="1" applyFill="1" applyBorder="1" applyAlignment="1">
      <alignment vertical="top" wrapText="1"/>
    </xf>
    <xf numFmtId="0" fontId="174" fillId="0" borderId="3" xfId="6" applyFont="1" applyBorder="1" applyAlignment="1">
      <alignment vertical="top" wrapText="1"/>
    </xf>
    <xf numFmtId="0" fontId="45" fillId="2" borderId="0" xfId="57" applyFont="1" applyFill="1" applyAlignment="1">
      <alignment vertical="top" wrapText="1"/>
    </xf>
    <xf numFmtId="0" fontId="175" fillId="0" borderId="0" xfId="6" applyFont="1" applyAlignment="1">
      <alignment vertical="top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Continuous" vertical="center" wrapText="1"/>
    </xf>
    <xf numFmtId="165" fontId="99" fillId="2" borderId="0" xfId="0" applyNumberFormat="1" applyFont="1" applyFill="1" applyAlignment="1">
      <alignment horizontal="center" vertical="center" wrapText="1"/>
    </xf>
    <xf numFmtId="0" fontId="10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9" fontId="11" fillId="2" borderId="1" xfId="1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3" fontId="11" fillId="2" borderId="0" xfId="0" applyNumberFormat="1" applyFont="1" applyFill="1" applyAlignment="1">
      <alignment horizontal="center" vertical="center"/>
    </xf>
    <xf numFmtId="3" fontId="28" fillId="2" borderId="4" xfId="0" applyNumberFormat="1" applyFont="1" applyFill="1" applyBorder="1" applyAlignment="1">
      <alignment horizontal="right" vertical="center"/>
    </xf>
    <xf numFmtId="166" fontId="28" fillId="2" borderId="4" xfId="0" applyNumberFormat="1" applyFont="1" applyFill="1" applyBorder="1" applyAlignment="1">
      <alignment horizontal="right" vertical="center"/>
    </xf>
    <xf numFmtId="166" fontId="28" fillId="2" borderId="0" xfId="0" applyNumberFormat="1" applyFont="1" applyFill="1" applyAlignment="1">
      <alignment horizontal="right" vertical="center"/>
    </xf>
    <xf numFmtId="0" fontId="29" fillId="2" borderId="0" xfId="0" applyFont="1" applyFill="1" applyAlignment="1">
      <alignment horizontal="center" vertical="center"/>
    </xf>
    <xf numFmtId="3" fontId="28" fillId="2" borderId="0" xfId="0" applyNumberFormat="1" applyFont="1" applyFill="1" applyAlignment="1">
      <alignment horizontal="right" vertical="center"/>
    </xf>
    <xf numFmtId="194" fontId="28" fillId="2" borderId="5" xfId="0" applyNumberFormat="1" applyFont="1" applyFill="1" applyBorder="1" applyAlignment="1">
      <alignment vertical="center"/>
    </xf>
    <xf numFmtId="194" fontId="28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horizontal="center" vertical="center"/>
    </xf>
    <xf numFmtId="194" fontId="28" fillId="2" borderId="8" xfId="0" applyNumberFormat="1" applyFont="1" applyFill="1" applyBorder="1" applyAlignment="1">
      <alignment vertical="center"/>
    </xf>
    <xf numFmtId="194" fontId="11" fillId="2" borderId="0" xfId="0" applyNumberFormat="1" applyFont="1" applyFill="1" applyAlignment="1">
      <alignment vertical="center"/>
    </xf>
    <xf numFmtId="194" fontId="29" fillId="2" borderId="0" xfId="0" applyNumberFormat="1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46" fillId="2" borderId="0" xfId="0" applyFont="1" applyFill="1" applyAlignment="1">
      <alignment horizontal="center"/>
    </xf>
    <xf numFmtId="2" fontId="29" fillId="2" borderId="0" xfId="0" applyNumberFormat="1" applyFont="1" applyFill="1" applyAlignment="1">
      <alignment vertical="center"/>
    </xf>
    <xf numFmtId="168" fontId="29" fillId="2" borderId="0" xfId="0" applyNumberFormat="1" applyFont="1" applyFill="1" applyAlignment="1">
      <alignment vertical="center"/>
    </xf>
    <xf numFmtId="166" fontId="29" fillId="2" borderId="0" xfId="0" applyNumberFormat="1" applyFont="1" applyFill="1" applyAlignment="1">
      <alignment vertical="center"/>
    </xf>
    <xf numFmtId="49" fontId="76" fillId="2" borderId="0" xfId="0" applyNumberFormat="1" applyFont="1" applyFill="1" applyAlignment="1">
      <alignment vertical="top"/>
    </xf>
    <xf numFmtId="49" fontId="101" fillId="2" borderId="0" xfId="0" applyNumberFormat="1" applyFont="1" applyFill="1" applyAlignment="1">
      <alignment horizontal="left" vertical="center" wrapText="1"/>
    </xf>
    <xf numFmtId="208" fontId="29" fillId="2" borderId="0" xfId="0" applyNumberFormat="1" applyFont="1" applyFill="1" applyAlignment="1">
      <alignment vertical="center"/>
    </xf>
    <xf numFmtId="200" fontId="29" fillId="2" borderId="0" xfId="0" applyNumberFormat="1" applyFont="1" applyFill="1" applyAlignment="1">
      <alignment vertical="center"/>
    </xf>
    <xf numFmtId="209" fontId="29" fillId="2" borderId="0" xfId="0" applyNumberFormat="1" applyFont="1" applyFill="1" applyAlignment="1">
      <alignment vertical="center"/>
    </xf>
    <xf numFmtId="49" fontId="29" fillId="2" borderId="0" xfId="0" applyNumberFormat="1" applyFont="1" applyFill="1" applyAlignment="1">
      <alignment horizontal="left" vertical="center"/>
    </xf>
    <xf numFmtId="0" fontId="11" fillId="2" borderId="4" xfId="0" applyFont="1" applyFill="1" applyBorder="1" applyAlignment="1">
      <alignment vertical="center"/>
    </xf>
    <xf numFmtId="49" fontId="102" fillId="2" borderId="0" xfId="0" applyNumberFormat="1" applyFont="1" applyFill="1" applyAlignment="1">
      <alignment horizontal="left" vertical="top" wrapText="1"/>
    </xf>
    <xf numFmtId="169" fontId="11" fillId="2" borderId="0" xfId="0" applyNumberFormat="1" applyFont="1" applyFill="1" applyAlignment="1">
      <alignment vertical="center"/>
    </xf>
    <xf numFmtId="169" fontId="11" fillId="2" borderId="0" xfId="1" applyNumberFormat="1" applyFont="1" applyFill="1" applyBorder="1" applyAlignment="1">
      <alignment vertical="center"/>
    </xf>
    <xf numFmtId="194" fontId="28" fillId="2" borderId="23" xfId="0" applyNumberFormat="1" applyFont="1" applyFill="1" applyBorder="1" applyAlignment="1">
      <alignment vertical="center"/>
    </xf>
    <xf numFmtId="169" fontId="12" fillId="2" borderId="0" xfId="1" applyNumberFormat="1" applyFont="1" applyFill="1" applyBorder="1" applyAlignment="1">
      <alignment vertical="center"/>
    </xf>
    <xf numFmtId="169" fontId="28" fillId="2" borderId="0" xfId="1" applyNumberFormat="1" applyFont="1" applyFill="1" applyBorder="1" applyAlignment="1">
      <alignment vertical="center"/>
    </xf>
    <xf numFmtId="164" fontId="29" fillId="2" borderId="0" xfId="1" applyFont="1" applyFill="1" applyBorder="1" applyAlignment="1">
      <alignment horizontal="right" vertical="center"/>
    </xf>
    <xf numFmtId="166" fontId="11" fillId="2" borderId="0" xfId="0" applyNumberFormat="1" applyFont="1" applyFill="1" applyAlignment="1">
      <alignment horizontal="center" vertical="center"/>
    </xf>
    <xf numFmtId="184" fontId="29" fillId="2" borderId="0" xfId="1" applyNumberFormat="1" applyFont="1" applyFill="1" applyBorder="1" applyAlignment="1">
      <alignment horizontal="right" vertical="center"/>
    </xf>
    <xf numFmtId="49" fontId="103" fillId="2" borderId="0" xfId="0" applyNumberFormat="1" applyFont="1" applyFill="1" applyAlignment="1">
      <alignment horizontal="left" vertical="top" wrapText="1"/>
    </xf>
    <xf numFmtId="49" fontId="103" fillId="2" borderId="0" xfId="0" applyNumberFormat="1" applyFont="1" applyFill="1" applyAlignment="1">
      <alignment horizontal="left" vertical="top"/>
    </xf>
    <xf numFmtId="49" fontId="103" fillId="2" borderId="0" xfId="0" applyNumberFormat="1" applyFont="1" applyFill="1" applyAlignment="1">
      <alignment horizontal="left" vertical="top" wrapText="1"/>
    </xf>
    <xf numFmtId="0" fontId="104" fillId="0" borderId="0" xfId="0" applyFont="1" applyAlignment="1">
      <alignment horizontal="left" vertical="top"/>
    </xf>
    <xf numFmtId="49" fontId="102" fillId="2" borderId="0" xfId="0" applyNumberFormat="1" applyFont="1" applyFill="1" applyAlignment="1">
      <alignment horizontal="left" vertical="top"/>
    </xf>
    <xf numFmtId="169" fontId="11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164" fontId="29" fillId="2" borderId="0" xfId="1" applyFont="1" applyFill="1" applyBorder="1" applyAlignment="1">
      <alignment vertical="center"/>
    </xf>
    <xf numFmtId="168" fontId="28" fillId="2" borderId="0" xfId="0" applyNumberFormat="1" applyFont="1" applyFill="1" applyAlignment="1">
      <alignment vertical="center"/>
    </xf>
    <xf numFmtId="196" fontId="28" fillId="2" borderId="8" xfId="0" applyNumberFormat="1" applyFont="1" applyFill="1" applyBorder="1" applyAlignment="1">
      <alignment horizontal="right" vertical="center"/>
    </xf>
    <xf numFmtId="197" fontId="28" fillId="2" borderId="0" xfId="0" applyNumberFormat="1" applyFont="1" applyFill="1" applyAlignment="1">
      <alignment vertical="center"/>
    </xf>
    <xf numFmtId="0" fontId="29" fillId="2" borderId="0" xfId="0" applyFont="1" applyFill="1"/>
    <xf numFmtId="0" fontId="81" fillId="2" borderId="0" xfId="0" applyFont="1" applyFill="1" applyAlignment="1">
      <alignment vertical="center"/>
    </xf>
  </cellXfs>
  <cellStyles count="60">
    <cellStyle name="Hipervínculo" xfId="44" builtinId="8"/>
    <cellStyle name="Hipervínculo 2" xfId="11" xr:uid="{1EF732A2-658E-45BA-973D-6EA02E4BA013}"/>
    <cellStyle name="Hipervínculo 4" xfId="4" xr:uid="{DA5851B7-5B85-4647-A5A9-036A6B3C7323}"/>
    <cellStyle name="Millares" xfId="1" builtinId="3"/>
    <cellStyle name="Millares 2" xfId="8" xr:uid="{71985F44-1986-46C5-81AC-4CCCA055BF6B}"/>
    <cellStyle name="Millares 2 2" xfId="50" xr:uid="{B3B38E82-D7A2-4101-A218-32093C3AEDDF}"/>
    <cellStyle name="Millares 2 3 2 2" xfId="39" xr:uid="{F3F5DA03-B2BA-401D-B1A2-FB4868990BFD}"/>
    <cellStyle name="Millares 2_Bol_0411(corregido emisor inst)" xfId="14" xr:uid="{6AB8B2C0-59D8-4B78-B84A-684A586F11A4}"/>
    <cellStyle name="Millares 4 2 2" xfId="40" xr:uid="{812B16AA-935D-47E0-A2AA-6D3D375EEB6C}"/>
    <cellStyle name="Millares 40" xfId="32" xr:uid="{98A7E3AF-9CBF-44E9-8D2A-6B1F4D907CC7}"/>
    <cellStyle name="Millares 42" xfId="58" xr:uid="{11F5D9D5-DDCA-49C2-AD6B-B2CA73776F6C}"/>
    <cellStyle name="Millares 6 2" xfId="25" xr:uid="{00B47414-3C05-4A90-BC61-96FDD5EFF40E}"/>
    <cellStyle name="Millares 6 2 2" xfId="30" xr:uid="{2F4E7E9D-1D22-48A6-9935-5AFA79BF8D03}"/>
    <cellStyle name="Millares_Rentabilidad ajustada por riesgo (febrero 2007) web exceso cero" xfId="42" xr:uid="{7E261F41-3C7F-4A12-BFE5-B887BF3F37DD}"/>
    <cellStyle name="Moneda 2" xfId="9" xr:uid="{65154172-0712-4D44-80EC-34303D37EE3F}"/>
    <cellStyle name="Normal" xfId="0" builtinId="0"/>
    <cellStyle name="Normal 18 2" xfId="22" xr:uid="{37A05B05-C1E6-49EC-8730-95A31008F1FD}"/>
    <cellStyle name="Normal 2" xfId="6" xr:uid="{9582DBE7-610A-464F-9FC4-CD59195CC635}"/>
    <cellStyle name="Normal 2 2" xfId="24" xr:uid="{638ADD5A-224C-4257-A394-D07A87D8DA91}"/>
    <cellStyle name="Normal 2 4" xfId="38" xr:uid="{3CCF7330-79EA-4AFF-9D76-ACD7684C5EB6}"/>
    <cellStyle name="Normal 26 3" xfId="49" xr:uid="{033AB936-20FB-46ED-8445-F87833CD7C78}"/>
    <cellStyle name="Normal 3 2" xfId="23" xr:uid="{08C96F56-5977-4CFF-83A1-1CEC9A3D83DA}"/>
    <cellStyle name="Normal 4_Formato nuevos cuadros" xfId="10" xr:uid="{5F78BD62-05BA-4FEF-8862-95A376F7F668}"/>
    <cellStyle name="Normal_Aportes Voluntarios por AFP Sep_06 Ago_07" xfId="21" xr:uid="{BA90F81B-B29B-4E3F-87E5-46CDBB63AE6C}"/>
    <cellStyle name="Normal_Bol_012005 (impreso)" xfId="18" xr:uid="{D9DDAD14-9832-44B2-811C-BAD58D2437C6}"/>
    <cellStyle name="Normal_Bol_082007" xfId="56" xr:uid="{F636E750-1D0B-4DA9-9CEB-9328177275BB}"/>
    <cellStyle name="Normal_Bol_Propuesto_Cap" xfId="48" xr:uid="{DEB12ACE-D5E1-420F-ACB9-82A136C6F64B}"/>
    <cellStyle name="Normal_Calculo de la Rentabilidad Neta de Aportes Voluntarios" xfId="45" xr:uid="{A417DF38-1225-4F27-9E6A-12A73D57A578}"/>
    <cellStyle name="Normal_CD 27-28" xfId="36" xr:uid="{FE804715-992B-4042-9E13-D993E4525B3A}"/>
    <cellStyle name="Normal_COmisiones AVSF Y AVCF (3)" xfId="55" xr:uid="{D5E5A872-007E-4113-BDD9-DF2D17771A3E}"/>
    <cellStyle name="Normal_comisvsaporte_UCT" xfId="51" xr:uid="{7CFD816D-AA2B-4DD9-BF6A-375F01E75B99}"/>
    <cellStyle name="Normal_Cotizantes (2)" xfId="17" xr:uid="{4AFD7258-9063-464B-AC48-18ED411E6AD2}"/>
    <cellStyle name="Normal_Cuadro1" xfId="16" xr:uid="{EE4544D0-D0C4-47FD-BCD7-8F453CD0F835}"/>
    <cellStyle name="Normal_Libro1" xfId="46" xr:uid="{ABCE2C35-A8DD-411E-9537-AF13CBF7A876}"/>
    <cellStyle name="Normal_Libro21" xfId="33" xr:uid="{8950CA57-791C-4FB0-A262-2BFCD1FE8019}"/>
    <cellStyle name="Normal_Libro4" xfId="52" xr:uid="{77B9D5E1-F038-420D-9048-E73AF6A8CA28}"/>
    <cellStyle name="Normal_M2-99" xfId="47" xr:uid="{4AB7A772-6DF2-4735-9D68-B4D3B7DD58A3}"/>
    <cellStyle name="Normal_PAG_000" xfId="3" xr:uid="{522AECD7-004F-4BE0-99D2-A30BBACA6441}"/>
    <cellStyle name="Normal_PAG_01" xfId="5" xr:uid="{DF6070F5-3D96-4B3F-918C-76BC534E81CF}"/>
    <cellStyle name="Normal_PAG_02" xfId="7" xr:uid="{20C6F087-9170-4EAE-8B7E-2C06ADEC102C}"/>
    <cellStyle name="Normal_PAG_04" xfId="19" xr:uid="{F45B0844-D511-43AA-BC10-A5CD6286D683}"/>
    <cellStyle name="Normal_PAG_11" xfId="26" xr:uid="{7DB91A1E-B5C1-4592-89DE-1D81C604D652}"/>
    <cellStyle name="Normal_PAG_25" xfId="53" xr:uid="{821A03B2-0CDF-4872-86AB-39CDB4D9CE93}"/>
    <cellStyle name="Normal_PAG_37_1" xfId="54" xr:uid="{D651D2E2-7075-4355-8501-1BCBC4CEB376}"/>
    <cellStyle name="Normal_Plantilla de los EEFF Ene-2010" xfId="57" xr:uid="{0AD925DD-89EF-40BD-A5C4-0E3200CC8990}"/>
    <cellStyle name="Normal_Propuesta Semanal" xfId="15" xr:uid="{50322916-A6F6-4D66-A581-DB1D886A35C9}"/>
    <cellStyle name="Normal_Rentabilidad ajustada por riesgo (febrero 2007) web exceso cero" xfId="41" xr:uid="{EB168C69-DC5A-405A-BC2F-040ABFF53F09}"/>
    <cellStyle name="Normal_Rentabilidad ajustada por riesgo (febrero 2007) web exceso cero 2" xfId="43" xr:uid="{6A008060-8CA8-4720-9340-1EDDF7B939CA}"/>
    <cellStyle name="Normal_SEM10..XLS" xfId="35" xr:uid="{D2C1EF35-55C6-4A67-BAC9-FC842C0AF370}"/>
    <cellStyle name="Normal_SEM8.XLS" xfId="28" xr:uid="{75EF91F9-29B7-44CC-AE65-152ABA613F59}"/>
    <cellStyle name="Normal_Series Afil-Traspa-Aporte" xfId="20" xr:uid="{BE0DB79D-3743-4CE6-AE2C-7ED256183009}"/>
    <cellStyle name="Normal_Series Inversiones y AFP" xfId="34" xr:uid="{76D75A03-FD51-4D57-8A0F-61B1506A7CC2}"/>
    <cellStyle name="Porcentaje" xfId="2" builtinId="5"/>
    <cellStyle name="Porcentaje 2" xfId="13" xr:uid="{5CF07518-16C5-4DFA-8BEA-1B10C952D773}"/>
    <cellStyle name="Porcentaje 2 2" xfId="12" xr:uid="{DE5EEDB8-B26D-44B8-98A3-2E07352FA963}"/>
    <cellStyle name="Porcentaje 3 3" xfId="27" xr:uid="{0D87EAD7-AA1E-48B4-AF4A-FB41CAFF7344}"/>
    <cellStyle name="Porcentaje 3 3 2" xfId="29" xr:uid="{FF14E6EF-4D3A-4D51-B04A-BB70F1F248AF}"/>
    <cellStyle name="Porcentaje 3 4" xfId="31" xr:uid="{D65F29E7-8470-43FA-92AB-93E5B924A48B}"/>
    <cellStyle name="Porcentaje 4" xfId="59" xr:uid="{D74C8DA3-D955-4A34-8585-A1DBD439F69E}"/>
    <cellStyle name="Porcentual 2 2" xfId="37" xr:uid="{0120CABC-7275-425D-9521-DDDEA338BE6B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0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112" Type="http://schemas.openxmlformats.org/officeDocument/2006/relationships/externalLink" Target="externalLinks/externalLink2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2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5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.xml"/><Relationship Id="rId95" Type="http://schemas.openxmlformats.org/officeDocument/2006/relationships/externalLink" Target="externalLinks/externalLink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6.xml"/><Relationship Id="rId118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21.xml"/><Relationship Id="rId124" Type="http://schemas.openxmlformats.org/officeDocument/2006/relationships/calcChain" Target="calcChain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4.xml"/><Relationship Id="rId9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7.xml"/><Relationship Id="rId119" Type="http://schemas.openxmlformats.org/officeDocument/2006/relationships/externalLink" Target="externalLinks/externalLink32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0.xml"/><Relationship Id="rId104" Type="http://schemas.openxmlformats.org/officeDocument/2006/relationships/externalLink" Target="externalLinks/externalLink17.xml"/><Relationship Id="rId120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2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6.xml"/><Relationship Id="rId98" Type="http://schemas.openxmlformats.org/officeDocument/2006/relationships/externalLink" Target="externalLinks/externalLink11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111" Type="http://schemas.openxmlformats.org/officeDocument/2006/relationships/externalLink" Target="externalLinks/externalLink2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7.xml"/><Relationship Id="rId99" Type="http://schemas.openxmlformats.org/officeDocument/2006/relationships/externalLink" Target="externalLinks/externalLink12.xml"/><Relationship Id="rId101" Type="http://schemas.openxmlformats.org/officeDocument/2006/relationships/externalLink" Target="externalLinks/externalLink14.xml"/><Relationship Id="rId1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258595</xdr:colOff>
      <xdr:row>18</xdr:row>
      <xdr:rowOff>25348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70D177F2-C9F4-49E1-9ACA-CF7B4C90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7664" y="2283901"/>
          <a:ext cx="2171836" cy="125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Desktop\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WEB\2024-WEB\abril\35.%20r25-abr-2024.xlsx" TargetMode="External"/><Relationship Id="rId1" Type="http://schemas.openxmlformats.org/officeDocument/2006/relationships/externalLinkPath" Target="35.%20r25-abr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91">
          <cell r="D591" t="str">
            <v>Fondo 0</v>
          </cell>
          <cell r="F591" t="str">
            <v>Fondo 1</v>
          </cell>
          <cell r="K591" t="str">
            <v>Fondo 2</v>
          </cell>
          <cell r="N591" t="str">
            <v>Fondo 3</v>
          </cell>
        </row>
        <row r="592">
          <cell r="D592" t="str">
            <v>GOBIERNO CENTRAL</v>
          </cell>
          <cell r="E592">
            <v>0</v>
          </cell>
          <cell r="F592" t="str">
            <v>GOBIERNO CENTRAL</v>
          </cell>
          <cell r="H592">
            <v>4616513.4595416579</v>
          </cell>
          <cell r="K592" t="str">
            <v>GOBIERNO CENTRAL</v>
          </cell>
          <cell r="L592">
            <v>19527862.948700499</v>
          </cell>
          <cell r="N592" t="str">
            <v>GOBIERNO CENTRAL</v>
          </cell>
          <cell r="O592">
            <v>1301.4943538284999</v>
          </cell>
        </row>
        <row r="593">
          <cell r="D593" t="str">
            <v xml:space="preserve"> </v>
          </cell>
          <cell r="E593">
            <v>4110398.035425365</v>
          </cell>
          <cell r="F593" t="str">
            <v xml:space="preserve"> </v>
          </cell>
          <cell r="H593">
            <v>1076293.0049924927</v>
          </cell>
          <cell r="K593" t="str">
            <v xml:space="preserve"> </v>
          </cell>
          <cell r="L593">
            <v>3287438.1323036272</v>
          </cell>
          <cell r="N593" t="str">
            <v xml:space="preserve"> </v>
          </cell>
          <cell r="O593">
            <v>451109.80236209987</v>
          </cell>
        </row>
        <row r="594">
          <cell r="D594" t="str">
            <v>Banco BCI Peru S.A.</v>
          </cell>
          <cell r="E594">
            <v>125700.490780147</v>
          </cell>
          <cell r="F594" t="str">
            <v>Banco BCI Peru S.A.</v>
          </cell>
          <cell r="H594">
            <v>0</v>
          </cell>
          <cell r="K594" t="str">
            <v>Banco BCI Peru S.A.</v>
          </cell>
          <cell r="L594">
            <v>0</v>
          </cell>
          <cell r="N594" t="str">
            <v>Banco BCI Peru S.A.</v>
          </cell>
          <cell r="O594">
            <v>0</v>
          </cell>
        </row>
        <row r="595">
          <cell r="D595" t="str">
            <v>BANCO CITIBANK</v>
          </cell>
          <cell r="E595">
            <v>605.15178000000003</v>
          </cell>
          <cell r="F595" t="str">
            <v>BANCO CITIBANK</v>
          </cell>
          <cell r="H595">
            <v>114.13138173999999</v>
          </cell>
          <cell r="K595" t="str">
            <v>BANCO CITIBANK</v>
          </cell>
          <cell r="L595">
            <v>883.15897872999994</v>
          </cell>
          <cell r="N595" t="str">
            <v>BANCO CITIBANK</v>
          </cell>
          <cell r="O595">
            <v>81.352882149999999</v>
          </cell>
        </row>
        <row r="596">
          <cell r="D596" t="str">
            <v>BANCO CONTINENTAL</v>
          </cell>
          <cell r="E596">
            <v>1469872.345602026</v>
          </cell>
          <cell r="F596" t="str">
            <v>BANCO CONTINENTAL</v>
          </cell>
          <cell r="H596">
            <v>22525.528518159201</v>
          </cell>
          <cell r="K596" t="str">
            <v>BANCO CONTINENTAL</v>
          </cell>
          <cell r="L596">
            <v>354816.80297063204</v>
          </cell>
          <cell r="N596" t="str">
            <v>BANCO CONTINENTAL</v>
          </cell>
          <cell r="O596">
            <v>164318.45073978903</v>
          </cell>
        </row>
        <row r="597">
          <cell r="D597" t="str">
            <v>BANCO DE CREDITO DEL PERU</v>
          </cell>
          <cell r="E597">
            <v>59073.128830000001</v>
          </cell>
          <cell r="F597" t="str">
            <v>BANCO DE CREDITO DEL PERU</v>
          </cell>
          <cell r="H597">
            <v>762591.17661942902</v>
          </cell>
          <cell r="K597" t="str">
            <v>BANCO DE CREDITO DEL PERU</v>
          </cell>
          <cell r="L597">
            <v>1686484.4304846239</v>
          </cell>
          <cell r="N597" t="str">
            <v>BANCO DE CREDITO DEL PERU</v>
          </cell>
          <cell r="O597">
            <v>46512.469728390002</v>
          </cell>
        </row>
        <row r="598">
          <cell r="D598" t="str">
            <v>BANCO DE LA NACION</v>
          </cell>
          <cell r="E598">
            <v>0</v>
          </cell>
          <cell r="F598" t="str">
            <v>BANCO DE LA NACION</v>
          </cell>
          <cell r="H598">
            <v>0</v>
          </cell>
          <cell r="K598" t="str">
            <v>BANCO DE LA NACION</v>
          </cell>
          <cell r="L598">
            <v>40425.991788011204</v>
          </cell>
          <cell r="N598" t="str">
            <v>BANCO DE LA NACION</v>
          </cell>
          <cell r="O598">
            <v>0</v>
          </cell>
        </row>
        <row r="599">
          <cell r="D599" t="str">
            <v>BANCO FALABELLA</v>
          </cell>
          <cell r="E599">
            <v>398687.74208460597</v>
          </cell>
          <cell r="F599" t="str">
            <v>BANCO FALABELLA</v>
          </cell>
          <cell r="H599">
            <v>0</v>
          </cell>
          <cell r="K599" t="str">
            <v>BANCO FALABELLA</v>
          </cell>
          <cell r="L599">
            <v>0</v>
          </cell>
          <cell r="N599" t="str">
            <v>BANCO FALABELLA</v>
          </cell>
          <cell r="O599">
            <v>0</v>
          </cell>
        </row>
        <row r="600">
          <cell r="D600" t="str">
            <v>Banco GNB Perú S.A.</v>
          </cell>
          <cell r="E600">
            <v>228590.588201754</v>
          </cell>
          <cell r="F600" t="str">
            <v>Banco GNB Perú S.A.</v>
          </cell>
          <cell r="H600">
            <v>0</v>
          </cell>
          <cell r="K600" t="str">
            <v>Banco GNB Perú S.A.</v>
          </cell>
          <cell r="L600">
            <v>0</v>
          </cell>
          <cell r="N600" t="str">
            <v>Banco GNB Perú S.A.</v>
          </cell>
          <cell r="O600">
            <v>0</v>
          </cell>
        </row>
        <row r="601">
          <cell r="D601" t="str">
            <v>BANCO INTERAMERICANO DE FINANZAS</v>
          </cell>
          <cell r="E601">
            <v>265638.51305235398</v>
          </cell>
          <cell r="F601" t="str">
            <v>BANCO INTERAMERICANO DE FINANZAS</v>
          </cell>
          <cell r="H601">
            <v>41433.175677628002</v>
          </cell>
          <cell r="K601" t="str">
            <v>BANCO INTERAMERICANO DE FINANZAS</v>
          </cell>
          <cell r="L601">
            <v>72027.699230500002</v>
          </cell>
          <cell r="N601" t="str">
            <v>BANCO INTERAMERICANO DE FINANZAS</v>
          </cell>
          <cell r="O601">
            <v>23285.188160000002</v>
          </cell>
        </row>
        <row r="602">
          <cell r="D602" t="str">
            <v>BANCO INTERNACIONAL DEL PERU</v>
          </cell>
          <cell r="E602">
            <v>272816.11553500005</v>
          </cell>
          <cell r="F602" t="str">
            <v>BANCO INTERNACIONAL DEL PERU</v>
          </cell>
          <cell r="H602">
            <v>135317.74676750001</v>
          </cell>
          <cell r="K602" t="str">
            <v>BANCO INTERNACIONAL DEL PERU</v>
          </cell>
          <cell r="L602">
            <v>629006.93474206608</v>
          </cell>
          <cell r="N602" t="str">
            <v>BANCO INTERNACIONAL DEL PERU</v>
          </cell>
          <cell r="O602">
            <v>65035.211527605898</v>
          </cell>
        </row>
        <row r="603">
          <cell r="D603" t="str">
            <v>BANCO MIBANCO</v>
          </cell>
          <cell r="E603">
            <v>434022.88363856799</v>
          </cell>
          <cell r="F603" t="str">
            <v>BANCO MIBANCO</v>
          </cell>
          <cell r="H603">
            <v>1412.462216937</v>
          </cell>
          <cell r="K603" t="str">
            <v>BANCO MIBANCO</v>
          </cell>
          <cell r="L603">
            <v>623.92215913619998</v>
          </cell>
          <cell r="N603" t="str">
            <v>BANCO MIBANCO</v>
          </cell>
          <cell r="O603">
            <v>0</v>
          </cell>
        </row>
        <row r="604">
          <cell r="D604" t="str">
            <v>Banco Pichincha</v>
          </cell>
          <cell r="E604">
            <v>104.43316</v>
          </cell>
          <cell r="F604" t="str">
            <v>Banco Pichincha</v>
          </cell>
          <cell r="H604">
            <v>110.8882</v>
          </cell>
          <cell r="K604" t="str">
            <v>Banco Pichincha</v>
          </cell>
          <cell r="L604">
            <v>138.75648999999999</v>
          </cell>
          <cell r="N604" t="str">
            <v>Banco Pichincha</v>
          </cell>
          <cell r="O604">
            <v>119.56092</v>
          </cell>
        </row>
        <row r="605">
          <cell r="D605" t="str">
            <v>BANCO RIPLEY</v>
          </cell>
          <cell r="E605">
            <v>96432.2706199104</v>
          </cell>
          <cell r="F605" t="str">
            <v>BANCO RIPLEY</v>
          </cell>
          <cell r="H605">
            <v>1396.9916127664001</v>
          </cell>
          <cell r="K605" t="str">
            <v>BANCO RIPLEY</v>
          </cell>
          <cell r="L605">
            <v>0</v>
          </cell>
          <cell r="N605" t="str">
            <v>BANCO RIPLEY</v>
          </cell>
          <cell r="O605">
            <v>0</v>
          </cell>
        </row>
        <row r="606">
          <cell r="D606" t="str">
            <v>BANCO SANTANDER PERÚ</v>
          </cell>
          <cell r="E606">
            <v>51887.165810000006</v>
          </cell>
          <cell r="F606" t="str">
            <v>BANCO SANTANDER PERÚ</v>
          </cell>
          <cell r="H606">
            <v>124.982341125</v>
          </cell>
          <cell r="K606" t="str">
            <v>BANCO SANTANDER PERÚ</v>
          </cell>
          <cell r="L606">
            <v>3.5047495000000009</v>
          </cell>
          <cell r="N606" t="str">
            <v>BANCO SANTANDER PERÚ</v>
          </cell>
          <cell r="O606">
            <v>75.410464000000005</v>
          </cell>
        </row>
        <row r="607">
          <cell r="D607" t="str">
            <v>BANCO SCOTIABANK DEL PERU S.A.A</v>
          </cell>
          <cell r="E607">
            <v>686164.95668099995</v>
          </cell>
          <cell r="F607" t="str">
            <v>BANCO SCOTIABANK DEL PERU S.A.A</v>
          </cell>
          <cell r="H607">
            <v>111265.92165720799</v>
          </cell>
          <cell r="K607" t="str">
            <v>BANCO SCOTIABANK DEL PERU S.A.A</v>
          </cell>
          <cell r="L607">
            <v>503026.93071042793</v>
          </cell>
          <cell r="N607" t="str">
            <v>BANCO SCOTIABANK DEL PERU S.A.A</v>
          </cell>
          <cell r="O607">
            <v>151682.15794016502</v>
          </cell>
        </row>
        <row r="608">
          <cell r="D608" t="str">
            <v>ICBC Perú Bank S.A.</v>
          </cell>
          <cell r="E608">
            <v>20802.249649999998</v>
          </cell>
          <cell r="F608" t="str">
            <v>ICBC Perú Bank S.A.</v>
          </cell>
          <cell r="H608">
            <v>0</v>
          </cell>
          <cell r="K608" t="str">
            <v>ICBC Perú Bank S.A.</v>
          </cell>
          <cell r="L608">
            <v>0</v>
          </cell>
          <cell r="N608" t="str">
            <v>ICBC Perú Bank S.A.</v>
          </cell>
          <cell r="O608">
            <v>0</v>
          </cell>
        </row>
        <row r="609">
          <cell r="D609" t="str">
            <v xml:space="preserve"> </v>
          </cell>
          <cell r="E609">
            <v>1317616.0495639357</v>
          </cell>
          <cell r="F609" t="str">
            <v xml:space="preserve"> </v>
          </cell>
          <cell r="H609">
            <v>8178.6749259999997</v>
          </cell>
          <cell r="K609" t="str">
            <v xml:space="preserve"> </v>
          </cell>
          <cell r="L609">
            <v>16914.644734499998</v>
          </cell>
          <cell r="N609" t="str">
            <v xml:space="preserve"> </v>
          </cell>
          <cell r="O609">
            <v>0</v>
          </cell>
        </row>
        <row r="610">
          <cell r="D610" t="str">
            <v>Caja Municipal de Ahorro y Crédito de Arequip</v>
          </cell>
          <cell r="E610">
            <v>60898.555759999996</v>
          </cell>
          <cell r="F610" t="str">
            <v>Caja Municipal de Ahorro y Crédito de Arequip</v>
          </cell>
          <cell r="H610">
            <v>0</v>
          </cell>
          <cell r="K610" t="str">
            <v>Caja Municipal de Ahorro y Crédito de Arequip</v>
          </cell>
          <cell r="L610">
            <v>0</v>
          </cell>
          <cell r="N610" t="str">
            <v>Caja Municipal de Ahorro y Crédito de Arequip</v>
          </cell>
          <cell r="O610">
            <v>0</v>
          </cell>
        </row>
        <row r="611">
          <cell r="D611" t="str">
            <v>Compartamos Financiera S.A.</v>
          </cell>
          <cell r="E611">
            <v>432585.62337861798</v>
          </cell>
          <cell r="F611" t="str">
            <v>Compartamos Financiera S.A.</v>
          </cell>
          <cell r="H611">
            <v>0</v>
          </cell>
          <cell r="K611" t="str">
            <v>Compartamos Financiera S.A.</v>
          </cell>
          <cell r="L611">
            <v>10780.63854</v>
          </cell>
          <cell r="N611" t="str">
            <v>Compartamos Financiera S.A.</v>
          </cell>
          <cell r="O611">
            <v>0</v>
          </cell>
        </row>
        <row r="612">
          <cell r="D612" t="str">
            <v>CREDISCOTIA FINANCIERA</v>
          </cell>
          <cell r="E612">
            <v>178951.72043850005</v>
          </cell>
          <cell r="F612" t="str">
            <v>CREDISCOTIA FINANCIERA</v>
          </cell>
          <cell r="H612">
            <v>0</v>
          </cell>
          <cell r="K612" t="str">
            <v>CREDISCOTIA FINANCIERA</v>
          </cell>
          <cell r="L612">
            <v>0</v>
          </cell>
          <cell r="N612" t="str">
            <v>CREDISCOTIA FINANCIERA</v>
          </cell>
          <cell r="O612">
            <v>0</v>
          </cell>
        </row>
        <row r="613">
          <cell r="D613" t="str">
            <v>Edpyme Santander Consumo Perú S.A.</v>
          </cell>
          <cell r="E613">
            <v>217851.02302299099</v>
          </cell>
          <cell r="F613" t="str">
            <v>Edpyme Santander Consumo Perú S.A.</v>
          </cell>
          <cell r="H613">
            <v>0</v>
          </cell>
          <cell r="K613" t="str">
            <v>Edpyme Santander Consumo Perú S.A.</v>
          </cell>
          <cell r="L613">
            <v>0</v>
          </cell>
          <cell r="N613" t="str">
            <v>Edpyme Santander Consumo Perú S.A.</v>
          </cell>
          <cell r="O613">
            <v>0</v>
          </cell>
        </row>
        <row r="614">
          <cell r="D614" t="str">
            <v>Financiera Confianza S.A.A.</v>
          </cell>
          <cell r="E614">
            <v>58681.319574107409</v>
          </cell>
          <cell r="F614" t="str">
            <v>Financiera Confianza S.A.A.</v>
          </cell>
          <cell r="H614">
            <v>0</v>
          </cell>
          <cell r="K614" t="str">
            <v>Financiera Confianza S.A.A.</v>
          </cell>
          <cell r="L614">
            <v>0</v>
          </cell>
          <cell r="N614" t="str">
            <v>Financiera Confianza S.A.A.</v>
          </cell>
          <cell r="O614">
            <v>0</v>
          </cell>
        </row>
        <row r="615">
          <cell r="D615" t="str">
            <v>Financiera Efectiva S.A.</v>
          </cell>
          <cell r="E615">
            <v>50437.757015667295</v>
          </cell>
          <cell r="F615" t="str">
            <v>Financiera Efectiva S.A.</v>
          </cell>
          <cell r="H615">
            <v>0</v>
          </cell>
          <cell r="K615" t="str">
            <v>Financiera Efectiva S.A.</v>
          </cell>
          <cell r="L615">
            <v>0</v>
          </cell>
          <cell r="N615" t="str">
            <v>Financiera Efectiva S.A.</v>
          </cell>
          <cell r="O615">
            <v>0</v>
          </cell>
        </row>
        <row r="616">
          <cell r="D616" t="str">
            <v>Financiera Oh! S.A.</v>
          </cell>
          <cell r="E616">
            <v>318210.05037405196</v>
          </cell>
          <cell r="F616" t="str">
            <v>Financiera Oh! S.A.</v>
          </cell>
          <cell r="H616">
            <v>8178.6749259999997</v>
          </cell>
          <cell r="K616" t="str">
            <v>Financiera Oh! S.A.</v>
          </cell>
          <cell r="L616">
            <v>6134.0061944999998</v>
          </cell>
          <cell r="N616" t="str">
            <v>Financiera Oh! S.A.</v>
          </cell>
          <cell r="O616">
            <v>0</v>
          </cell>
        </row>
        <row r="617">
          <cell r="D617" t="str">
            <v xml:space="preserve"> </v>
          </cell>
          <cell r="E617">
            <v>37307.039344860299</v>
          </cell>
          <cell r="F617" t="str">
            <v xml:space="preserve"> </v>
          </cell>
          <cell r="H617">
            <v>388691.82750889118</v>
          </cell>
          <cell r="K617" t="str">
            <v xml:space="preserve"> </v>
          </cell>
          <cell r="L617">
            <v>805234.28573407035</v>
          </cell>
          <cell r="N617" t="str">
            <v xml:space="preserve"> </v>
          </cell>
          <cell r="O617">
            <v>17789.742763306502</v>
          </cell>
        </row>
        <row r="618">
          <cell r="D618" t="str">
            <v>CONTINENTAL SOCIEDAD TITULIZADORA S.A.</v>
          </cell>
          <cell r="E618">
            <v>37307.039344860299</v>
          </cell>
          <cell r="F618" t="str">
            <v>CONTINENTAL SOCIEDAD TITULIZADORA S.A.</v>
          </cell>
          <cell r="H618">
            <v>0</v>
          </cell>
          <cell r="K618" t="str">
            <v>CONTINENTAL SOCIEDAD TITULIZADORA S.A.</v>
          </cell>
          <cell r="L618">
            <v>0</v>
          </cell>
          <cell r="N618" t="str">
            <v>CONTINENTAL SOCIEDAD TITULIZADORA S.A.</v>
          </cell>
          <cell r="O618">
            <v>0</v>
          </cell>
        </row>
        <row r="619">
          <cell r="D619" t="str">
            <v>Credicorp Capital Sociedad Titulizadora S.A.</v>
          </cell>
          <cell r="E619">
            <v>0</v>
          </cell>
          <cell r="F619" t="str">
            <v>Credicorp Capital Sociedad Titulizadora S.A.</v>
          </cell>
          <cell r="H619">
            <v>2526.3082173995999</v>
          </cell>
          <cell r="K619" t="str">
            <v>Credicorp Capital Sociedad Titulizadora S.A.</v>
          </cell>
          <cell r="L619">
            <v>38779.084857407302</v>
          </cell>
          <cell r="N619" t="str">
            <v>Credicorp Capital Sociedad Titulizadora S.A.</v>
          </cell>
          <cell r="O619">
            <v>0</v>
          </cell>
        </row>
        <row r="620">
          <cell r="D620" t="str">
            <v>CRPAO VAC Trust, Series 2009-100</v>
          </cell>
          <cell r="E620">
            <v>0</v>
          </cell>
          <cell r="F620" t="str">
            <v>CRPAO VAC Trust, Series 2009-100</v>
          </cell>
          <cell r="H620">
            <v>3213.7287880073995</v>
          </cell>
          <cell r="K620" t="str">
            <v>CRPAO VAC Trust, Series 2009-100</v>
          </cell>
          <cell r="L620">
            <v>2115.3657845112002</v>
          </cell>
          <cell r="N620" t="str">
            <v>CRPAO VAC Trust, Series 2009-100</v>
          </cell>
          <cell r="O620">
            <v>176.2804820426</v>
          </cell>
        </row>
        <row r="621">
          <cell r="D621" t="str">
            <v>Huascacocha Finance Limited</v>
          </cell>
          <cell r="E621">
            <v>0</v>
          </cell>
          <cell r="F621" t="str">
            <v>Huascacocha Finance Limited</v>
          </cell>
          <cell r="H621">
            <v>1837.3810517227998</v>
          </cell>
          <cell r="K621" t="str">
            <v>Huascacocha Finance Limited</v>
          </cell>
          <cell r="L621">
            <v>18622.925138522598</v>
          </cell>
          <cell r="N621" t="str">
            <v>Huascacocha Finance Limited</v>
          </cell>
          <cell r="O621">
            <v>70.656508299599992</v>
          </cell>
        </row>
        <row r="622">
          <cell r="D622" t="str">
            <v>InRetail Consumer</v>
          </cell>
          <cell r="E622">
            <v>0</v>
          </cell>
          <cell r="F622" t="str">
            <v>InRetail Consumer</v>
          </cell>
          <cell r="H622">
            <v>103122.40574085001</v>
          </cell>
          <cell r="K622" t="str">
            <v>InRetail Consumer</v>
          </cell>
          <cell r="L622">
            <v>341120.92283416598</v>
          </cell>
          <cell r="N622" t="str">
            <v>InRetail Consumer</v>
          </cell>
          <cell r="O622">
            <v>0</v>
          </cell>
        </row>
        <row r="623">
          <cell r="D623" t="str">
            <v>InRetail Shopping Malls</v>
          </cell>
          <cell r="E623">
            <v>0</v>
          </cell>
          <cell r="F623" t="str">
            <v>InRetail Shopping Malls</v>
          </cell>
          <cell r="H623">
            <v>42121.215565886494</v>
          </cell>
          <cell r="K623" t="str">
            <v>InRetail Shopping Malls</v>
          </cell>
          <cell r="L623">
            <v>253404.01700590103</v>
          </cell>
          <cell r="N623" t="str">
            <v>InRetail Shopping Malls</v>
          </cell>
          <cell r="O623">
            <v>17028.791073010001</v>
          </cell>
        </row>
        <row r="624">
          <cell r="D624" t="str">
            <v>INTERNACIONAL DE TITULOS SOC. TITULIZADORA</v>
          </cell>
          <cell r="E624">
            <v>0</v>
          </cell>
          <cell r="F624" t="str">
            <v>INTERNACIONAL DE TITULOS SOC. TITULIZADORA</v>
          </cell>
          <cell r="H624">
            <v>140304.986936915</v>
          </cell>
          <cell r="K624" t="str">
            <v>INTERNACIONAL DE TITULOS SOC. TITULIZADORA</v>
          </cell>
          <cell r="L624">
            <v>43802.609808750007</v>
          </cell>
          <cell r="N624" t="str">
            <v>INTERNACIONAL DE TITULOS SOC. TITULIZADORA</v>
          </cell>
          <cell r="O624">
            <v>0</v>
          </cell>
        </row>
        <row r="625">
          <cell r="D625" t="str">
            <v>Red Dorsal Finance Limited</v>
          </cell>
          <cell r="E625">
            <v>0</v>
          </cell>
          <cell r="F625" t="str">
            <v>Red Dorsal Finance Limited</v>
          </cell>
          <cell r="H625">
            <v>514.0146999543</v>
          </cell>
          <cell r="K625" t="str">
            <v>Red Dorsal Finance Limited</v>
          </cell>
          <cell r="L625">
            <v>7196.2057993604985</v>
          </cell>
          <cell r="N625" t="str">
            <v>Red Dorsal Finance Limited</v>
          </cell>
          <cell r="O625">
            <v>514.0146999543</v>
          </cell>
        </row>
        <row r="626">
          <cell r="D626" t="str">
            <v>SCOTIA SOCIEDAD TITULIZADORA S.A.</v>
          </cell>
          <cell r="E626">
            <v>0</v>
          </cell>
          <cell r="F626" t="str">
            <v>SCOTIA SOCIEDAD TITULIZADORA S.A.</v>
          </cell>
          <cell r="H626">
            <v>95051.786508155594</v>
          </cell>
          <cell r="K626" t="str">
            <v>SCOTIA SOCIEDAD TITULIZADORA S.A.</v>
          </cell>
          <cell r="L626">
            <v>26237.9925102421</v>
          </cell>
          <cell r="N626" t="str">
            <v>SCOTIA SOCIEDAD TITULIZADORA S.A.</v>
          </cell>
          <cell r="O626">
            <v>0</v>
          </cell>
        </row>
        <row r="627">
          <cell r="D627" t="str">
            <v>Taboada Finance Limited</v>
          </cell>
          <cell r="E627">
            <v>0</v>
          </cell>
          <cell r="F627" t="str">
            <v>Taboada Finance Limited</v>
          </cell>
          <cell r="H627">
            <v>0</v>
          </cell>
          <cell r="K627" t="str">
            <v>Taboada Finance Limited</v>
          </cell>
          <cell r="L627">
            <v>73955.161995209608</v>
          </cell>
          <cell r="N627" t="str">
            <v>Taboada Finance Limited</v>
          </cell>
          <cell r="O627">
            <v>0</v>
          </cell>
        </row>
        <row r="628">
          <cell r="D628" t="str">
            <v xml:space="preserve"> </v>
          </cell>
          <cell r="E628">
            <v>181774.119391471</v>
          </cell>
          <cell r="F628" t="str">
            <v xml:space="preserve"> </v>
          </cell>
          <cell r="H628">
            <v>235361.31126232308</v>
          </cell>
          <cell r="K628" t="str">
            <v xml:space="preserve"> </v>
          </cell>
          <cell r="L628">
            <v>3943993.6917921989</v>
          </cell>
          <cell r="N628" t="str">
            <v xml:space="preserve"> </v>
          </cell>
          <cell r="O628">
            <v>629437.63884403103</v>
          </cell>
        </row>
        <row r="629">
          <cell r="D629" t="str">
            <v>CONSORCIO CREDICORP</v>
          </cell>
          <cell r="E629">
            <v>0</v>
          </cell>
          <cell r="F629" t="str">
            <v>CONSORCIO CREDICORP</v>
          </cell>
          <cell r="H629">
            <v>49821.491859329995</v>
          </cell>
          <cell r="K629" t="str">
            <v>CONSORCIO CREDICORP</v>
          </cell>
          <cell r="L629">
            <v>2162454.3668173952</v>
          </cell>
          <cell r="N629" t="str">
            <v>CONSORCIO CREDICORP</v>
          </cell>
          <cell r="O629">
            <v>347249.82571539498</v>
          </cell>
        </row>
        <row r="630">
          <cell r="D630" t="str">
            <v>CORPORACION FINANCIERA DE DESARROLLO</v>
          </cell>
          <cell r="E630">
            <v>181774.119391471</v>
          </cell>
          <cell r="F630" t="str">
            <v>CORPORACION FINANCIERA DE DESARROLLO</v>
          </cell>
          <cell r="H630">
            <v>67.095335616399993</v>
          </cell>
          <cell r="K630" t="str">
            <v>CORPORACION FINANCIERA DE DESARROLLO</v>
          </cell>
          <cell r="L630">
            <v>13297.019396350401</v>
          </cell>
          <cell r="N630" t="str">
            <v>CORPORACION FINANCIERA DE DESARROLLO</v>
          </cell>
          <cell r="O630">
            <v>0</v>
          </cell>
        </row>
        <row r="631">
          <cell r="D631" t="str">
            <v>Fondo Mivivienda S.A.</v>
          </cell>
          <cell r="E631">
            <v>0</v>
          </cell>
          <cell r="F631" t="str">
            <v>Fondo Mivivienda S.A.</v>
          </cell>
          <cell r="H631">
            <v>8184.7387436941999</v>
          </cell>
          <cell r="K631" t="str">
            <v>Fondo Mivivienda S.A.</v>
          </cell>
          <cell r="L631">
            <v>248016.39430770103</v>
          </cell>
          <cell r="N631" t="str">
            <v>Fondo Mivivienda S.A.</v>
          </cell>
          <cell r="O631">
            <v>0</v>
          </cell>
        </row>
        <row r="632">
          <cell r="D632" t="str">
            <v>Intercorp Financial Services Inc.</v>
          </cell>
          <cell r="E632">
            <v>0</v>
          </cell>
          <cell r="F632" t="str">
            <v>Intercorp Financial Services Inc.</v>
          </cell>
          <cell r="H632">
            <v>36600.25457764</v>
          </cell>
          <cell r="K632" t="str">
            <v>Intercorp Financial Services Inc.</v>
          </cell>
          <cell r="L632">
            <v>1093353.8110962999</v>
          </cell>
          <cell r="N632" t="str">
            <v>Intercorp Financial Services Inc.</v>
          </cell>
          <cell r="O632">
            <v>279562.24810930004</v>
          </cell>
        </row>
        <row r="633">
          <cell r="D633" t="str">
            <v>Intercorp Perú Ltd.</v>
          </cell>
          <cell r="E633">
            <v>0</v>
          </cell>
          <cell r="F633" t="str">
            <v>Intercorp Perú Ltd.</v>
          </cell>
          <cell r="H633">
            <v>80289.143228820496</v>
          </cell>
          <cell r="K633" t="str">
            <v>Intercorp Perú Ltd.</v>
          </cell>
          <cell r="L633">
            <v>317704.970527959</v>
          </cell>
          <cell r="N633" t="str">
            <v>Intercorp Perú Ltd.</v>
          </cell>
          <cell r="O633">
            <v>2625.5650193360002</v>
          </cell>
        </row>
        <row r="634">
          <cell r="D634" t="str">
            <v>INTERSEGURO</v>
          </cell>
          <cell r="E634">
            <v>0</v>
          </cell>
          <cell r="F634" t="str">
            <v>INTERSEGURO</v>
          </cell>
          <cell r="H634">
            <v>44114.443545648101</v>
          </cell>
          <cell r="K634" t="str">
            <v>INTERSEGURO</v>
          </cell>
          <cell r="L634">
            <v>30326.577618027201</v>
          </cell>
          <cell r="N634" t="str">
            <v>INTERSEGURO</v>
          </cell>
          <cell r="O634">
            <v>0</v>
          </cell>
        </row>
        <row r="635">
          <cell r="D635" t="str">
            <v>Pacifico Compañía de Seguros y Reaseguros</v>
          </cell>
          <cell r="E635">
            <v>0</v>
          </cell>
          <cell r="F635" t="str">
            <v>Pacifico Compañía de Seguros y Reaseguros</v>
          </cell>
          <cell r="H635">
            <v>16284.1439715739</v>
          </cell>
          <cell r="K635" t="str">
            <v>Pacifico Compañía de Seguros y Reaseguros</v>
          </cell>
          <cell r="L635">
            <v>78840.552028466496</v>
          </cell>
          <cell r="N635" t="str">
            <v>Pacifico Compañía de Seguros y Reaseguros</v>
          </cell>
          <cell r="O635">
            <v>0</v>
          </cell>
        </row>
        <row r="636">
          <cell r="D636" t="str">
            <v xml:space="preserve"> </v>
          </cell>
          <cell r="E636">
            <v>273827.24361534073</v>
          </cell>
          <cell r="F636" t="str">
            <v xml:space="preserve"> </v>
          </cell>
          <cell r="H636">
            <v>2490360.2165062842</v>
          </cell>
          <cell r="K636" t="str">
            <v xml:space="preserve"> </v>
          </cell>
          <cell r="L636">
            <v>11435370.043932615</v>
          </cell>
          <cell r="N636" t="str">
            <v xml:space="preserve"> </v>
          </cell>
          <cell r="O636">
            <v>5222207.3480840027</v>
          </cell>
        </row>
        <row r="637">
          <cell r="D637" t="str">
            <v>Administradora Jockey Plaza Shopping Center S</v>
          </cell>
          <cell r="E637">
            <v>0</v>
          </cell>
          <cell r="F637" t="str">
            <v>Administradora Jockey Plaza Shopping Center S</v>
          </cell>
          <cell r="H637">
            <v>27507.461936112501</v>
          </cell>
          <cell r="K637" t="str">
            <v>Administradora Jockey Plaza Shopping Center S</v>
          </cell>
          <cell r="L637">
            <v>126899.339297415</v>
          </cell>
          <cell r="N637" t="str">
            <v>Administradora Jockey Plaza Shopping Center S</v>
          </cell>
          <cell r="O637">
            <v>514.58847954999999</v>
          </cell>
        </row>
        <row r="638">
          <cell r="D638" t="str">
            <v>AENZA S.A.A. (antes GRANA &amp; MONTERO S.A.A.)</v>
          </cell>
          <cell r="E638">
            <v>0</v>
          </cell>
          <cell r="F638" t="str">
            <v>AENZA S.A.A. (antes GRANA &amp; MONTERO S.A.A.)</v>
          </cell>
          <cell r="H638">
            <v>19563.267591912001</v>
          </cell>
          <cell r="K638" t="str">
            <v>AENZA S.A.A. (antes GRANA &amp; MONTERO S.A.A.)</v>
          </cell>
          <cell r="L638">
            <v>155090.92878775799</v>
          </cell>
          <cell r="N638" t="str">
            <v>AENZA S.A.A. (antes GRANA &amp; MONTERO S.A.A.)</v>
          </cell>
          <cell r="O638">
            <v>268101.89688684599</v>
          </cell>
        </row>
        <row r="639">
          <cell r="D639" t="str">
            <v>ALICORP S.A.</v>
          </cell>
          <cell r="E639">
            <v>55265.0828204227</v>
          </cell>
          <cell r="F639" t="str">
            <v>ALICORP S.A.</v>
          </cell>
          <cell r="H639">
            <v>371405.17466964899</v>
          </cell>
          <cell r="K639" t="str">
            <v>ALICORP S.A.</v>
          </cell>
          <cell r="L639">
            <v>939143.11605170311</v>
          </cell>
          <cell r="N639" t="str">
            <v>ALICORP S.A.</v>
          </cell>
          <cell r="O639">
            <v>394392.04880870995</v>
          </cell>
        </row>
        <row r="640">
          <cell r="D640" t="str">
            <v>Asociación Tecsup N° 2</v>
          </cell>
          <cell r="E640">
            <v>0</v>
          </cell>
          <cell r="F640" t="str">
            <v>Asociación Tecsup N° 2</v>
          </cell>
          <cell r="H640">
            <v>12551.138825400001</v>
          </cell>
          <cell r="K640" t="str">
            <v>Asociación Tecsup N° 2</v>
          </cell>
          <cell r="L640">
            <v>0</v>
          </cell>
          <cell r="N640" t="str">
            <v>Asociación Tecsup N° 2</v>
          </cell>
          <cell r="O640">
            <v>0</v>
          </cell>
        </row>
        <row r="641">
          <cell r="D641" t="str">
            <v>Camposol S.A.</v>
          </cell>
          <cell r="E641">
            <v>0</v>
          </cell>
          <cell r="F641" t="str">
            <v>Camposol S.A.</v>
          </cell>
          <cell r="H641">
            <v>3010.9725820785006</v>
          </cell>
          <cell r="K641" t="str">
            <v>Camposol S.A.</v>
          </cell>
          <cell r="L641">
            <v>0</v>
          </cell>
          <cell r="N641" t="str">
            <v>Camposol S.A.</v>
          </cell>
          <cell r="O641">
            <v>0</v>
          </cell>
        </row>
        <row r="642">
          <cell r="D642" t="str">
            <v>CEMENTOS PACASMAYO S.A.A.</v>
          </cell>
          <cell r="E642">
            <v>0</v>
          </cell>
          <cell r="F642" t="str">
            <v>CEMENTOS PACASMAYO S.A.A.</v>
          </cell>
          <cell r="H642">
            <v>44809.907838180399</v>
          </cell>
          <cell r="K642" t="str">
            <v>CEMENTOS PACASMAYO S.A.A.</v>
          </cell>
          <cell r="L642">
            <v>237228.36740882901</v>
          </cell>
          <cell r="N642" t="str">
            <v>CEMENTOS PACASMAYO S.A.A.</v>
          </cell>
          <cell r="O642">
            <v>263582.71211331</v>
          </cell>
        </row>
        <row r="643">
          <cell r="D643" t="str">
            <v>CIA MINERA BUENAVENTURA</v>
          </cell>
          <cell r="E643">
            <v>0</v>
          </cell>
          <cell r="F643" t="str">
            <v>CIA MINERA BUENAVENTURA</v>
          </cell>
          <cell r="H643">
            <v>102355.1641223</v>
          </cell>
          <cell r="K643" t="str">
            <v>CIA MINERA BUENAVENTURA</v>
          </cell>
          <cell r="L643">
            <v>1747806.997614512</v>
          </cell>
          <cell r="N643" t="str">
            <v>CIA MINERA BUENAVENTURA</v>
          </cell>
          <cell r="O643">
            <v>673637.14000707492</v>
          </cell>
        </row>
        <row r="644">
          <cell r="D644" t="str">
            <v>CONCESIONARIA TRASVASE OLMOS S.A.</v>
          </cell>
          <cell r="E644">
            <v>0</v>
          </cell>
          <cell r="F644" t="str">
            <v>CONCESIONARIA TRASVASE OLMOS S.A.</v>
          </cell>
          <cell r="H644">
            <v>0</v>
          </cell>
          <cell r="K644" t="str">
            <v>CONCESIONARIA TRASVASE OLMOS S.A.</v>
          </cell>
          <cell r="L644">
            <v>41431.899293851704</v>
          </cell>
          <cell r="N644" t="str">
            <v>CONCESIONARIA TRASVASE OLMOS S.A.</v>
          </cell>
          <cell r="O644">
            <v>0</v>
          </cell>
        </row>
        <row r="645">
          <cell r="D645" t="str">
            <v>CORPORACION ACEROS AREQUIPA</v>
          </cell>
          <cell r="E645">
            <v>0</v>
          </cell>
          <cell r="F645" t="str">
            <v>CORPORACION ACEROS AREQUIPA</v>
          </cell>
          <cell r="H645">
            <v>96.172116892999995</v>
          </cell>
          <cell r="K645" t="str">
            <v>CORPORACION ACEROS AREQUIPA</v>
          </cell>
          <cell r="L645">
            <v>3819.9379174400997</v>
          </cell>
          <cell r="N645" t="str">
            <v>CORPORACION ACEROS AREQUIPA</v>
          </cell>
          <cell r="O645">
            <v>4032.5570833165993</v>
          </cell>
        </row>
        <row r="646">
          <cell r="D646" t="str">
            <v>CORPORACION PRIMAX S.A</v>
          </cell>
          <cell r="E646">
            <v>0</v>
          </cell>
          <cell r="F646" t="str">
            <v>CORPORACION PRIMAX S.A</v>
          </cell>
          <cell r="H646">
            <v>136570.46325025498</v>
          </cell>
          <cell r="K646" t="str">
            <v>CORPORACION PRIMAX S.A</v>
          </cell>
          <cell r="L646">
            <v>211576.65580129201</v>
          </cell>
          <cell r="N646" t="str">
            <v>CORPORACION PRIMAX S.A</v>
          </cell>
          <cell r="O646">
            <v>0</v>
          </cell>
        </row>
        <row r="647">
          <cell r="D647" t="str">
            <v>Cosapi S.A.</v>
          </cell>
          <cell r="E647">
            <v>0</v>
          </cell>
          <cell r="F647" t="str">
            <v>Cosapi S.A.</v>
          </cell>
          <cell r="H647">
            <v>0</v>
          </cell>
          <cell r="K647" t="str">
            <v>Cosapi S.A.</v>
          </cell>
          <cell r="L647">
            <v>4799.7912643999998</v>
          </cell>
          <cell r="N647" t="str">
            <v>Cosapi S.A.</v>
          </cell>
          <cell r="O647">
            <v>0</v>
          </cell>
        </row>
        <row r="648">
          <cell r="D648" t="str">
            <v>EDITORA EL COMERCIO</v>
          </cell>
          <cell r="E648">
            <v>0</v>
          </cell>
          <cell r="F648" t="str">
            <v>EDITORA EL COMERCIO</v>
          </cell>
          <cell r="H648">
            <v>1078.0030447680001</v>
          </cell>
          <cell r="K648" t="str">
            <v>EDITORA EL COMERCIO</v>
          </cell>
          <cell r="L648">
            <v>2617.6583518943999</v>
          </cell>
          <cell r="N648" t="str">
            <v>EDITORA EL COMERCIO</v>
          </cell>
          <cell r="O648">
            <v>3502.1022292224002</v>
          </cell>
        </row>
        <row r="649">
          <cell r="D649" t="str">
            <v>Enel Distribucion Peru S.A.A.</v>
          </cell>
          <cell r="E649">
            <v>6544.5430154799997</v>
          </cell>
          <cell r="F649" t="str">
            <v>Enel Distribucion Peru S.A.A.</v>
          </cell>
          <cell r="H649">
            <v>96292.421949016003</v>
          </cell>
          <cell r="K649" t="str">
            <v>Enel Distribucion Peru S.A.A.</v>
          </cell>
          <cell r="L649">
            <v>1125402.601235799</v>
          </cell>
          <cell r="N649" t="str">
            <v>Enel Distribucion Peru S.A.A.</v>
          </cell>
          <cell r="O649">
            <v>287052.75176525698</v>
          </cell>
        </row>
        <row r="650">
          <cell r="D650" t="str">
            <v>Enel Generación Perú S.A.A.</v>
          </cell>
          <cell r="E650">
            <v>0</v>
          </cell>
          <cell r="F650" t="str">
            <v>Enel Generación Perú S.A.A.</v>
          </cell>
          <cell r="H650">
            <v>43864.545024122795</v>
          </cell>
          <cell r="K650" t="str">
            <v>Enel Generación Perú S.A.A.</v>
          </cell>
          <cell r="L650">
            <v>429348.62567150005</v>
          </cell>
          <cell r="N650" t="str">
            <v>Enel Generación Perú S.A.A.</v>
          </cell>
          <cell r="O650">
            <v>195122.68944918</v>
          </cell>
        </row>
        <row r="651">
          <cell r="D651" t="str">
            <v>Engie Energía Perú S.A.</v>
          </cell>
          <cell r="E651">
            <v>5102.9811495000004</v>
          </cell>
          <cell r="F651" t="str">
            <v>Engie Energía Perú S.A.</v>
          </cell>
          <cell r="H651">
            <v>44627.030230458295</v>
          </cell>
          <cell r="K651" t="str">
            <v>Engie Energía Perú S.A.</v>
          </cell>
          <cell r="L651">
            <v>560442.31829999993</v>
          </cell>
          <cell r="N651" t="str">
            <v>Engie Energía Perú S.A.</v>
          </cell>
          <cell r="O651">
            <v>292688.79535000003</v>
          </cell>
        </row>
        <row r="652">
          <cell r="D652" t="str">
            <v>Ferreycorp S.A.A.</v>
          </cell>
          <cell r="E652">
            <v>0</v>
          </cell>
          <cell r="F652" t="str">
            <v>Ferreycorp S.A.A.</v>
          </cell>
          <cell r="H652">
            <v>125701.509413001</v>
          </cell>
          <cell r="K652" t="str">
            <v>Ferreycorp S.A.A.</v>
          </cell>
          <cell r="L652">
            <v>584682.59103278199</v>
          </cell>
          <cell r="N652" t="str">
            <v>Ferreycorp S.A.A.</v>
          </cell>
          <cell r="O652">
            <v>646134.35833005293</v>
          </cell>
        </row>
        <row r="653">
          <cell r="D653" t="str">
            <v>Fossal S.A.A.</v>
          </cell>
          <cell r="E653">
            <v>0</v>
          </cell>
          <cell r="F653" t="str">
            <v>Fossal S.A.A.</v>
          </cell>
          <cell r="H653">
            <v>2.4604454715999999</v>
          </cell>
          <cell r="K653" t="str">
            <v>Fossal S.A.A.</v>
          </cell>
          <cell r="L653">
            <v>26.6081886166</v>
          </cell>
          <cell r="N653" t="str">
            <v>Fossal S.A.A.</v>
          </cell>
          <cell r="O653">
            <v>14.992940724</v>
          </cell>
        </row>
        <row r="654">
          <cell r="D654" t="str">
            <v>Gas Natural de Lima y Callao S.A.</v>
          </cell>
          <cell r="E654">
            <v>0</v>
          </cell>
          <cell r="F654" t="str">
            <v>Gas Natural de Lima y Callao S.A.</v>
          </cell>
          <cell r="H654">
            <v>0</v>
          </cell>
          <cell r="K654" t="str">
            <v>Gas Natural de Lima y Callao S.A.</v>
          </cell>
          <cell r="L654">
            <v>84.483487779599997</v>
          </cell>
          <cell r="N654" t="str">
            <v>Gas Natural de Lima y Callao S.A.</v>
          </cell>
          <cell r="O654">
            <v>0</v>
          </cell>
        </row>
        <row r="655">
          <cell r="D655" t="str">
            <v>H2Olmos S.A.</v>
          </cell>
          <cell r="E655">
            <v>0</v>
          </cell>
          <cell r="F655" t="str">
            <v>H2Olmos S.A.</v>
          </cell>
          <cell r="H655">
            <v>0</v>
          </cell>
          <cell r="K655" t="str">
            <v>H2Olmos S.A.</v>
          </cell>
          <cell r="L655">
            <v>15507.353961131999</v>
          </cell>
          <cell r="N655" t="str">
            <v>H2Olmos S.A.</v>
          </cell>
          <cell r="O655">
            <v>0</v>
          </cell>
        </row>
        <row r="656">
          <cell r="D656" t="str">
            <v>Hermes Transportes Blindados S.A.</v>
          </cell>
          <cell r="E656">
            <v>0</v>
          </cell>
          <cell r="F656" t="str">
            <v>Hermes Transportes Blindados S.A.</v>
          </cell>
          <cell r="H656">
            <v>35188.2259924104</v>
          </cell>
          <cell r="K656" t="str">
            <v>Hermes Transportes Blindados S.A.</v>
          </cell>
          <cell r="L656">
            <v>5587.0563695036999</v>
          </cell>
          <cell r="N656" t="str">
            <v>Hermes Transportes Blindados S.A.</v>
          </cell>
          <cell r="O656">
            <v>0</v>
          </cell>
        </row>
        <row r="657">
          <cell r="D657" t="str">
            <v>HOCHSCHILD MINING PLC</v>
          </cell>
          <cell r="E657">
            <v>0</v>
          </cell>
          <cell r="F657" t="str">
            <v>HOCHSCHILD MINING PLC</v>
          </cell>
          <cell r="H657">
            <v>314.02026440980001</v>
          </cell>
          <cell r="K657" t="str">
            <v>HOCHSCHILD MINING PLC</v>
          </cell>
          <cell r="L657">
            <v>18464.802031307201</v>
          </cell>
          <cell r="N657" t="str">
            <v>HOCHSCHILD MINING PLC</v>
          </cell>
          <cell r="O657">
            <v>4244.5878713938</v>
          </cell>
        </row>
        <row r="658">
          <cell r="D658" t="str">
            <v>Inca Rail S.A.C.</v>
          </cell>
          <cell r="E658">
            <v>0</v>
          </cell>
          <cell r="F658" t="str">
            <v>Inca Rail S.A.C.</v>
          </cell>
          <cell r="H658">
            <v>71301.990243623004</v>
          </cell>
          <cell r="K658" t="str">
            <v>Inca Rail S.A.C.</v>
          </cell>
          <cell r="L658">
            <v>24955.696585267997</v>
          </cell>
          <cell r="N658" t="str">
            <v>Inca Rail S.A.C.</v>
          </cell>
          <cell r="O658">
            <v>0</v>
          </cell>
        </row>
        <row r="659">
          <cell r="D659" t="str">
            <v>Inversiones Nacionales de Turismo S.A.</v>
          </cell>
          <cell r="E659">
            <v>0</v>
          </cell>
          <cell r="F659" t="str">
            <v>Inversiones Nacionales de Turismo S.A.</v>
          </cell>
          <cell r="H659">
            <v>98298.770409995501</v>
          </cell>
          <cell r="K659" t="str">
            <v>Inversiones Nacionales de Turismo S.A.</v>
          </cell>
          <cell r="L659">
            <v>112168.08545902499</v>
          </cell>
          <cell r="N659" t="str">
            <v>Inversiones Nacionales de Turismo S.A.</v>
          </cell>
          <cell r="O659">
            <v>0</v>
          </cell>
        </row>
        <row r="660">
          <cell r="D660" t="str">
            <v>Línea Amarilla S.A.C.</v>
          </cell>
          <cell r="E660">
            <v>0</v>
          </cell>
          <cell r="F660" t="str">
            <v>Línea Amarilla S.A.C.</v>
          </cell>
          <cell r="H660">
            <v>56877.513116245202</v>
          </cell>
          <cell r="K660" t="str">
            <v>Línea Amarilla S.A.C.</v>
          </cell>
          <cell r="L660">
            <v>513802.69529020798</v>
          </cell>
          <cell r="N660" t="str">
            <v>Línea Amarilla S.A.C.</v>
          </cell>
          <cell r="O660">
            <v>48498.883679146798</v>
          </cell>
        </row>
        <row r="661">
          <cell r="D661" t="str">
            <v>LUZ DEL SUR S.A.</v>
          </cell>
          <cell r="E661">
            <v>206914.636629938</v>
          </cell>
          <cell r="F661" t="str">
            <v>LUZ DEL SUR S.A.</v>
          </cell>
          <cell r="H661">
            <v>10.7738772706</v>
          </cell>
          <cell r="K661" t="str">
            <v>LUZ DEL SUR S.A.</v>
          </cell>
          <cell r="L661">
            <v>10.138639961799999</v>
          </cell>
          <cell r="N661" t="str">
            <v>LUZ DEL SUR S.A.</v>
          </cell>
          <cell r="O661">
            <v>0</v>
          </cell>
        </row>
        <row r="662">
          <cell r="D662" t="str">
            <v>MINSUR</v>
          </cell>
          <cell r="E662">
            <v>0</v>
          </cell>
          <cell r="F662" t="str">
            <v>MINSUR</v>
          </cell>
          <cell r="H662">
            <v>252815.695479644</v>
          </cell>
          <cell r="K662" t="str">
            <v>MINSUR</v>
          </cell>
          <cell r="L662">
            <v>1753699.3688715929</v>
          </cell>
          <cell r="N662" t="str">
            <v>MINSUR</v>
          </cell>
          <cell r="O662">
            <v>1060300.047408561</v>
          </cell>
        </row>
        <row r="663">
          <cell r="D663" t="str">
            <v>Nexa Resources Atacocha S.A.A.</v>
          </cell>
          <cell r="E663">
            <v>0</v>
          </cell>
          <cell r="F663" t="str">
            <v>Nexa Resources Atacocha S.A.A.</v>
          </cell>
          <cell r="H663">
            <v>0</v>
          </cell>
          <cell r="K663" t="str">
            <v>Nexa Resources Atacocha S.A.A.</v>
          </cell>
          <cell r="L663">
            <v>0</v>
          </cell>
          <cell r="N663" t="str">
            <v>Nexa Resources Atacocha S.A.A.</v>
          </cell>
          <cell r="O663">
            <v>0</v>
          </cell>
        </row>
        <row r="664">
          <cell r="D664" t="str">
            <v>Norvial S.A.</v>
          </cell>
          <cell r="E664">
            <v>0</v>
          </cell>
          <cell r="F664" t="str">
            <v>Norvial S.A.</v>
          </cell>
          <cell r="H664">
            <v>5834.2818141919997</v>
          </cell>
          <cell r="K664" t="str">
            <v>Norvial S.A.</v>
          </cell>
          <cell r="L664">
            <v>27151.849981431998</v>
          </cell>
          <cell r="N664" t="str">
            <v>Norvial S.A.</v>
          </cell>
          <cell r="O664">
            <v>224.395454392</v>
          </cell>
        </row>
        <row r="665">
          <cell r="D665" t="str">
            <v>ORAZUL ENERGY EGENOR S. EN C. POR A.</v>
          </cell>
          <cell r="E665">
            <v>0</v>
          </cell>
          <cell r="F665" t="str">
            <v>ORAZUL ENERGY EGENOR S. EN C. POR A.</v>
          </cell>
          <cell r="H665">
            <v>49526.449021250002</v>
          </cell>
          <cell r="K665" t="str">
            <v>ORAZUL ENERGY EGENOR S. EN C. POR A.</v>
          </cell>
          <cell r="L665">
            <v>128388.288969688</v>
          </cell>
          <cell r="N665" t="str">
            <v>ORAZUL ENERGY EGENOR S. EN C. POR A.</v>
          </cell>
          <cell r="O665">
            <v>0</v>
          </cell>
        </row>
        <row r="666">
          <cell r="D666" t="str">
            <v>PERU LNG S.R.L.</v>
          </cell>
          <cell r="E666">
            <v>0</v>
          </cell>
          <cell r="F666" t="str">
            <v>PERU LNG S.R.L.</v>
          </cell>
          <cell r="H666">
            <v>763.79613591359998</v>
          </cell>
          <cell r="K666" t="str">
            <v>PERU LNG S.R.L.</v>
          </cell>
          <cell r="L666">
            <v>27461.060225540703</v>
          </cell>
          <cell r="N666" t="str">
            <v>PERU LNG S.R.L.</v>
          </cell>
          <cell r="O666">
            <v>5796.4359297516985</v>
          </cell>
        </row>
        <row r="667">
          <cell r="D667" t="str">
            <v>Petróleos del Perú - Petroperú S.A.</v>
          </cell>
          <cell r="E667">
            <v>0</v>
          </cell>
          <cell r="F667" t="str">
            <v>Petróleos del Perú - Petroperú S.A.</v>
          </cell>
          <cell r="H667">
            <v>21823.134425594999</v>
          </cell>
          <cell r="K667" t="str">
            <v>Petróleos del Perú - Petroperú S.A.</v>
          </cell>
          <cell r="L667">
            <v>171127.25639306204</v>
          </cell>
          <cell r="N667" t="str">
            <v>Petróleos del Perú - Petroperú S.A.</v>
          </cell>
          <cell r="O667">
            <v>0</v>
          </cell>
        </row>
        <row r="668">
          <cell r="D668" t="str">
            <v>RED DE ENERGIA DEL PERU</v>
          </cell>
          <cell r="E668">
            <v>0</v>
          </cell>
          <cell r="F668" t="str">
            <v>RED DE ENERGIA DEL PERU</v>
          </cell>
          <cell r="H668">
            <v>205.9431534551</v>
          </cell>
          <cell r="K668" t="str">
            <v>RED DE ENERGIA DEL PERU</v>
          </cell>
          <cell r="L668">
            <v>308.9147301827</v>
          </cell>
          <cell r="N668" t="str">
            <v>RED DE ENERGIA DEL PERU</v>
          </cell>
          <cell r="O668">
            <v>0</v>
          </cell>
        </row>
        <row r="669">
          <cell r="D669" t="str">
            <v>Rutas de Lima S.A.C.</v>
          </cell>
          <cell r="E669">
            <v>0</v>
          </cell>
          <cell r="F669" t="str">
            <v>Rutas de Lima S.A.C.</v>
          </cell>
          <cell r="H669">
            <v>100128.65669465699</v>
          </cell>
          <cell r="K669" t="str">
            <v>Rutas de Lima S.A.C.</v>
          </cell>
          <cell r="L669">
            <v>420766.16427135101</v>
          </cell>
          <cell r="N669" t="str">
            <v>Rutas de Lima S.A.C.</v>
          </cell>
          <cell r="O669">
            <v>23967.201369489801</v>
          </cell>
        </row>
        <row r="670">
          <cell r="D670" t="str">
            <v>San Miguel Industrias Pet S.A.</v>
          </cell>
          <cell r="E670">
            <v>0</v>
          </cell>
          <cell r="F670" t="str">
            <v>San Miguel Industrias Pet S.A.</v>
          </cell>
          <cell r="H670">
            <v>53631.984487499998</v>
          </cell>
          <cell r="K670" t="str">
            <v>San Miguel Industrias Pet S.A.</v>
          </cell>
          <cell r="L670">
            <v>51190.329787499999</v>
          </cell>
          <cell r="N670" t="str">
            <v>San Miguel Industrias Pet S.A.</v>
          </cell>
          <cell r="O670">
            <v>0</v>
          </cell>
        </row>
        <row r="671">
          <cell r="D671" t="str">
            <v>Sites del Perú S.A.C.</v>
          </cell>
          <cell r="E671">
            <v>0</v>
          </cell>
          <cell r="F671" t="str">
            <v>Sites del Perú S.A.C.</v>
          </cell>
          <cell r="H671">
            <v>265276.14660267002</v>
          </cell>
          <cell r="K671" t="str">
            <v>Sites del Perú S.A.C.</v>
          </cell>
          <cell r="L671">
            <v>367217.54006847</v>
          </cell>
          <cell r="N671" t="str">
            <v>Sites del Perú S.A.C.</v>
          </cell>
          <cell r="O671">
            <v>0</v>
          </cell>
        </row>
        <row r="672">
          <cell r="D672" t="str">
            <v>SOCIEDAD MINERA CERRO VERDE</v>
          </cell>
          <cell r="E672">
            <v>0</v>
          </cell>
          <cell r="F672" t="str">
            <v>SOCIEDAD MINERA CERRO VERDE</v>
          </cell>
          <cell r="H672">
            <v>75848.976053993189</v>
          </cell>
          <cell r="K672" t="str">
            <v>SOCIEDAD MINERA CERRO VERDE</v>
          </cell>
          <cell r="L672">
            <v>340459.76119544101</v>
          </cell>
          <cell r="N672" t="str">
            <v>SOCIEDAD MINERA CERRO VERDE</v>
          </cell>
          <cell r="O672">
            <v>561464.13479997299</v>
          </cell>
        </row>
        <row r="673">
          <cell r="D673" t="str">
            <v>TELEFONICA DEL PERU</v>
          </cell>
          <cell r="E673">
            <v>0</v>
          </cell>
          <cell r="F673" t="str">
            <v>TELEFONICA DEL PERU</v>
          </cell>
          <cell r="H673">
            <v>293713.39602052199</v>
          </cell>
          <cell r="K673" t="str">
            <v>TELEFONICA DEL PERU</v>
          </cell>
          <cell r="L673">
            <v>766764.64325936697</v>
          </cell>
          <cell r="N673" t="str">
            <v>TELEFONICA DEL PERU</v>
          </cell>
          <cell r="O673">
            <v>20319.7044132761</v>
          </cell>
        </row>
        <row r="674">
          <cell r="D674" t="str">
            <v>U. DE CERVECERIAS PERUANAS B &amp; J</v>
          </cell>
          <cell r="E674">
            <v>0</v>
          </cell>
          <cell r="F674" t="str">
            <v>U. DE CERVECERIAS PERUANAS B &amp; J</v>
          </cell>
          <cell r="H674">
            <v>1140.1976276769999</v>
          </cell>
          <cell r="K674" t="str">
            <v>U. DE CERVECERIAS PERUANAS B &amp; J</v>
          </cell>
          <cell r="L674">
            <v>24897.6263568664</v>
          </cell>
          <cell r="N674" t="str">
            <v>U. DE CERVECERIAS PERUANAS B &amp; J</v>
          </cell>
          <cell r="O674">
            <v>25253.960502284001</v>
          </cell>
        </row>
        <row r="675">
          <cell r="D675" t="str">
            <v>UNACEM CORP S.A.A.</v>
          </cell>
          <cell r="E675">
            <v>0</v>
          </cell>
          <cell r="F675" t="str">
            <v>UNACEM CORP S.A.A.</v>
          </cell>
          <cell r="H675">
            <v>25168.091109843299</v>
          </cell>
          <cell r="K675" t="str">
            <v>UNACEM CORP S.A.A.</v>
          </cell>
          <cell r="L675">
            <v>268627.66775088699</v>
          </cell>
          <cell r="N675" t="str">
            <v>UNACEM CORP S.A.A.</v>
          </cell>
          <cell r="O675">
            <v>257581.89823642201</v>
          </cell>
        </row>
        <row r="676">
          <cell r="D676" t="str">
            <v>VOLCAN CIA MINERA</v>
          </cell>
          <cell r="E676">
            <v>0</v>
          </cell>
          <cell r="F676" t="str">
            <v>VOLCAN CIA MINERA</v>
          </cell>
          <cell r="H676">
            <v>53056.4809357993</v>
          </cell>
          <cell r="K676" t="str">
            <v>VOLCAN CIA MINERA</v>
          </cell>
          <cell r="L676">
            <v>226411.82402925499</v>
          </cell>
          <cell r="N676" t="str">
            <v>VOLCAN CIA MINERA</v>
          </cell>
          <cell r="O676">
            <v>185779.46497606899</v>
          </cell>
        </row>
        <row r="677">
          <cell r="D677" t="str">
            <v xml:space="preserve"> </v>
          </cell>
          <cell r="E677">
            <v>9212.8157348250006</v>
          </cell>
          <cell r="F677" t="str">
            <v xml:space="preserve"> </v>
          </cell>
          <cell r="H677">
            <v>443905.39538620936</v>
          </cell>
          <cell r="K677" t="str">
            <v xml:space="preserve"> </v>
          </cell>
          <cell r="L677">
            <v>3569458.9404890803</v>
          </cell>
          <cell r="N677" t="str">
            <v xml:space="preserve"> </v>
          </cell>
          <cell r="O677">
            <v>1007747.6932850411</v>
          </cell>
        </row>
        <row r="678">
          <cell r="D678" t="str">
            <v>AC CAPITALES SAFI S.A.</v>
          </cell>
          <cell r="E678">
            <v>0</v>
          </cell>
          <cell r="F678" t="str">
            <v>AC CAPITALES SAFI S.A.</v>
          </cell>
          <cell r="H678">
            <v>12.9372719366</v>
          </cell>
          <cell r="K678" t="str">
            <v>AC CAPITALES SAFI S.A.</v>
          </cell>
          <cell r="L678">
            <v>134535.07233640502</v>
          </cell>
          <cell r="N678" t="str">
            <v>AC CAPITALES SAFI S.A.</v>
          </cell>
          <cell r="O678">
            <v>36698.051665210405</v>
          </cell>
        </row>
        <row r="679">
          <cell r="D679" t="str">
            <v>BD Capital SAFI SAC</v>
          </cell>
          <cell r="E679">
            <v>0</v>
          </cell>
          <cell r="F679" t="str">
            <v>BD Capital SAFI SAC</v>
          </cell>
          <cell r="H679">
            <v>260976.09244739701</v>
          </cell>
          <cell r="K679" t="str">
            <v>BD Capital SAFI SAC</v>
          </cell>
          <cell r="L679">
            <v>293203.96525246499</v>
          </cell>
          <cell r="N679" t="str">
            <v>BD Capital SAFI SAC</v>
          </cell>
          <cell r="O679">
            <v>0</v>
          </cell>
        </row>
        <row r="680">
          <cell r="D680" t="str">
            <v>BlackRock Institutional Trust Company PE</v>
          </cell>
          <cell r="E680">
            <v>0</v>
          </cell>
          <cell r="F680" t="str">
            <v>BlackRock Institutional Trust Company PE</v>
          </cell>
          <cell r="H680">
            <v>2.15239052</v>
          </cell>
          <cell r="K680" t="str">
            <v>BlackRock Institutional Trust Company PE</v>
          </cell>
          <cell r="L680">
            <v>167519.32423416001</v>
          </cell>
          <cell r="N680" t="str">
            <v>BlackRock Institutional Trust Company PE</v>
          </cell>
          <cell r="O680">
            <v>200.17231835999999</v>
          </cell>
        </row>
        <row r="681">
          <cell r="D681" t="str">
            <v>Carlyle Peru GP, L.P.</v>
          </cell>
          <cell r="E681">
            <v>0</v>
          </cell>
          <cell r="F681" t="str">
            <v>Carlyle Peru GP, L.P.</v>
          </cell>
          <cell r="H681">
            <v>0</v>
          </cell>
          <cell r="K681" t="str">
            <v>Carlyle Peru GP, L.P.</v>
          </cell>
          <cell r="L681">
            <v>209537.86731884599</v>
          </cell>
          <cell r="N681" t="str">
            <v>Carlyle Peru GP, L.P.</v>
          </cell>
          <cell r="O681">
            <v>141147.97749274399</v>
          </cell>
        </row>
        <row r="682">
          <cell r="D682" t="str">
            <v>COMPASS GROUP SAFI S.A.</v>
          </cell>
          <cell r="E682">
            <v>9212.8157348250006</v>
          </cell>
          <cell r="F682" t="str">
            <v>COMPASS GROUP SAFI S.A.</v>
          </cell>
          <cell r="H682">
            <v>27911.328998489997</v>
          </cell>
          <cell r="K682" t="str">
            <v>COMPASS GROUP SAFI S.A.</v>
          </cell>
          <cell r="L682">
            <v>126183.66397087599</v>
          </cell>
          <cell r="N682" t="str">
            <v>COMPASS GROUP SAFI S.A.</v>
          </cell>
          <cell r="O682">
            <v>60977.4078296015</v>
          </cell>
        </row>
        <row r="683">
          <cell r="D683" t="str">
            <v>Credifondo SA SAF</v>
          </cell>
          <cell r="E683">
            <v>0</v>
          </cell>
          <cell r="F683" t="str">
            <v>Credifondo SA SAF</v>
          </cell>
          <cell r="H683">
            <v>31340.628213599997</v>
          </cell>
          <cell r="K683" t="str">
            <v>Credifondo SA SAF</v>
          </cell>
          <cell r="L683">
            <v>242219.29372310001</v>
          </cell>
          <cell r="N683" t="str">
            <v>Credifondo SA SAF</v>
          </cell>
          <cell r="O683">
            <v>71245.861711199992</v>
          </cell>
        </row>
        <row r="684">
          <cell r="D684" t="str">
            <v>El Dorado Asset Management</v>
          </cell>
          <cell r="E684">
            <v>0</v>
          </cell>
          <cell r="F684" t="str">
            <v>El Dorado Asset Management</v>
          </cell>
          <cell r="H684">
            <v>0</v>
          </cell>
          <cell r="K684" t="str">
            <v>El Dorado Asset Management</v>
          </cell>
          <cell r="L684">
            <v>228218.65959771303</v>
          </cell>
          <cell r="N684" t="str">
            <v>El Dorado Asset Management</v>
          </cell>
          <cell r="O684">
            <v>0</v>
          </cell>
        </row>
        <row r="685">
          <cell r="D685" t="str">
            <v>Enfoca SAFI S.A.</v>
          </cell>
          <cell r="E685">
            <v>0</v>
          </cell>
          <cell r="F685" t="str">
            <v>Enfoca SAFI S.A.</v>
          </cell>
          <cell r="H685">
            <v>0</v>
          </cell>
          <cell r="K685" t="str">
            <v>Enfoca SAFI S.A.</v>
          </cell>
          <cell r="L685">
            <v>363198.96</v>
          </cell>
          <cell r="N685" t="str">
            <v>Enfoca SAFI S.A.</v>
          </cell>
          <cell r="O685">
            <v>239873.94</v>
          </cell>
        </row>
        <row r="686">
          <cell r="D686" t="str">
            <v>Faro Capital SAFI S.A.</v>
          </cell>
          <cell r="E686">
            <v>0</v>
          </cell>
          <cell r="F686" t="str">
            <v>Faro Capital SAFI S.A.</v>
          </cell>
          <cell r="H686">
            <v>0</v>
          </cell>
          <cell r="K686" t="str">
            <v>Faro Capital SAFI S.A.</v>
          </cell>
          <cell r="L686">
            <v>103280.02774999999</v>
          </cell>
          <cell r="N686" t="str">
            <v>Faro Capital SAFI S.A.</v>
          </cell>
          <cell r="O686">
            <v>42760.085700000003</v>
          </cell>
        </row>
        <row r="687">
          <cell r="D687" t="str">
            <v>HMC Asset Management S.A. Sociedad Administra</v>
          </cell>
          <cell r="E687">
            <v>0</v>
          </cell>
          <cell r="F687" t="str">
            <v>HMC Asset Management S.A. Sociedad Administra</v>
          </cell>
          <cell r="H687">
            <v>77428.739039795502</v>
          </cell>
          <cell r="K687" t="str">
            <v>HMC Asset Management S.A. Sociedad Administra</v>
          </cell>
          <cell r="L687">
            <v>158418.104133093</v>
          </cell>
          <cell r="N687" t="str">
            <v>HMC Asset Management S.A. Sociedad Administra</v>
          </cell>
          <cell r="O687">
            <v>27980.532586303401</v>
          </cell>
        </row>
        <row r="688">
          <cell r="D688" t="str">
            <v>Larráin Vial S.A. SAF - Perú</v>
          </cell>
          <cell r="E688">
            <v>0</v>
          </cell>
          <cell r="F688" t="str">
            <v>Larráin Vial S.A. SAF - Perú</v>
          </cell>
          <cell r="H688">
            <v>46233.517024470297</v>
          </cell>
          <cell r="K688" t="str">
            <v>Larráin Vial S.A. SAF - Perú</v>
          </cell>
          <cell r="L688">
            <v>339567.68085312698</v>
          </cell>
          <cell r="N688" t="str">
            <v>Larráin Vial S.A. SAF - Perú</v>
          </cell>
          <cell r="O688">
            <v>51421.516828284897</v>
          </cell>
        </row>
        <row r="689">
          <cell r="D689" t="str">
            <v>Macrocapitales SAFI S.A.</v>
          </cell>
          <cell r="E689">
            <v>0</v>
          </cell>
          <cell r="F689" t="str">
            <v>Macrocapitales SAFI S.A.</v>
          </cell>
          <cell r="H689">
            <v>0</v>
          </cell>
          <cell r="K689" t="str">
            <v>Macrocapitales SAFI S.A.</v>
          </cell>
          <cell r="L689">
            <v>470810.12521887006</v>
          </cell>
          <cell r="N689" t="str">
            <v>Macrocapitales SAFI S.A.</v>
          </cell>
          <cell r="O689">
            <v>110321.84169678</v>
          </cell>
        </row>
        <row r="690">
          <cell r="D690" t="str">
            <v>SIGMA SAFI SA</v>
          </cell>
          <cell r="E690">
            <v>0</v>
          </cell>
          <cell r="F690" t="str">
            <v>SIGMA SAFI SA</v>
          </cell>
          <cell r="H690">
            <v>0</v>
          </cell>
          <cell r="K690" t="str">
            <v>SIGMA SAFI SA</v>
          </cell>
          <cell r="L690">
            <v>632066.275693345</v>
          </cell>
          <cell r="N690" t="str">
            <v>SIGMA SAFI SA</v>
          </cell>
          <cell r="O690">
            <v>210613.409562185</v>
          </cell>
        </row>
        <row r="691">
          <cell r="D691" t="str">
            <v>Union para la Infraestructura Peru SAC</v>
          </cell>
          <cell r="E691">
            <v>0</v>
          </cell>
          <cell r="F691" t="str">
            <v>Union para la Infraestructura Peru SAC</v>
          </cell>
          <cell r="H691">
            <v>0</v>
          </cell>
          <cell r="K691" t="str">
            <v>Union para la Infraestructura Peru SAC</v>
          </cell>
          <cell r="L691">
            <v>65883.369041500016</v>
          </cell>
          <cell r="N691" t="str">
            <v>Union para la Infraestructura Peru SAC</v>
          </cell>
          <cell r="O691">
            <v>0</v>
          </cell>
        </row>
        <row r="692">
          <cell r="D692" t="str">
            <v>W Capital SAFI S.A.</v>
          </cell>
          <cell r="E692">
            <v>0</v>
          </cell>
          <cell r="F692" t="str">
            <v>W Capital SAFI S.A.</v>
          </cell>
          <cell r="H692">
            <v>0</v>
          </cell>
          <cell r="K692" t="str">
            <v>W Capital SAFI S.A.</v>
          </cell>
          <cell r="L692">
            <v>34816.551365580002</v>
          </cell>
          <cell r="N692" t="str">
            <v>W Capital SAFI S.A.</v>
          </cell>
          <cell r="O692">
            <v>14506.895894371999</v>
          </cell>
        </row>
        <row r="693">
          <cell r="D693" t="str">
            <v xml:space="preserve"> </v>
          </cell>
          <cell r="E693">
            <v>0</v>
          </cell>
          <cell r="F693" t="str">
            <v xml:space="preserve"> </v>
          </cell>
          <cell r="H693">
            <v>371448.1200574828</v>
          </cell>
          <cell r="K693" t="str">
            <v xml:space="preserve"> </v>
          </cell>
          <cell r="L693">
            <v>2955654.2334795143</v>
          </cell>
          <cell r="N693" t="str">
            <v xml:space="preserve"> </v>
          </cell>
          <cell r="O693">
            <v>1231067.1078990046</v>
          </cell>
        </row>
        <row r="694">
          <cell r="D694" t="str">
            <v>AL INVERSIONES PALO ALTO II S. A. C.</v>
          </cell>
          <cell r="E694">
            <v>0</v>
          </cell>
          <cell r="F694" t="str">
            <v>AL INVERSIONES PALO ALTO II S. A. C.</v>
          </cell>
          <cell r="H694">
            <v>33086.871331800001</v>
          </cell>
          <cell r="K694" t="str">
            <v>AL INVERSIONES PALO ALTO II S. A. C.</v>
          </cell>
          <cell r="L694">
            <v>0</v>
          </cell>
          <cell r="N694" t="str">
            <v>AL INVERSIONES PALO ALTO II S. A. C.</v>
          </cell>
          <cell r="O694">
            <v>0</v>
          </cell>
        </row>
        <row r="695">
          <cell r="D695" t="str">
            <v>Electro Dunas S.A.A.</v>
          </cell>
          <cell r="E695">
            <v>0</v>
          </cell>
          <cell r="F695" t="str">
            <v>Electro Dunas S.A.A.</v>
          </cell>
          <cell r="H695">
            <v>21.508299775000001</v>
          </cell>
          <cell r="K695" t="str">
            <v>Electro Dunas S.A.A.</v>
          </cell>
          <cell r="L695">
            <v>0</v>
          </cell>
          <cell r="N695" t="str">
            <v>Electro Dunas S.A.A.</v>
          </cell>
          <cell r="O695">
            <v>0</v>
          </cell>
        </row>
        <row r="696">
          <cell r="D696" t="str">
            <v>Hunt Oil Company of Peru L.L.C.,</v>
          </cell>
          <cell r="E696">
            <v>0</v>
          </cell>
          <cell r="F696" t="str">
            <v>Hunt Oil Company of Peru L.L.C.,</v>
          </cell>
          <cell r="H696">
            <v>12343.551560399999</v>
          </cell>
          <cell r="K696" t="str">
            <v>Hunt Oil Company of Peru L.L.C.,</v>
          </cell>
          <cell r="L696">
            <v>0</v>
          </cell>
          <cell r="N696" t="str">
            <v>Hunt Oil Company of Peru L.L.C.,</v>
          </cell>
          <cell r="O696">
            <v>0</v>
          </cell>
        </row>
        <row r="697">
          <cell r="D697" t="str">
            <v>InRetail Peru Corp.</v>
          </cell>
          <cell r="E697">
            <v>0</v>
          </cell>
          <cell r="F697" t="str">
            <v>InRetail Peru Corp.</v>
          </cell>
          <cell r="H697">
            <v>144816.70337641001</v>
          </cell>
          <cell r="K697" t="str">
            <v>InRetail Peru Corp.</v>
          </cell>
          <cell r="L697">
            <v>1920665.0800401</v>
          </cell>
          <cell r="N697" t="str">
            <v>InRetail Peru Corp.</v>
          </cell>
          <cell r="O697">
            <v>938329.53412607696</v>
          </cell>
        </row>
        <row r="698">
          <cell r="D698" t="str">
            <v>InRetail Pharma S.A.</v>
          </cell>
          <cell r="E698">
            <v>0</v>
          </cell>
          <cell r="F698" t="str">
            <v>InRetail Pharma S.A.</v>
          </cell>
          <cell r="H698">
            <v>104114.59911072502</v>
          </cell>
          <cell r="K698" t="str">
            <v>InRetail Pharma S.A.</v>
          </cell>
          <cell r="L698">
            <v>252080.42099961301</v>
          </cell>
          <cell r="N698" t="str">
            <v>InRetail Pharma S.A.</v>
          </cell>
          <cell r="O698">
            <v>4615.9181871749997</v>
          </cell>
        </row>
        <row r="699">
          <cell r="D699" t="str">
            <v>Inverfal Perú S.A.</v>
          </cell>
          <cell r="E699">
            <v>0</v>
          </cell>
          <cell r="F699" t="str">
            <v>Inverfal Perú S.A.</v>
          </cell>
          <cell r="H699">
            <v>16771.7841198717</v>
          </cell>
          <cell r="K699" t="str">
            <v>Inverfal Perú S.A.</v>
          </cell>
          <cell r="L699">
            <v>75634.462203684001</v>
          </cell>
          <cell r="N699" t="str">
            <v>Inverfal Perú S.A.</v>
          </cell>
          <cell r="O699">
            <v>0</v>
          </cell>
        </row>
        <row r="700">
          <cell r="D700" t="str">
            <v>Nexa Resources Perú S.A.A.</v>
          </cell>
          <cell r="E700">
            <v>0</v>
          </cell>
          <cell r="F700" t="str">
            <v>Nexa Resources Perú S.A.A.</v>
          </cell>
          <cell r="H700">
            <v>14181.949777995</v>
          </cell>
          <cell r="K700" t="str">
            <v>Nexa Resources Perú S.A.A.</v>
          </cell>
          <cell r="L700">
            <v>161329.489714364</v>
          </cell>
          <cell r="N700" t="str">
            <v>Nexa Resources Perú S.A.A.</v>
          </cell>
          <cell r="O700">
            <v>47159.978936439606</v>
          </cell>
        </row>
        <row r="701">
          <cell r="D701" t="str">
            <v>Nexa Resources S.A. Peru</v>
          </cell>
          <cell r="E701">
            <v>0</v>
          </cell>
          <cell r="F701" t="str">
            <v>Nexa Resources S.A. Peru</v>
          </cell>
          <cell r="H701">
            <v>46111.152480506098</v>
          </cell>
          <cell r="K701" t="str">
            <v>Nexa Resources S.A. Peru</v>
          </cell>
          <cell r="L701">
            <v>545943.95623868401</v>
          </cell>
          <cell r="N701" t="str">
            <v>Nexa Resources S.A. Peru</v>
          </cell>
          <cell r="O701">
            <v>240961.67664931301</v>
          </cell>
        </row>
        <row r="702">
          <cell r="D702" t="str">
            <v>Pacifico S.A. Entidad Prestadora de Salud</v>
          </cell>
          <cell r="E702">
            <v>0</v>
          </cell>
          <cell r="F702" t="str">
            <v>Pacifico S.A. Entidad Prestadora de Salud</v>
          </cell>
          <cell r="H702">
            <v>0</v>
          </cell>
          <cell r="K702" t="str">
            <v>Pacifico S.A. Entidad Prestadora de Salud</v>
          </cell>
          <cell r="L702">
            <v>0.82428306920000005</v>
          </cell>
          <cell r="N702" t="str">
            <v>Pacifico S.A. Entidad Prestadora de Salud</v>
          </cell>
          <cell r="O702">
            <v>0</v>
          </cell>
        </row>
        <row r="703">
          <cell r="D703" t="str">
            <v xml:space="preserve"> </v>
          </cell>
          <cell r="E703">
            <v>0</v>
          </cell>
          <cell r="F703" t="str">
            <v xml:space="preserve"> </v>
          </cell>
          <cell r="H703">
            <v>10877583.638032921</v>
          </cell>
          <cell r="K703" t="str">
            <v xml:space="preserve"> </v>
          </cell>
          <cell r="L703">
            <v>39259512.827227511</v>
          </cell>
          <cell r="N703" t="str">
            <v xml:space="preserve"> </v>
          </cell>
          <cell r="O703">
            <v>6473697.3805581061</v>
          </cell>
        </row>
        <row r="704">
          <cell r="D704" t="str">
            <v xml:space="preserve"> </v>
          </cell>
          <cell r="E704">
            <v>0</v>
          </cell>
          <cell r="F704" t="str">
            <v xml:space="preserve"> </v>
          </cell>
          <cell r="H704">
            <v>5029385.4281946598</v>
          </cell>
          <cell r="K704" t="str">
            <v xml:space="preserve"> </v>
          </cell>
          <cell r="L704">
            <v>5455335.5107279969</v>
          </cell>
          <cell r="N704" t="str">
            <v xml:space="preserve"> </v>
          </cell>
          <cell r="O704">
            <v>141424.9892684033</v>
          </cell>
        </row>
        <row r="705">
          <cell r="D705" t="str">
            <v>Gobierno de Australia</v>
          </cell>
          <cell r="E705">
            <v>0</v>
          </cell>
          <cell r="F705" t="str">
            <v>Gobierno de Australia</v>
          </cell>
          <cell r="H705">
            <v>187701.43783823503</v>
          </cell>
          <cell r="K705" t="str">
            <v>Gobierno de Australia</v>
          </cell>
          <cell r="L705">
            <v>383080.22050751001</v>
          </cell>
          <cell r="N705" t="str">
            <v>Gobierno de Australia</v>
          </cell>
          <cell r="O705">
            <v>0</v>
          </cell>
        </row>
        <row r="706">
          <cell r="D706" t="str">
            <v>GOBIERNO DE LOS ESTADOS UNIDOS</v>
          </cell>
          <cell r="E706">
            <v>0</v>
          </cell>
          <cell r="F706" t="str">
            <v>GOBIERNO DE LOS ESTADOS UNIDOS</v>
          </cell>
          <cell r="H706">
            <v>587519.52827393904</v>
          </cell>
          <cell r="K706" t="str">
            <v>GOBIERNO DE LOS ESTADOS UNIDOS</v>
          </cell>
          <cell r="L706">
            <v>914911.54286752385</v>
          </cell>
          <cell r="N706" t="str">
            <v>GOBIERNO DE LOS ESTADOS UNIDOS</v>
          </cell>
          <cell r="O706">
            <v>30536.925645243904</v>
          </cell>
        </row>
        <row r="707">
          <cell r="D707" t="str">
            <v>GOBIERNO DE MEXICO</v>
          </cell>
          <cell r="E707">
            <v>0</v>
          </cell>
          <cell r="F707" t="str">
            <v>GOBIERNO DE MEXICO</v>
          </cell>
          <cell r="H707">
            <v>1009346.041549832</v>
          </cell>
          <cell r="K707" t="str">
            <v>GOBIERNO DE MEXICO</v>
          </cell>
          <cell r="L707">
            <v>1556782.1741832229</v>
          </cell>
          <cell r="N707" t="str">
            <v>GOBIERNO DE MEXICO</v>
          </cell>
          <cell r="O707">
            <v>7769.2208288999009</v>
          </cell>
        </row>
        <row r="708">
          <cell r="D708" t="str">
            <v>GOBIERNO DEL REINO UNIDO</v>
          </cell>
          <cell r="E708">
            <v>0</v>
          </cell>
          <cell r="F708" t="str">
            <v>GOBIERNO DEL REINO UNIDO</v>
          </cell>
          <cell r="H708">
            <v>14899.0200649945</v>
          </cell>
          <cell r="K708" t="str">
            <v>GOBIERNO DEL REINO UNIDO</v>
          </cell>
          <cell r="L708">
            <v>57231.156440137602</v>
          </cell>
          <cell r="N708" t="str">
            <v>GOBIERNO DEL REINO UNIDO</v>
          </cell>
          <cell r="O708">
            <v>0</v>
          </cell>
        </row>
        <row r="709">
          <cell r="D709" t="str">
            <v>REPUBLICA DE CHILE</v>
          </cell>
          <cell r="E709">
            <v>0</v>
          </cell>
          <cell r="F709" t="str">
            <v>REPUBLICA DE CHILE</v>
          </cell>
          <cell r="H709">
            <v>58324.953440999998</v>
          </cell>
          <cell r="K709" t="str">
            <v>REPUBLICA DE CHILE</v>
          </cell>
          <cell r="L709">
            <v>0</v>
          </cell>
          <cell r="N709" t="str">
            <v>REPUBLICA DE CHILE</v>
          </cell>
          <cell r="O709">
            <v>0</v>
          </cell>
        </row>
        <row r="710">
          <cell r="D710" t="str">
            <v>REPUBLICA DE COLOMBIA</v>
          </cell>
          <cell r="E710">
            <v>0</v>
          </cell>
          <cell r="F710" t="str">
            <v>REPUBLICA DE COLOMBIA</v>
          </cell>
          <cell r="H710">
            <v>1298819.9985656829</v>
          </cell>
          <cell r="K710" t="str">
            <v>REPUBLICA DE COLOMBIA</v>
          </cell>
          <cell r="L710">
            <v>1329165.390210076</v>
          </cell>
          <cell r="N710" t="str">
            <v>REPUBLICA DE COLOMBIA</v>
          </cell>
          <cell r="O710">
            <v>38598.5757189</v>
          </cell>
        </row>
        <row r="711">
          <cell r="D711" t="str">
            <v>REPUBLICA FEDERAL DE BRASIL</v>
          </cell>
          <cell r="E711">
            <v>0</v>
          </cell>
          <cell r="F711" t="str">
            <v>REPUBLICA FEDERAL DE BRASIL</v>
          </cell>
          <cell r="H711">
            <v>1872774.4484609771</v>
          </cell>
          <cell r="K711" t="str">
            <v>REPUBLICA FEDERAL DE BRASIL</v>
          </cell>
          <cell r="L711">
            <v>1214165.026519527</v>
          </cell>
          <cell r="N711" t="str">
            <v>REPUBLICA FEDERAL DE BRASIL</v>
          </cell>
          <cell r="O711">
            <v>64520.267075359501</v>
          </cell>
        </row>
        <row r="712">
          <cell r="D712" t="str">
            <v xml:space="preserve"> </v>
          </cell>
          <cell r="E712">
            <v>0</v>
          </cell>
          <cell r="F712" t="str">
            <v xml:space="preserve"> </v>
          </cell>
          <cell r="H712">
            <v>478564.68299888819</v>
          </cell>
          <cell r="K712" t="str">
            <v xml:space="preserve"> </v>
          </cell>
          <cell r="L712">
            <v>848038.31659329659</v>
          </cell>
          <cell r="N712" t="str">
            <v xml:space="preserve"> </v>
          </cell>
          <cell r="O712">
            <v>143047.53312965526</v>
          </cell>
        </row>
        <row r="713">
          <cell r="D713" t="str">
            <v>BANCOLOMBIA S.A.</v>
          </cell>
          <cell r="E713">
            <v>0</v>
          </cell>
          <cell r="F713" t="str">
            <v>BANCOLOMBIA S.A.</v>
          </cell>
          <cell r="H713">
            <v>8051.5185622752997</v>
          </cell>
          <cell r="K713" t="str">
            <v>BANCOLOMBIA S.A.</v>
          </cell>
          <cell r="L713">
            <v>5582.6827600306005</v>
          </cell>
          <cell r="N713" t="str">
            <v>BANCOLOMBIA S.A.</v>
          </cell>
          <cell r="O713">
            <v>0</v>
          </cell>
        </row>
        <row r="714">
          <cell r="D714" t="str">
            <v>BBVA Bancomer S.A.</v>
          </cell>
          <cell r="E714">
            <v>0</v>
          </cell>
          <cell r="F714" t="str">
            <v>BBVA Bancomer S.A.</v>
          </cell>
          <cell r="H714">
            <v>179011.69670121101</v>
          </cell>
          <cell r="K714" t="str">
            <v>BBVA Bancomer S.A.</v>
          </cell>
          <cell r="L714">
            <v>163504.91669973001</v>
          </cell>
          <cell r="N714" t="str">
            <v>BBVA Bancomer S.A.</v>
          </cell>
          <cell r="O714">
            <v>0</v>
          </cell>
        </row>
        <row r="715">
          <cell r="D715" t="str">
            <v>BNP Paribas S.A.</v>
          </cell>
          <cell r="E715">
            <v>0</v>
          </cell>
          <cell r="F715" t="str">
            <v>BNP Paribas S.A.</v>
          </cell>
          <cell r="H715">
            <v>0</v>
          </cell>
          <cell r="K715" t="str">
            <v>BNP Paribas S.A.</v>
          </cell>
          <cell r="L715">
            <v>0</v>
          </cell>
          <cell r="N715" t="str">
            <v>BNP Paribas S.A.</v>
          </cell>
          <cell r="O715">
            <v>0</v>
          </cell>
        </row>
        <row r="716">
          <cell r="D716" t="str">
            <v>BROWN BROTHERS HARRIMAN &amp; CO.</v>
          </cell>
          <cell r="E716">
            <v>0</v>
          </cell>
          <cell r="F716" t="str">
            <v>BROWN BROTHERS HARRIMAN &amp; CO.</v>
          </cell>
          <cell r="H716">
            <v>28286.569500637801</v>
          </cell>
          <cell r="K716" t="str">
            <v>BROWN BROTHERS HARRIMAN &amp; CO.</v>
          </cell>
          <cell r="L716">
            <v>73599.142730692591</v>
          </cell>
          <cell r="N716" t="str">
            <v>BROWN BROTHERS HARRIMAN &amp; CO.</v>
          </cell>
          <cell r="O716">
            <v>30972.281750059796</v>
          </cell>
        </row>
        <row r="717">
          <cell r="D717" t="str">
            <v>CITIBANK N.A.</v>
          </cell>
          <cell r="E717">
            <v>0</v>
          </cell>
          <cell r="F717" t="str">
            <v>CITIBANK N.A.</v>
          </cell>
          <cell r="H717">
            <v>9570.7639113999994</v>
          </cell>
          <cell r="K717" t="str">
            <v>CITIBANK N.A.</v>
          </cell>
          <cell r="L717">
            <v>81363.222148969988</v>
          </cell>
          <cell r="N717" t="str">
            <v>CITIBANK N.A.</v>
          </cell>
          <cell r="O717">
            <v>34763.903130955005</v>
          </cell>
        </row>
        <row r="718">
          <cell r="D718" t="str">
            <v>GRUPO FINANCIERO BANORTE</v>
          </cell>
          <cell r="E718">
            <v>0</v>
          </cell>
          <cell r="F718" t="str">
            <v>GRUPO FINANCIERO BANORTE</v>
          </cell>
          <cell r="H718">
            <v>36228.544713354902</v>
          </cell>
          <cell r="K718" t="str">
            <v>GRUPO FINANCIERO BANORTE</v>
          </cell>
          <cell r="L718">
            <v>69870.996113074405</v>
          </cell>
          <cell r="N718" t="str">
            <v>GRUPO FINANCIERO BANORTE</v>
          </cell>
          <cell r="O718">
            <v>0</v>
          </cell>
        </row>
        <row r="719">
          <cell r="D719" t="str">
            <v>JP MORGAN CHASE &amp; CO</v>
          </cell>
          <cell r="E719">
            <v>0</v>
          </cell>
          <cell r="F719" t="str">
            <v>JP MORGAN CHASE &amp; CO</v>
          </cell>
          <cell r="H719">
            <v>13551.015652535199</v>
          </cell>
          <cell r="K719" t="str">
            <v>JP MORGAN CHASE &amp; CO</v>
          </cell>
          <cell r="L719">
            <v>154340.64518674297</v>
          </cell>
          <cell r="N719" t="str">
            <v>JP MORGAN CHASE &amp; CO</v>
          </cell>
          <cell r="O719">
            <v>34324.596152223501</v>
          </cell>
        </row>
        <row r="720">
          <cell r="D720" t="str">
            <v>JP Morgan Chase Bank N.A</v>
          </cell>
          <cell r="E720">
            <v>0</v>
          </cell>
          <cell r="F720" t="str">
            <v>JP Morgan Chase Bank N.A</v>
          </cell>
          <cell r="H720">
            <v>64128.853307415004</v>
          </cell>
          <cell r="K720" t="str">
            <v>JP Morgan Chase Bank N.A</v>
          </cell>
          <cell r="L720">
            <v>212440.805526885</v>
          </cell>
          <cell r="N720" t="str">
            <v>JP Morgan Chase Bank N.A</v>
          </cell>
          <cell r="O720">
            <v>12141.627582544999</v>
          </cell>
        </row>
        <row r="721">
          <cell r="D721" t="str">
            <v>Societe Generale</v>
          </cell>
          <cell r="E721">
            <v>0</v>
          </cell>
          <cell r="F721" t="str">
            <v>Societe Generale</v>
          </cell>
          <cell r="H721">
            <v>1.1669950000000001E-3</v>
          </cell>
          <cell r="K721" t="str">
            <v>Societe Generale</v>
          </cell>
          <cell r="L721">
            <v>30453.067720895</v>
          </cell>
          <cell r="N721" t="str">
            <v>Societe Generale</v>
          </cell>
          <cell r="O721">
            <v>13136.266154684999</v>
          </cell>
        </row>
        <row r="722">
          <cell r="D722" t="str">
            <v>STATE STREET BANK AND TRUST COMPANY</v>
          </cell>
          <cell r="E722">
            <v>0</v>
          </cell>
          <cell r="F722" t="str">
            <v>STATE STREET BANK AND TRUST COMPANY</v>
          </cell>
          <cell r="H722">
            <v>136221.08451899901</v>
          </cell>
          <cell r="K722" t="str">
            <v>STATE STREET BANK AND TRUST COMPANY</v>
          </cell>
          <cell r="L722">
            <v>55364.561889761004</v>
          </cell>
          <cell r="N722" t="str">
            <v>STATE STREET BANK AND TRUST COMPANY</v>
          </cell>
          <cell r="O722">
            <v>14912.839792462</v>
          </cell>
        </row>
        <row r="723">
          <cell r="D723" t="str">
            <v>The Bank  of Nova Scotia</v>
          </cell>
          <cell r="E723">
            <v>0</v>
          </cell>
          <cell r="F723" t="str">
            <v>The Bank  of Nova Scotia</v>
          </cell>
          <cell r="H723">
            <v>3514.6349640649996</v>
          </cell>
          <cell r="K723" t="str">
            <v>The Bank  of Nova Scotia</v>
          </cell>
          <cell r="L723">
            <v>1518.2758165150001</v>
          </cell>
          <cell r="N723" t="str">
            <v>The Bank  of Nova Scotia</v>
          </cell>
          <cell r="O723">
            <v>2796.0185667249998</v>
          </cell>
        </row>
        <row r="724">
          <cell r="D724" t="str">
            <v xml:space="preserve"> </v>
          </cell>
          <cell r="E724">
            <v>0</v>
          </cell>
          <cell r="F724" t="str">
            <v xml:space="preserve"> </v>
          </cell>
          <cell r="H724">
            <v>9115.2906943950002</v>
          </cell>
          <cell r="K724" t="str">
            <v xml:space="preserve"> </v>
          </cell>
          <cell r="L724">
            <v>54602.634837450001</v>
          </cell>
          <cell r="N724" t="str">
            <v xml:space="preserve"> </v>
          </cell>
          <cell r="O724">
            <v>6992.7989250999999</v>
          </cell>
        </row>
        <row r="725">
          <cell r="D725" t="str">
            <v>INTL FCStone Financial Inc.</v>
          </cell>
          <cell r="E725">
            <v>0</v>
          </cell>
          <cell r="F725" t="str">
            <v>INTL FCStone Financial Inc.</v>
          </cell>
          <cell r="H725">
            <v>9115.2906943950002</v>
          </cell>
          <cell r="K725" t="str">
            <v>INTL FCStone Financial Inc.</v>
          </cell>
          <cell r="L725">
            <v>54602.634837450001</v>
          </cell>
          <cell r="N725" t="str">
            <v>INTL FCStone Financial Inc.</v>
          </cell>
          <cell r="O725">
            <v>6992.7989250999999</v>
          </cell>
        </row>
        <row r="726">
          <cell r="D726" t="str">
            <v xml:space="preserve"> </v>
          </cell>
          <cell r="E726">
            <v>0</v>
          </cell>
          <cell r="F726" t="str">
            <v xml:space="preserve"> </v>
          </cell>
          <cell r="H726">
            <v>1361894.3340210773</v>
          </cell>
          <cell r="K726" t="str">
            <v xml:space="preserve"> </v>
          </cell>
          <cell r="L726">
            <v>2452249.1400244492</v>
          </cell>
          <cell r="N726" t="str">
            <v xml:space="preserve"> </v>
          </cell>
          <cell r="O726">
            <v>46048.182514429303</v>
          </cell>
        </row>
        <row r="727">
          <cell r="D727" t="str">
            <v>AES GENER</v>
          </cell>
          <cell r="E727">
            <v>0</v>
          </cell>
          <cell r="F727" t="str">
            <v>AES GENER</v>
          </cell>
          <cell r="H727">
            <v>37631.8959533499</v>
          </cell>
          <cell r="K727" t="str">
            <v>AES GENER</v>
          </cell>
          <cell r="L727">
            <v>60645.2442482146</v>
          </cell>
          <cell r="N727" t="str">
            <v>AES GENER</v>
          </cell>
          <cell r="O727">
            <v>0</v>
          </cell>
        </row>
        <row r="728">
          <cell r="D728" t="str">
            <v>AMERICA MOVIL SAB DE CV</v>
          </cell>
          <cell r="E728">
            <v>0</v>
          </cell>
          <cell r="F728" t="str">
            <v>AMERICA MOVIL SAB DE CV</v>
          </cell>
          <cell r="H728">
            <v>89730.42713903301</v>
          </cell>
          <cell r="K728" t="str">
            <v>AMERICA MOVIL SAB DE CV</v>
          </cell>
          <cell r="L728">
            <v>147412.56516034104</v>
          </cell>
          <cell r="N728" t="str">
            <v>AMERICA MOVIL SAB DE CV</v>
          </cell>
          <cell r="O728">
            <v>0</v>
          </cell>
        </row>
        <row r="729">
          <cell r="D729" t="str">
            <v>Antofagasta Plc</v>
          </cell>
          <cell r="E729">
            <v>0</v>
          </cell>
          <cell r="F729" t="str">
            <v>Antofagasta Plc</v>
          </cell>
          <cell r="H729">
            <v>26280.8312060875</v>
          </cell>
          <cell r="K729" t="str">
            <v>Antofagasta Plc</v>
          </cell>
          <cell r="L729">
            <v>0</v>
          </cell>
          <cell r="N729" t="str">
            <v>Antofagasta Plc</v>
          </cell>
          <cell r="O729">
            <v>0</v>
          </cell>
        </row>
        <row r="730">
          <cell r="D730" t="str">
            <v>Auna S.A.A.</v>
          </cell>
          <cell r="E730">
            <v>0</v>
          </cell>
          <cell r="F730" t="str">
            <v>Auna S.A.A.</v>
          </cell>
          <cell r="H730">
            <v>26048.926446241501</v>
          </cell>
          <cell r="K730" t="str">
            <v>Auna S.A.A.</v>
          </cell>
          <cell r="L730">
            <v>273011.003968028</v>
          </cell>
          <cell r="N730" t="str">
            <v>Auna S.A.A.</v>
          </cell>
          <cell r="O730">
            <v>36316.847809059997</v>
          </cell>
        </row>
        <row r="731">
          <cell r="D731" t="str">
            <v>Comisión Federal de Electricidad</v>
          </cell>
          <cell r="E731">
            <v>0</v>
          </cell>
          <cell r="F731" t="str">
            <v>Comisión Federal de Electricidad</v>
          </cell>
          <cell r="H731">
            <v>1611.0140105</v>
          </cell>
          <cell r="K731" t="str">
            <v>Comisión Federal de Electricidad</v>
          </cell>
          <cell r="L731">
            <v>0</v>
          </cell>
          <cell r="N731" t="str">
            <v>Comisión Federal de Electricidad</v>
          </cell>
          <cell r="O731">
            <v>0</v>
          </cell>
        </row>
        <row r="732">
          <cell r="D732" t="str">
            <v>Compañía Vale do Rio Doce</v>
          </cell>
          <cell r="E732">
            <v>0</v>
          </cell>
          <cell r="F732" t="str">
            <v>Compañía Vale do Rio Doce</v>
          </cell>
          <cell r="H732">
            <v>22691.908043007603</v>
          </cell>
          <cell r="K732" t="str">
            <v>Compañía Vale do Rio Doce</v>
          </cell>
          <cell r="L732">
            <v>7575.9360344569996</v>
          </cell>
          <cell r="N732" t="str">
            <v>Compañía Vale do Rio Doce</v>
          </cell>
          <cell r="O732">
            <v>0</v>
          </cell>
        </row>
        <row r="733">
          <cell r="D733" t="str">
            <v>ECOPETROL S.A.</v>
          </cell>
          <cell r="E733">
            <v>0</v>
          </cell>
          <cell r="F733" t="str">
            <v>ECOPETROL S.A.</v>
          </cell>
          <cell r="H733">
            <v>408336.197275949</v>
          </cell>
          <cell r="K733" t="str">
            <v>ECOPETROL S.A.</v>
          </cell>
          <cell r="L733">
            <v>655230.17516382807</v>
          </cell>
          <cell r="N733" t="str">
            <v>ECOPETROL S.A.</v>
          </cell>
          <cell r="O733">
            <v>9731.3347053692996</v>
          </cell>
        </row>
        <row r="734">
          <cell r="D734" t="str">
            <v>EMPRESAS PÚBLICAS DE MEDELLIN</v>
          </cell>
          <cell r="E734">
            <v>0</v>
          </cell>
          <cell r="F734" t="str">
            <v>EMPRESAS PÚBLICAS DE MEDELLIN</v>
          </cell>
          <cell r="H734">
            <v>553688.50428697688</v>
          </cell>
          <cell r="K734" t="str">
            <v>EMPRESAS PÚBLICAS DE MEDELLIN</v>
          </cell>
          <cell r="L734">
            <v>913083.60569829401</v>
          </cell>
          <cell r="N734" t="str">
            <v>EMPRESAS PÚBLICAS DE MEDELLIN</v>
          </cell>
          <cell r="O734">
            <v>0</v>
          </cell>
        </row>
        <row r="735">
          <cell r="D735" t="str">
            <v>Industrias Peñoles S.A.B. de C.V.</v>
          </cell>
          <cell r="E735">
            <v>0</v>
          </cell>
          <cell r="F735" t="str">
            <v>Industrias Peñoles S.A.B. de C.V.</v>
          </cell>
          <cell r="H735">
            <v>65729.69657151711</v>
          </cell>
          <cell r="K735" t="str">
            <v>Industrias Peñoles S.A.B. de C.V.</v>
          </cell>
          <cell r="L735">
            <v>162275.26728733201</v>
          </cell>
          <cell r="N735" t="str">
            <v>Industrias Peñoles S.A.B. de C.V.</v>
          </cell>
          <cell r="O735">
            <v>0</v>
          </cell>
        </row>
        <row r="736">
          <cell r="D736" t="str">
            <v>Inkia Energy Limited</v>
          </cell>
          <cell r="E736">
            <v>0</v>
          </cell>
          <cell r="F736" t="str">
            <v>Inkia Energy Limited</v>
          </cell>
          <cell r="H736">
            <v>39088.859248114102</v>
          </cell>
          <cell r="K736" t="str">
            <v>Inkia Energy Limited</v>
          </cell>
          <cell r="L736">
            <v>83507.50312592859</v>
          </cell>
          <cell r="N736" t="str">
            <v>Inkia Energy Limited</v>
          </cell>
          <cell r="O736">
            <v>0</v>
          </cell>
        </row>
        <row r="737">
          <cell r="D737" t="str">
            <v>Inversiones CMPC S.A.</v>
          </cell>
          <cell r="E737">
            <v>0</v>
          </cell>
          <cell r="F737" t="str">
            <v>Inversiones CMPC S.A.</v>
          </cell>
          <cell r="H737">
            <v>720.95017351640001</v>
          </cell>
          <cell r="K737" t="str">
            <v>Inversiones CMPC S.A.</v>
          </cell>
          <cell r="L737">
            <v>0</v>
          </cell>
          <cell r="N737" t="str">
            <v>Inversiones CMPC S.A.</v>
          </cell>
          <cell r="O737">
            <v>0</v>
          </cell>
        </row>
        <row r="738">
          <cell r="D738" t="str">
            <v>Minera México, S.A. de C.V.</v>
          </cell>
          <cell r="E738">
            <v>0</v>
          </cell>
          <cell r="F738" t="str">
            <v>Minera México, S.A. de C.V.</v>
          </cell>
          <cell r="H738">
            <v>29532.033819749995</v>
          </cell>
          <cell r="K738" t="str">
            <v>Minera México, S.A. de C.V.</v>
          </cell>
          <cell r="L738">
            <v>92001.3345195</v>
          </cell>
          <cell r="N738" t="str">
            <v>Minera México, S.A. de C.V.</v>
          </cell>
          <cell r="O738">
            <v>0</v>
          </cell>
        </row>
        <row r="739">
          <cell r="D739" t="str">
            <v xml:space="preserve">S.A.C.I. FALABELLA S.A. </v>
          </cell>
          <cell r="E739">
            <v>0</v>
          </cell>
          <cell r="F739" t="str">
            <v xml:space="preserve">S.A.C.I. FALABELLA S.A. </v>
          </cell>
          <cell r="H739">
            <v>22744.747090381203</v>
          </cell>
          <cell r="K739" t="str">
            <v xml:space="preserve">S.A.C.I. FALABELLA S.A. </v>
          </cell>
          <cell r="L739">
            <v>0</v>
          </cell>
          <cell r="N739" t="str">
            <v xml:space="preserve">S.A.C.I. FALABELLA S.A. </v>
          </cell>
          <cell r="O739">
            <v>0</v>
          </cell>
        </row>
        <row r="740">
          <cell r="D740" t="str">
            <v>Southern Copper Corporation</v>
          </cell>
          <cell r="E740">
            <v>0</v>
          </cell>
          <cell r="F740" t="str">
            <v>Southern Copper Corporation</v>
          </cell>
          <cell r="H740">
            <v>38058.342756652899</v>
          </cell>
          <cell r="K740" t="str">
            <v>Southern Copper Corporation</v>
          </cell>
          <cell r="L740">
            <v>57506.504818526199</v>
          </cell>
          <cell r="N740" t="str">
            <v>Southern Copper Corporation</v>
          </cell>
          <cell r="O740">
            <v>0</v>
          </cell>
        </row>
        <row r="741">
          <cell r="D741" t="str">
            <v xml:space="preserve"> </v>
          </cell>
          <cell r="E741">
            <v>0</v>
          </cell>
          <cell r="F741" t="str">
            <v xml:space="preserve"> </v>
          </cell>
          <cell r="H741">
            <v>3909536.5805779798</v>
          </cell>
          <cell r="K741" t="str">
            <v xml:space="preserve"> </v>
          </cell>
          <cell r="L741">
            <v>29757112.695229776</v>
          </cell>
          <cell r="N741" t="str">
            <v xml:space="preserve"> </v>
          </cell>
          <cell r="O741">
            <v>5950317.7509906106</v>
          </cell>
        </row>
        <row r="742">
          <cell r="D742" t="str">
            <v>Aberdeen Global Services S.A.</v>
          </cell>
          <cell r="E742">
            <v>0</v>
          </cell>
          <cell r="F742" t="str">
            <v>Aberdeen Global Services S.A.</v>
          </cell>
          <cell r="H742">
            <v>27622.1827444464</v>
          </cell>
          <cell r="K742" t="str">
            <v>Aberdeen Global Services S.A.</v>
          </cell>
          <cell r="L742">
            <v>1.70732366E-2</v>
          </cell>
          <cell r="N742" t="str">
            <v>Aberdeen Global Services S.A.</v>
          </cell>
          <cell r="O742">
            <v>4.39203024E-2</v>
          </cell>
        </row>
        <row r="743">
          <cell r="D743" t="str">
            <v>Actis GP LLP</v>
          </cell>
          <cell r="E743">
            <v>0</v>
          </cell>
          <cell r="F743" t="str">
            <v>Actis GP LLP</v>
          </cell>
          <cell r="H743">
            <v>0</v>
          </cell>
          <cell r="K743" t="str">
            <v>Actis GP LLP</v>
          </cell>
          <cell r="L743">
            <v>94958.168655302201</v>
          </cell>
          <cell r="N743" t="str">
            <v>Actis GP LLP</v>
          </cell>
          <cell r="O743">
            <v>23745.2464185725</v>
          </cell>
        </row>
        <row r="744">
          <cell r="D744" t="str">
            <v>ALLIANCE BERNSTEIN L.P</v>
          </cell>
          <cell r="E744">
            <v>0</v>
          </cell>
          <cell r="F744" t="str">
            <v>ALLIANCE BERNSTEIN L.P</v>
          </cell>
          <cell r="H744">
            <v>466.1847933295</v>
          </cell>
          <cell r="K744" t="str">
            <v>ALLIANCE BERNSTEIN L.P</v>
          </cell>
          <cell r="L744">
            <v>1020.4601027806999</v>
          </cell>
          <cell r="N744" t="str">
            <v>ALLIANCE BERNSTEIN L.P</v>
          </cell>
          <cell r="O744">
            <v>15234.961185228203</v>
          </cell>
        </row>
        <row r="745">
          <cell r="D745" t="str">
            <v>ALLIANZ GLOBAL INVESTORS</v>
          </cell>
          <cell r="E745">
            <v>0</v>
          </cell>
          <cell r="F745" t="str">
            <v>ALLIANZ GLOBAL INVESTORS</v>
          </cell>
          <cell r="H745">
            <v>2388.2677381863</v>
          </cell>
          <cell r="K745" t="str">
            <v>ALLIANZ GLOBAL INVESTORS</v>
          </cell>
          <cell r="L745">
            <v>45383.693927296896</v>
          </cell>
          <cell r="N745" t="str">
            <v>ALLIANZ GLOBAL INVESTORS</v>
          </cell>
          <cell r="O745">
            <v>20996.245787567197</v>
          </cell>
        </row>
        <row r="746">
          <cell r="D746" t="str">
            <v>Altamar Capital Privado, S.G.E.C.R.</v>
          </cell>
          <cell r="E746">
            <v>0</v>
          </cell>
          <cell r="F746" t="str">
            <v>Altamar Capital Privado, S.G.E.C.R.</v>
          </cell>
          <cell r="H746">
            <v>0</v>
          </cell>
          <cell r="K746" t="str">
            <v>Altamar Capital Privado, S.G.E.C.R.</v>
          </cell>
          <cell r="L746">
            <v>80834.270078530899</v>
          </cell>
          <cell r="N746" t="str">
            <v>Altamar Capital Privado, S.G.E.C.R.</v>
          </cell>
          <cell r="O746">
            <v>74925.394218082001</v>
          </cell>
        </row>
        <row r="747">
          <cell r="D747" t="str">
            <v>Amundi Asset Management</v>
          </cell>
          <cell r="E747">
            <v>0</v>
          </cell>
          <cell r="F747" t="str">
            <v>Amundi Asset Management</v>
          </cell>
          <cell r="H747">
            <v>520.28369525549999</v>
          </cell>
          <cell r="K747" t="str">
            <v>Amundi Asset Management</v>
          </cell>
          <cell r="L747">
            <v>62.846198599900006</v>
          </cell>
          <cell r="N747" t="str">
            <v>Amundi Asset Management</v>
          </cell>
          <cell r="O747">
            <v>4.1818475200000003E-2</v>
          </cell>
        </row>
        <row r="748">
          <cell r="D748" t="str">
            <v>Antin Infrastructure Partners IV Luxembourg G</v>
          </cell>
          <cell r="E748">
            <v>0</v>
          </cell>
          <cell r="F748" t="str">
            <v>Antin Infrastructure Partners IV Luxembourg G</v>
          </cell>
          <cell r="H748">
            <v>0</v>
          </cell>
          <cell r="K748" t="str">
            <v>Antin Infrastructure Partners IV Luxembourg G</v>
          </cell>
          <cell r="L748">
            <v>153676.42548582301</v>
          </cell>
          <cell r="N748" t="str">
            <v>Antin Infrastructure Partners IV Luxembourg G</v>
          </cell>
          <cell r="O748">
            <v>53786.746327787201</v>
          </cell>
        </row>
        <row r="749">
          <cell r="D749" t="str">
            <v>Antin Infrastructure Partners V Luxembourg GP</v>
          </cell>
          <cell r="E749">
            <v>0</v>
          </cell>
          <cell r="F749" t="str">
            <v>Antin Infrastructure Partners V Luxembourg GP</v>
          </cell>
          <cell r="H749">
            <v>0</v>
          </cell>
          <cell r="K749" t="str">
            <v>Antin Infrastructure Partners V Luxembourg GP</v>
          </cell>
          <cell r="L749">
            <v>0</v>
          </cell>
          <cell r="N749" t="str">
            <v>Antin Infrastructure Partners V Luxembourg GP</v>
          </cell>
          <cell r="O749">
            <v>4654.4572779432001</v>
          </cell>
        </row>
        <row r="750">
          <cell r="D750" t="str">
            <v>Apax IX GP Co. Limited</v>
          </cell>
          <cell r="E750">
            <v>0</v>
          </cell>
          <cell r="F750" t="str">
            <v>Apax IX GP Co. Limited</v>
          </cell>
          <cell r="H750">
            <v>0</v>
          </cell>
          <cell r="K750" t="str">
            <v>Apax IX GP Co. Limited</v>
          </cell>
          <cell r="L750">
            <v>382829.31722952001</v>
          </cell>
          <cell r="N750" t="str">
            <v>Apax IX GP Co. Limited</v>
          </cell>
          <cell r="O750">
            <v>0</v>
          </cell>
        </row>
        <row r="751">
          <cell r="D751" t="str">
            <v>APAX VIII GP L.P. INC.</v>
          </cell>
          <cell r="E751">
            <v>0</v>
          </cell>
          <cell r="F751" t="str">
            <v>APAX VIII GP L.P. INC.</v>
          </cell>
          <cell r="H751">
            <v>0</v>
          </cell>
          <cell r="K751" t="str">
            <v>APAX VIII GP L.P. INC.</v>
          </cell>
          <cell r="L751">
            <v>19960.2812310306</v>
          </cell>
          <cell r="N751" t="str">
            <v>APAX VIII GP L.P. INC.</v>
          </cell>
          <cell r="O751">
            <v>4990.0783557717996</v>
          </cell>
        </row>
        <row r="752">
          <cell r="D752" t="str">
            <v>APAX X USD Feeder L.P.</v>
          </cell>
          <cell r="E752">
            <v>0</v>
          </cell>
          <cell r="F752" t="str">
            <v>APAX X USD Feeder L.P.</v>
          </cell>
          <cell r="H752">
            <v>0</v>
          </cell>
          <cell r="K752" t="str">
            <v>APAX X USD Feeder L.P.</v>
          </cell>
          <cell r="L752">
            <v>829216.46114565595</v>
          </cell>
          <cell r="N752" t="str">
            <v>APAX X USD Feeder L.P.</v>
          </cell>
          <cell r="O752">
            <v>94275.542990139103</v>
          </cell>
        </row>
        <row r="753">
          <cell r="D753" t="str">
            <v>Apollo Credit Opportunity Advisors III LP</v>
          </cell>
          <cell r="E753">
            <v>0</v>
          </cell>
          <cell r="F753" t="str">
            <v>Apollo Credit Opportunity Advisors III LP</v>
          </cell>
          <cell r="H753">
            <v>0</v>
          </cell>
          <cell r="K753" t="str">
            <v>Apollo Credit Opportunity Advisors III LP</v>
          </cell>
          <cell r="L753">
            <v>8005.9094498046006</v>
          </cell>
          <cell r="N753" t="str">
            <v>Apollo Credit Opportunity Advisors III LP</v>
          </cell>
          <cell r="O753">
            <v>2961.1293596188002</v>
          </cell>
        </row>
        <row r="754">
          <cell r="D754" t="str">
            <v>Apollo EPF Adivosrs III, L.P</v>
          </cell>
          <cell r="E754">
            <v>0</v>
          </cell>
          <cell r="F754" t="str">
            <v>Apollo EPF Adivosrs III, L.P</v>
          </cell>
          <cell r="H754">
            <v>0</v>
          </cell>
          <cell r="K754" t="str">
            <v>Apollo EPF Adivosrs III, L.P</v>
          </cell>
          <cell r="L754">
            <v>185696.07602759404</v>
          </cell>
          <cell r="N754" t="str">
            <v>Apollo EPF Adivosrs III, L.P</v>
          </cell>
          <cell r="O754">
            <v>23027.868283176198</v>
          </cell>
        </row>
        <row r="755">
          <cell r="D755" t="str">
            <v>Arias Resource Capital GP II Ltd.</v>
          </cell>
          <cell r="E755">
            <v>0</v>
          </cell>
          <cell r="F755" t="str">
            <v>Arias Resource Capital GP II Ltd.</v>
          </cell>
          <cell r="H755">
            <v>0</v>
          </cell>
          <cell r="K755" t="str">
            <v>Arias Resource Capital GP II Ltd.</v>
          </cell>
          <cell r="L755">
            <v>117445.902468842</v>
          </cell>
          <cell r="N755" t="str">
            <v>Arias Resource Capital GP II Ltd.</v>
          </cell>
          <cell r="O755">
            <v>64689.401377504604</v>
          </cell>
        </row>
        <row r="756">
          <cell r="D756" t="str">
            <v>ASF Cosmos Co-Invest L.P.</v>
          </cell>
          <cell r="E756">
            <v>0</v>
          </cell>
          <cell r="F756" t="str">
            <v>ASF Cosmos Co-Invest L.P.</v>
          </cell>
          <cell r="H756">
            <v>0</v>
          </cell>
          <cell r="K756" t="str">
            <v>ASF Cosmos Co-Invest L.P.</v>
          </cell>
          <cell r="L756">
            <v>102929.245156366</v>
          </cell>
          <cell r="N756" t="str">
            <v>ASF Cosmos Co-Invest L.P.</v>
          </cell>
          <cell r="O756">
            <v>0</v>
          </cell>
        </row>
        <row r="757">
          <cell r="D757" t="str">
            <v>ASF VII GP Limited</v>
          </cell>
          <cell r="E757">
            <v>0</v>
          </cell>
          <cell r="F757" t="str">
            <v>ASF VII GP Limited</v>
          </cell>
          <cell r="H757">
            <v>0</v>
          </cell>
          <cell r="K757" t="str">
            <v>ASF VII GP Limited</v>
          </cell>
          <cell r="L757">
            <v>78650.915698017299</v>
          </cell>
          <cell r="N757" t="str">
            <v>ASF VII GP Limited</v>
          </cell>
          <cell r="O757">
            <v>0</v>
          </cell>
        </row>
        <row r="758">
          <cell r="D758" t="str">
            <v>ASF VIII GP Limited</v>
          </cell>
          <cell r="E758">
            <v>0</v>
          </cell>
          <cell r="F758" t="str">
            <v>ASF VIII GP Limited</v>
          </cell>
          <cell r="H758">
            <v>0</v>
          </cell>
          <cell r="K758" t="str">
            <v>ASF VIII GP Limited</v>
          </cell>
          <cell r="L758">
            <v>386883.40800782602</v>
          </cell>
          <cell r="N758" t="str">
            <v>ASF VIII GP Limited</v>
          </cell>
          <cell r="O758">
            <v>13817.266958009999</v>
          </cell>
        </row>
        <row r="759">
          <cell r="D759" t="str">
            <v>Ashmore Investment Management (Ireland) Limit</v>
          </cell>
          <cell r="E759">
            <v>0</v>
          </cell>
          <cell r="F759" t="str">
            <v>Ashmore Investment Management (Ireland) Limit</v>
          </cell>
          <cell r="H759">
            <v>0</v>
          </cell>
          <cell r="K759" t="str">
            <v>Ashmore Investment Management (Ireland) Limit</v>
          </cell>
          <cell r="L759">
            <v>1.0478384860999999</v>
          </cell>
          <cell r="N759" t="str">
            <v>Ashmore Investment Management (Ireland) Limit</v>
          </cell>
          <cell r="O759">
            <v>0</v>
          </cell>
        </row>
        <row r="760">
          <cell r="D760" t="str">
            <v>Ashmore Investment Management Limited</v>
          </cell>
          <cell r="E760">
            <v>0</v>
          </cell>
          <cell r="F760" t="str">
            <v>Ashmore Investment Management Limited</v>
          </cell>
          <cell r="H760">
            <v>45271.383758307304</v>
          </cell>
          <cell r="K760" t="str">
            <v>Ashmore Investment Management Limited</v>
          </cell>
          <cell r="L760">
            <v>4192.8735126539996</v>
          </cell>
          <cell r="N760" t="str">
            <v>Ashmore Investment Management Limited</v>
          </cell>
          <cell r="O760">
            <v>0</v>
          </cell>
        </row>
        <row r="761">
          <cell r="D761" t="str">
            <v>ASSF Operating Manager IV, LP</v>
          </cell>
          <cell r="E761">
            <v>0</v>
          </cell>
          <cell r="F761" t="str">
            <v>ASSF Operating Manager IV, LP</v>
          </cell>
          <cell r="H761">
            <v>0</v>
          </cell>
          <cell r="K761" t="str">
            <v>ASSF Operating Manager IV, LP</v>
          </cell>
          <cell r="L761">
            <v>190627.45855858599</v>
          </cell>
          <cell r="N761" t="str">
            <v>ASSF Operating Manager IV, LP</v>
          </cell>
          <cell r="O761">
            <v>13616.245532503999</v>
          </cell>
        </row>
        <row r="762">
          <cell r="D762" t="str">
            <v>Avenue Europe Capital Partners III, LLC</v>
          </cell>
          <cell r="E762">
            <v>0</v>
          </cell>
          <cell r="F762" t="str">
            <v>Avenue Europe Capital Partners III, LLC</v>
          </cell>
          <cell r="H762">
            <v>0</v>
          </cell>
          <cell r="K762" t="str">
            <v>Avenue Europe Capital Partners III, LLC</v>
          </cell>
          <cell r="L762">
            <v>245856.36678917604</v>
          </cell>
          <cell r="N762" t="str">
            <v>Avenue Europe Capital Partners III, LLC</v>
          </cell>
          <cell r="O762">
            <v>27317.391784198797</v>
          </cell>
        </row>
        <row r="763">
          <cell r="D763" t="str">
            <v>AXA FUNDS MANAGEMENT</v>
          </cell>
          <cell r="E763">
            <v>0</v>
          </cell>
          <cell r="F763" t="str">
            <v>AXA FUNDS MANAGEMENT</v>
          </cell>
          <cell r="H763">
            <v>1419.8140123193</v>
          </cell>
          <cell r="K763" t="str">
            <v>AXA FUNDS MANAGEMENT</v>
          </cell>
          <cell r="L763">
            <v>0.77424471500000003</v>
          </cell>
          <cell r="N763" t="str">
            <v>AXA FUNDS MANAGEMENT</v>
          </cell>
          <cell r="O763">
            <v>189.03804112489999</v>
          </cell>
        </row>
        <row r="764">
          <cell r="D764" t="str">
            <v>Baillie Gifford &amp; Co Ltd</v>
          </cell>
          <cell r="E764">
            <v>0</v>
          </cell>
          <cell r="F764" t="str">
            <v>Baillie Gifford &amp; Co Ltd</v>
          </cell>
          <cell r="H764">
            <v>8134.7205056723988</v>
          </cell>
          <cell r="K764" t="str">
            <v>Baillie Gifford &amp; Co Ltd</v>
          </cell>
          <cell r="L764">
            <v>68232.725135263099</v>
          </cell>
          <cell r="N764" t="str">
            <v>Baillie Gifford &amp; Co Ltd</v>
          </cell>
          <cell r="O764">
            <v>20601.529031570401</v>
          </cell>
        </row>
        <row r="765">
          <cell r="D765" t="str">
            <v>Baillie Gifford Overseas Growth Funds ICVC</v>
          </cell>
          <cell r="E765">
            <v>0</v>
          </cell>
          <cell r="F765" t="str">
            <v>Baillie Gifford Overseas Growth Funds ICVC</v>
          </cell>
          <cell r="H765">
            <v>0</v>
          </cell>
          <cell r="K765" t="str">
            <v>Baillie Gifford Overseas Growth Funds ICVC</v>
          </cell>
          <cell r="L765">
            <v>56.207223013100005</v>
          </cell>
          <cell r="N765" t="str">
            <v>Baillie Gifford Overseas Growth Funds ICVC</v>
          </cell>
          <cell r="O765">
            <v>19.239435028100001</v>
          </cell>
        </row>
        <row r="766">
          <cell r="D766" t="str">
            <v>Bain Capital Distressed and Special Situation</v>
          </cell>
          <cell r="E766">
            <v>0</v>
          </cell>
          <cell r="F766" t="str">
            <v>Bain Capital Distressed and Special Situation</v>
          </cell>
          <cell r="H766">
            <v>0</v>
          </cell>
          <cell r="K766" t="str">
            <v>Bain Capital Distressed and Special Situation</v>
          </cell>
          <cell r="L766">
            <v>66762.929153707999</v>
          </cell>
          <cell r="N766" t="str">
            <v>Bain Capital Distressed and Special Situation</v>
          </cell>
          <cell r="O766">
            <v>2302.1682555800003</v>
          </cell>
        </row>
        <row r="767">
          <cell r="D767" t="str">
            <v>BANK OF NEW YORK</v>
          </cell>
          <cell r="E767">
            <v>0</v>
          </cell>
          <cell r="F767" t="str">
            <v>BANK OF NEW YORK</v>
          </cell>
          <cell r="H767">
            <v>75895.357838565003</v>
          </cell>
          <cell r="K767" t="str">
            <v>BANK OF NEW YORK</v>
          </cell>
          <cell r="L767">
            <v>552222.12318100501</v>
          </cell>
          <cell r="N767" t="str">
            <v>BANK OF NEW YORK</v>
          </cell>
          <cell r="O767">
            <v>148498.07542383001</v>
          </cell>
        </row>
        <row r="768">
          <cell r="D768" t="str">
            <v>BARING INTERNATIONAL FUND MANAGERS (IRL) LTD</v>
          </cell>
          <cell r="E768">
            <v>0</v>
          </cell>
          <cell r="F768" t="str">
            <v>BARING INTERNATIONAL FUND MANAGERS (IRL) LTD</v>
          </cell>
          <cell r="H768">
            <v>2296.8034312104</v>
          </cell>
          <cell r="K768" t="str">
            <v>BARING INTERNATIONAL FUND MANAGERS (IRL) LTD</v>
          </cell>
          <cell r="L768">
            <v>1040.7734566239001</v>
          </cell>
          <cell r="N768" t="str">
            <v>BARING INTERNATIONAL FUND MANAGERS (IRL) LTD</v>
          </cell>
          <cell r="O768">
            <v>0</v>
          </cell>
        </row>
        <row r="769">
          <cell r="D769" t="str">
            <v>BlackRock Asset Management (Deutschland) AG</v>
          </cell>
          <cell r="E769">
            <v>0</v>
          </cell>
          <cell r="F769" t="str">
            <v>BlackRock Asset Management (Deutschland) AG</v>
          </cell>
          <cell r="H769">
            <v>8510.6889270447991</v>
          </cell>
          <cell r="K769" t="str">
            <v>BlackRock Asset Management (Deutschland) AG</v>
          </cell>
          <cell r="L769">
            <v>51008.898627510396</v>
          </cell>
          <cell r="N769" t="str">
            <v>BlackRock Asset Management (Deutschland) AG</v>
          </cell>
          <cell r="O769">
            <v>34072.064040908001</v>
          </cell>
        </row>
        <row r="770">
          <cell r="D770" t="str">
            <v>BlackRock Asset Management Ireland Limited</v>
          </cell>
          <cell r="E770">
            <v>0</v>
          </cell>
          <cell r="F770" t="str">
            <v>BlackRock Asset Management Ireland Limited</v>
          </cell>
          <cell r="H770">
            <v>0.16202407999999999</v>
          </cell>
          <cell r="K770" t="str">
            <v>BlackRock Asset Management Ireland Limited</v>
          </cell>
          <cell r="L770">
            <v>0</v>
          </cell>
          <cell r="N770" t="str">
            <v>BlackRock Asset Management Ireland Limited</v>
          </cell>
          <cell r="O770">
            <v>0</v>
          </cell>
        </row>
        <row r="771">
          <cell r="D771" t="str">
            <v>BlackRock Fund Advisors</v>
          </cell>
          <cell r="E771">
            <v>0</v>
          </cell>
          <cell r="F771" t="str">
            <v>BlackRock Fund Advisors</v>
          </cell>
          <cell r="H771">
            <v>1060445.6419190499</v>
          </cell>
          <cell r="K771" t="str">
            <v>BlackRock Fund Advisors</v>
          </cell>
          <cell r="L771">
            <v>4797212.1415295647</v>
          </cell>
          <cell r="N771" t="str">
            <v>BlackRock Fund Advisors</v>
          </cell>
          <cell r="O771">
            <v>1046900.2481726951</v>
          </cell>
        </row>
        <row r="772">
          <cell r="D772" t="str">
            <v>BlackRock Luxembourg S.A.</v>
          </cell>
          <cell r="E772">
            <v>0</v>
          </cell>
          <cell r="F772" t="str">
            <v>BlackRock Luxembourg S.A.</v>
          </cell>
          <cell r="H772">
            <v>9955.6648166750001</v>
          </cell>
          <cell r="K772" t="str">
            <v>BlackRock Luxembourg S.A.</v>
          </cell>
          <cell r="L772">
            <v>60792.4157316118</v>
          </cell>
          <cell r="N772" t="str">
            <v>BlackRock Luxembourg S.A.</v>
          </cell>
          <cell r="O772">
            <v>59021.349407141795</v>
          </cell>
        </row>
        <row r="773">
          <cell r="D773" t="str">
            <v>Blackstone Growth Associates L.P.</v>
          </cell>
          <cell r="E773">
            <v>0</v>
          </cell>
          <cell r="F773" t="str">
            <v>Blackstone Growth Associates L.P.</v>
          </cell>
          <cell r="H773">
            <v>0</v>
          </cell>
          <cell r="K773" t="str">
            <v>Blackstone Growth Associates L.P.</v>
          </cell>
          <cell r="L773">
            <v>79362.4548871835</v>
          </cell>
          <cell r="N773" t="str">
            <v>Blackstone Growth Associates L.P.</v>
          </cell>
          <cell r="O773">
            <v>52908.2964495212</v>
          </cell>
        </row>
        <row r="774">
          <cell r="D774" t="str">
            <v>Blackstone Real Estate Associates Europe VI (</v>
          </cell>
          <cell r="E774">
            <v>0</v>
          </cell>
          <cell r="F774" t="str">
            <v>Blackstone Real Estate Associates Europe VI (</v>
          </cell>
          <cell r="H774">
            <v>0</v>
          </cell>
          <cell r="K774" t="str">
            <v>Blackstone Real Estate Associates Europe VI (</v>
          </cell>
          <cell r="L774">
            <v>283753.00847453199</v>
          </cell>
          <cell r="N774" t="str">
            <v>Blackstone Real Estate Associates Europe VI (</v>
          </cell>
          <cell r="O774">
            <v>0</v>
          </cell>
        </row>
        <row r="775">
          <cell r="D775" t="str">
            <v>BlueBay Funds Management Company S.A.</v>
          </cell>
          <cell r="E775">
            <v>0</v>
          </cell>
          <cell r="F775" t="str">
            <v>BlueBay Funds Management Company S.A.</v>
          </cell>
          <cell r="H775">
            <v>203765.91425843697</v>
          </cell>
          <cell r="K775" t="str">
            <v>BlueBay Funds Management Company S.A.</v>
          </cell>
          <cell r="L775">
            <v>133407.19709731199</v>
          </cell>
          <cell r="N775" t="str">
            <v>BlueBay Funds Management Company S.A.</v>
          </cell>
          <cell r="O775">
            <v>0</v>
          </cell>
        </row>
        <row r="776">
          <cell r="D776" t="str">
            <v>BNP PARIBAS ASSET MANAGEMENT S.A.S</v>
          </cell>
          <cell r="E776">
            <v>0</v>
          </cell>
          <cell r="F776" t="str">
            <v>BNP PARIBAS ASSET MANAGEMENT S.A.S</v>
          </cell>
          <cell r="H776">
            <v>0</v>
          </cell>
          <cell r="K776" t="str">
            <v>BNP PARIBAS ASSET MANAGEMENT S.A.S</v>
          </cell>
          <cell r="L776">
            <v>11291.2828369283</v>
          </cell>
          <cell r="N776" t="str">
            <v>BNP PARIBAS ASSET MANAGEMENT S.A.S</v>
          </cell>
          <cell r="O776">
            <v>3877.7519004285</v>
          </cell>
        </row>
        <row r="777">
          <cell r="D777" t="str">
            <v xml:space="preserve">BNP PARIBAS INVESTMENT PARTNERS LUXEMBOURG </v>
          </cell>
          <cell r="E777">
            <v>0</v>
          </cell>
          <cell r="F777" t="str">
            <v xml:space="preserve">BNP PARIBAS INVESTMENT PARTNERS LUXEMBOURG </v>
          </cell>
          <cell r="H777">
            <v>224.79678816809999</v>
          </cell>
          <cell r="K777" t="str">
            <v xml:space="preserve">BNP PARIBAS INVESTMENT PARTNERS LUXEMBOURG </v>
          </cell>
          <cell r="L777">
            <v>544.73752676480001</v>
          </cell>
          <cell r="N777" t="str">
            <v xml:space="preserve">BNP PARIBAS INVESTMENT PARTNERS LUXEMBOURG </v>
          </cell>
          <cell r="O777">
            <v>2275.4740133847999</v>
          </cell>
        </row>
        <row r="778">
          <cell r="D778" t="str">
            <v>Bridgepoint Advisers Limited</v>
          </cell>
          <cell r="E778">
            <v>0</v>
          </cell>
          <cell r="F778" t="str">
            <v>Bridgepoint Advisers Limited</v>
          </cell>
          <cell r="H778">
            <v>0</v>
          </cell>
          <cell r="K778" t="str">
            <v>Bridgepoint Advisers Limited</v>
          </cell>
          <cell r="L778">
            <v>261573.23232752999</v>
          </cell>
          <cell r="N778" t="str">
            <v>Bridgepoint Advisers Limited</v>
          </cell>
          <cell r="O778">
            <v>55562.148070907198</v>
          </cell>
        </row>
        <row r="779">
          <cell r="D779" t="str">
            <v>Buyout VII Management SAS</v>
          </cell>
          <cell r="E779">
            <v>0</v>
          </cell>
          <cell r="F779" t="str">
            <v>Buyout VII Management SAS</v>
          </cell>
          <cell r="H779">
            <v>0</v>
          </cell>
          <cell r="K779" t="str">
            <v>Buyout VII Management SAS</v>
          </cell>
          <cell r="L779">
            <v>82197.837756981695</v>
          </cell>
          <cell r="N779" t="str">
            <v>Buyout VII Management SAS</v>
          </cell>
          <cell r="O779">
            <v>0</v>
          </cell>
        </row>
        <row r="780">
          <cell r="D780" t="str">
            <v>Candriam Luxembourg</v>
          </cell>
          <cell r="E780">
            <v>0</v>
          </cell>
          <cell r="F780" t="str">
            <v>Candriam Luxembourg</v>
          </cell>
          <cell r="H780">
            <v>1529.7092177641</v>
          </cell>
          <cell r="K780" t="str">
            <v>Candriam Luxembourg</v>
          </cell>
          <cell r="L780">
            <v>340.53299588829998</v>
          </cell>
          <cell r="N780" t="str">
            <v>Candriam Luxembourg</v>
          </cell>
          <cell r="O780">
            <v>10.7495247846</v>
          </cell>
        </row>
        <row r="781">
          <cell r="D781" t="str">
            <v>Carlyle Partners VII</v>
          </cell>
          <cell r="E781">
            <v>0</v>
          </cell>
          <cell r="F781" t="str">
            <v>Carlyle Partners VII</v>
          </cell>
          <cell r="H781">
            <v>0</v>
          </cell>
          <cell r="K781" t="str">
            <v>Carlyle Partners VII</v>
          </cell>
          <cell r="L781">
            <v>311306.07848448592</v>
          </cell>
          <cell r="N781" t="str">
            <v>Carlyle Partners VII</v>
          </cell>
          <cell r="O781">
            <v>0</v>
          </cell>
        </row>
        <row r="782">
          <cell r="D782" t="str">
            <v>Carlyle Realty VIII LLC</v>
          </cell>
          <cell r="E782">
            <v>0</v>
          </cell>
          <cell r="F782" t="str">
            <v>Carlyle Realty VIII LLC</v>
          </cell>
          <cell r="H782">
            <v>0</v>
          </cell>
          <cell r="K782" t="str">
            <v>Carlyle Realty VIII LLC</v>
          </cell>
          <cell r="L782">
            <v>147884.44539471599</v>
          </cell>
          <cell r="N782" t="str">
            <v>Carlyle Realty VIII LLC</v>
          </cell>
          <cell r="O782">
            <v>36971.1020149451</v>
          </cell>
        </row>
        <row r="783">
          <cell r="D783" t="str">
            <v>Carlyle South America Buyout General Partner</v>
          </cell>
          <cell r="E783">
            <v>0</v>
          </cell>
          <cell r="F783" t="str">
            <v>Carlyle South America Buyout General Partner</v>
          </cell>
          <cell r="H783">
            <v>0</v>
          </cell>
          <cell r="K783" t="str">
            <v>Carlyle South America Buyout General Partner</v>
          </cell>
          <cell r="L783">
            <v>47380.8665673996</v>
          </cell>
          <cell r="N783" t="str">
            <v>Carlyle South America Buyout General Partner</v>
          </cell>
          <cell r="O783">
            <v>21286.933602379399</v>
          </cell>
        </row>
        <row r="784">
          <cell r="D784" t="str">
            <v xml:space="preserve">Carne Global Fund Managers (Ireland) Limited </v>
          </cell>
          <cell r="E784">
            <v>0</v>
          </cell>
          <cell r="F784" t="str">
            <v xml:space="preserve">Carne Global Fund Managers (Ireland) Limited </v>
          </cell>
          <cell r="H784">
            <v>55769.798160103099</v>
          </cell>
          <cell r="K784" t="str">
            <v xml:space="preserve">Carne Global Fund Managers (Ireland) Limited </v>
          </cell>
          <cell r="L784">
            <v>300702.32476751792</v>
          </cell>
          <cell r="N784" t="str">
            <v xml:space="preserve">Carne Global Fund Managers (Ireland) Limited </v>
          </cell>
          <cell r="O784">
            <v>33132.282104121601</v>
          </cell>
        </row>
        <row r="785">
          <cell r="D785" t="str">
            <v>Carne Global Fund Managers (Luxembourg) S.A.</v>
          </cell>
          <cell r="E785">
            <v>0</v>
          </cell>
          <cell r="F785" t="str">
            <v>Carne Global Fund Managers (Luxembourg) S.A.</v>
          </cell>
          <cell r="H785">
            <v>2741.3986613026</v>
          </cell>
          <cell r="K785" t="str">
            <v>Carne Global Fund Managers (Luxembourg) S.A.</v>
          </cell>
          <cell r="L785">
            <v>25802.694185979301</v>
          </cell>
          <cell r="N785" t="str">
            <v>Carne Global Fund Managers (Luxembourg) S.A.</v>
          </cell>
          <cell r="O785">
            <v>22517.723779263401</v>
          </cell>
        </row>
        <row r="786">
          <cell r="D786" t="str">
            <v>CD&amp;R Associates XI, L.P.</v>
          </cell>
          <cell r="E786">
            <v>0</v>
          </cell>
          <cell r="F786" t="str">
            <v>CD&amp;R Associates XI, L.P.</v>
          </cell>
          <cell r="H786">
            <v>0</v>
          </cell>
          <cell r="K786" t="str">
            <v>CD&amp;R Associates XI, L.P.</v>
          </cell>
          <cell r="L786">
            <v>176800.50501174401</v>
          </cell>
          <cell r="N786" t="str">
            <v>CD&amp;R Associates XI, L.P.</v>
          </cell>
          <cell r="O786">
            <v>44200.064819344603</v>
          </cell>
        </row>
        <row r="787">
          <cell r="D787" t="str">
            <v>CEP V Lux GP S.à.r.l</v>
          </cell>
          <cell r="E787">
            <v>0</v>
          </cell>
          <cell r="F787" t="str">
            <v>CEP V Lux GP S.à.r.l</v>
          </cell>
          <cell r="H787">
            <v>0</v>
          </cell>
          <cell r="K787" t="str">
            <v>CEP V Lux GP S.à.r.l</v>
          </cell>
          <cell r="L787">
            <v>155873.61928187095</v>
          </cell>
          <cell r="N787" t="str">
            <v>CEP V Lux GP S.à.r.l</v>
          </cell>
          <cell r="O787">
            <v>0</v>
          </cell>
        </row>
        <row r="788">
          <cell r="D788" t="str">
            <v>Cinven Capital Management (VII) Limited Partn</v>
          </cell>
          <cell r="E788">
            <v>0</v>
          </cell>
          <cell r="F788" t="str">
            <v>Cinven Capital Management (VII) Limited Partn</v>
          </cell>
          <cell r="H788">
            <v>0</v>
          </cell>
          <cell r="K788" t="str">
            <v>Cinven Capital Management (VII) Limited Partn</v>
          </cell>
          <cell r="L788">
            <v>97025.333614116593</v>
          </cell>
          <cell r="N788" t="str">
            <v>Cinven Capital Management (VII) Limited Partn</v>
          </cell>
          <cell r="O788">
            <v>24256.333403529101</v>
          </cell>
        </row>
        <row r="789">
          <cell r="D789" t="str">
            <v>CIP VI Overseas Feeder, Ltd.</v>
          </cell>
          <cell r="E789">
            <v>0</v>
          </cell>
          <cell r="F789" t="str">
            <v>CIP VI Overseas Feeder, Ltd.</v>
          </cell>
          <cell r="H789">
            <v>0</v>
          </cell>
          <cell r="K789" t="str">
            <v>CIP VI Overseas Feeder, Ltd.</v>
          </cell>
          <cell r="L789">
            <v>190270.18482405998</v>
          </cell>
          <cell r="N789" t="str">
            <v>CIP VI Overseas Feeder, Ltd.</v>
          </cell>
          <cell r="O789">
            <v>0</v>
          </cell>
        </row>
        <row r="790">
          <cell r="D790" t="str">
            <v>Colchester Global Investors Limited</v>
          </cell>
          <cell r="E790">
            <v>0</v>
          </cell>
          <cell r="F790" t="str">
            <v>Colchester Global Investors Limited</v>
          </cell>
          <cell r="H790">
            <v>61083.620248000007</v>
          </cell>
          <cell r="K790" t="str">
            <v>Colchester Global Investors Limited</v>
          </cell>
          <cell r="L790">
            <v>0</v>
          </cell>
          <cell r="N790" t="str">
            <v>Colchester Global Investors Limited</v>
          </cell>
          <cell r="O790">
            <v>0</v>
          </cell>
        </row>
        <row r="791">
          <cell r="D791" t="str">
            <v>Coller International General Partner VI, L.P.</v>
          </cell>
          <cell r="E791">
            <v>0</v>
          </cell>
          <cell r="F791" t="str">
            <v>Coller International General Partner VI, L.P.</v>
          </cell>
          <cell r="H791">
            <v>0</v>
          </cell>
          <cell r="K791" t="str">
            <v>Coller International General Partner VI, L.P.</v>
          </cell>
          <cell r="L791">
            <v>9265.503617892</v>
          </cell>
          <cell r="N791" t="str">
            <v>Coller International General Partner VI, L.P.</v>
          </cell>
          <cell r="O791">
            <v>1029.5681628069999</v>
          </cell>
        </row>
        <row r="792">
          <cell r="D792" t="str">
            <v>Coller International General Partner VII L.P.</v>
          </cell>
          <cell r="E792">
            <v>0</v>
          </cell>
          <cell r="F792" t="str">
            <v>Coller International General Partner VII L.P.</v>
          </cell>
          <cell r="H792">
            <v>0</v>
          </cell>
          <cell r="K792" t="str">
            <v>Coller International General Partner VII L.P.</v>
          </cell>
          <cell r="L792">
            <v>259590.21826886502</v>
          </cell>
          <cell r="N792" t="str">
            <v>Coller International General Partner VII L.P.</v>
          </cell>
          <cell r="O792">
            <v>83546.278813794401</v>
          </cell>
        </row>
        <row r="793">
          <cell r="D793" t="str">
            <v>Coller International General Partner VIII,L.P</v>
          </cell>
          <cell r="E793">
            <v>0</v>
          </cell>
          <cell r="F793" t="str">
            <v>Coller International General Partner VIII,L.P</v>
          </cell>
          <cell r="H793">
            <v>0</v>
          </cell>
          <cell r="K793" t="str">
            <v>Coller International General Partner VIII,L.P</v>
          </cell>
          <cell r="L793">
            <v>363288.68266028998</v>
          </cell>
          <cell r="N793" t="str">
            <v>Coller International General Partner VIII,L.P</v>
          </cell>
          <cell r="O793">
            <v>69114.6984929264</v>
          </cell>
        </row>
        <row r="794">
          <cell r="D794" t="str">
            <v>Comgest Asset Management International</v>
          </cell>
          <cell r="E794">
            <v>0</v>
          </cell>
          <cell r="F794" t="str">
            <v>Comgest Asset Management International</v>
          </cell>
          <cell r="H794">
            <v>3.3819568E-3</v>
          </cell>
          <cell r="K794" t="str">
            <v>Comgest Asset Management International</v>
          </cell>
          <cell r="L794">
            <v>3391.2129565547998</v>
          </cell>
          <cell r="N794" t="str">
            <v>Comgest Asset Management International</v>
          </cell>
          <cell r="O794">
            <v>0.15112251069999999</v>
          </cell>
        </row>
        <row r="795">
          <cell r="D795" t="str">
            <v>Compass Group Chile S.A. Administradora Gener</v>
          </cell>
          <cell r="E795">
            <v>0</v>
          </cell>
          <cell r="F795" t="str">
            <v>Compass Group Chile S.A. Administradora Gener</v>
          </cell>
          <cell r="H795">
            <v>67104.727526310788</v>
          </cell>
          <cell r="K795" t="str">
            <v>Compass Group Chile S.A. Administradora Gener</v>
          </cell>
          <cell r="L795">
            <v>104721.77131332</v>
          </cell>
          <cell r="N795" t="str">
            <v>Compass Group Chile S.A. Administradora Gener</v>
          </cell>
          <cell r="O795">
            <v>0</v>
          </cell>
        </row>
        <row r="796">
          <cell r="D796" t="str">
            <v>Cortland Enhanced Value Fund V GP, LLC</v>
          </cell>
          <cell r="E796">
            <v>0</v>
          </cell>
          <cell r="F796" t="str">
            <v>Cortland Enhanced Value Fund V GP, LLC</v>
          </cell>
          <cell r="H796">
            <v>0</v>
          </cell>
          <cell r="K796" t="str">
            <v>Cortland Enhanced Value Fund V GP, LLC</v>
          </cell>
          <cell r="L796">
            <v>72693.413534277395</v>
          </cell>
          <cell r="N796" t="str">
            <v>Cortland Enhanced Value Fund V GP, LLC</v>
          </cell>
          <cell r="O796">
            <v>0</v>
          </cell>
        </row>
        <row r="797">
          <cell r="D797" t="str">
            <v>Cortland Enhanced Value Fund VI GP, LLC</v>
          </cell>
          <cell r="E797">
            <v>0</v>
          </cell>
          <cell r="F797" t="str">
            <v>Cortland Enhanced Value Fund VI GP, LLC</v>
          </cell>
          <cell r="H797">
            <v>0</v>
          </cell>
          <cell r="K797" t="str">
            <v>Cortland Enhanced Value Fund VI GP, LLC</v>
          </cell>
          <cell r="L797">
            <v>0</v>
          </cell>
          <cell r="N797" t="str">
            <v>Cortland Enhanced Value Fund VI GP, LLC</v>
          </cell>
          <cell r="O797">
            <v>0</v>
          </cell>
        </row>
        <row r="798">
          <cell r="D798" t="str">
            <v>CPS Associates L.P.</v>
          </cell>
          <cell r="E798">
            <v>0</v>
          </cell>
          <cell r="F798" t="str">
            <v>CPS Associates L.P.</v>
          </cell>
          <cell r="H798">
            <v>0</v>
          </cell>
          <cell r="K798" t="str">
            <v>CPS Associates L.P.</v>
          </cell>
          <cell r="L798">
            <v>672244.55888981407</v>
          </cell>
          <cell r="N798" t="str">
            <v>CPS Associates L.P.</v>
          </cell>
          <cell r="O798">
            <v>164594.07328629799</v>
          </cell>
        </row>
        <row r="799">
          <cell r="D799" t="str">
            <v>Credit Suisse Fund Management S.A.</v>
          </cell>
          <cell r="E799">
            <v>0</v>
          </cell>
          <cell r="F799" t="str">
            <v>Credit Suisse Fund Management S.A.</v>
          </cell>
          <cell r="H799">
            <v>0</v>
          </cell>
          <cell r="K799" t="str">
            <v>Credit Suisse Fund Management S.A.</v>
          </cell>
          <cell r="L799">
            <v>2.0378367850000001</v>
          </cell>
          <cell r="N799" t="str">
            <v>Credit Suisse Fund Management S.A.</v>
          </cell>
          <cell r="O799">
            <v>159.65024724719999</v>
          </cell>
        </row>
        <row r="800">
          <cell r="D800" t="str">
            <v>Crown Global Secondaries V GP S.à r.l.</v>
          </cell>
          <cell r="E800">
            <v>0</v>
          </cell>
          <cell r="F800" t="str">
            <v>Crown Global Secondaries V GP S.à r.l.</v>
          </cell>
          <cell r="H800">
            <v>0</v>
          </cell>
          <cell r="K800" t="str">
            <v>Crown Global Secondaries V GP S.à r.l.</v>
          </cell>
          <cell r="L800">
            <v>165480.62470035799</v>
          </cell>
          <cell r="N800" t="str">
            <v>Crown Global Secondaries V GP S.à r.l.</v>
          </cell>
          <cell r="O800">
            <v>0</v>
          </cell>
        </row>
        <row r="801">
          <cell r="D801" t="str">
            <v>CVC Capital Partners VII Limited</v>
          </cell>
          <cell r="E801">
            <v>0</v>
          </cell>
          <cell r="F801" t="str">
            <v>CVC Capital Partners VII Limited</v>
          </cell>
          <cell r="H801">
            <v>0</v>
          </cell>
          <cell r="K801" t="str">
            <v>CVC Capital Partners VII Limited</v>
          </cell>
          <cell r="L801">
            <v>447841.89445011999</v>
          </cell>
          <cell r="N801" t="str">
            <v>CVC Capital Partners VII Limited</v>
          </cell>
          <cell r="O801">
            <v>0</v>
          </cell>
        </row>
        <row r="802">
          <cell r="D802" t="str">
            <v>CVC Credit Partners Global Special Situations</v>
          </cell>
          <cell r="E802">
            <v>0</v>
          </cell>
          <cell r="F802" t="str">
            <v>CVC Credit Partners Global Special Situations</v>
          </cell>
          <cell r="H802">
            <v>0</v>
          </cell>
          <cell r="K802" t="str">
            <v>CVC Credit Partners Global Special Situations</v>
          </cell>
          <cell r="L802">
            <v>34060.300488361405</v>
          </cell>
          <cell r="N802" t="str">
            <v>CVC Credit Partners Global Special Situations</v>
          </cell>
          <cell r="O802">
            <v>22706.866719044701</v>
          </cell>
        </row>
        <row r="803">
          <cell r="D803" t="str">
            <v>DBX Advisors LLC</v>
          </cell>
          <cell r="E803">
            <v>0</v>
          </cell>
          <cell r="F803" t="str">
            <v>DBX Advisors LLC</v>
          </cell>
          <cell r="H803">
            <v>88.304930559999988</v>
          </cell>
          <cell r="K803" t="str">
            <v>DBX Advisors LLC</v>
          </cell>
          <cell r="L803">
            <v>126493.102736</v>
          </cell>
          <cell r="N803" t="str">
            <v>DBX Advisors LLC</v>
          </cell>
          <cell r="O803">
            <v>24608.506384</v>
          </cell>
        </row>
        <row r="804">
          <cell r="D804" t="str">
            <v>Degroof Petercam Asset Services S.A.</v>
          </cell>
          <cell r="E804">
            <v>0</v>
          </cell>
          <cell r="F804" t="str">
            <v>Degroof Petercam Asset Services S.A.</v>
          </cell>
          <cell r="H804">
            <v>79464.631516849506</v>
          </cell>
          <cell r="K804" t="str">
            <v>Degroof Petercam Asset Services S.A.</v>
          </cell>
          <cell r="L804">
            <v>207.17171219970001</v>
          </cell>
          <cell r="N804" t="str">
            <v>Degroof Petercam Asset Services S.A.</v>
          </cell>
          <cell r="O804">
            <v>0</v>
          </cell>
        </row>
        <row r="805">
          <cell r="D805" t="str">
            <v>Deutsche Asset Management S.A.</v>
          </cell>
          <cell r="E805">
            <v>0</v>
          </cell>
          <cell r="F805" t="str">
            <v>Deutsche Asset Management S.A.</v>
          </cell>
          <cell r="H805">
            <v>126.67022564790001</v>
          </cell>
          <cell r="K805" t="str">
            <v>Deutsche Asset Management S.A.</v>
          </cell>
          <cell r="L805">
            <v>3.0543839182000001</v>
          </cell>
          <cell r="N805" t="str">
            <v>Deutsche Asset Management S.A.</v>
          </cell>
          <cell r="O805">
            <v>176.94619026340001</v>
          </cell>
        </row>
        <row r="806">
          <cell r="D806" t="str">
            <v>DIMENSIONAL FUND ADVISOR</v>
          </cell>
          <cell r="E806">
            <v>0</v>
          </cell>
          <cell r="F806" t="str">
            <v>DIMENSIONAL FUND ADVISOR</v>
          </cell>
          <cell r="H806">
            <v>0</v>
          </cell>
          <cell r="K806" t="str">
            <v>DIMENSIONAL FUND ADVISOR</v>
          </cell>
          <cell r="L806">
            <v>0.18024425999999999</v>
          </cell>
          <cell r="N806" t="str">
            <v>DIMENSIONAL FUND ADVISOR</v>
          </cell>
          <cell r="O806">
            <v>0</v>
          </cell>
        </row>
        <row r="807">
          <cell r="D807" t="str">
            <v>Dover VII Associates L.P.</v>
          </cell>
          <cell r="E807">
            <v>0</v>
          </cell>
          <cell r="F807" t="str">
            <v>Dover VII Associates L.P.</v>
          </cell>
          <cell r="H807">
            <v>0</v>
          </cell>
          <cell r="K807" t="str">
            <v>Dover VII Associates L.P.</v>
          </cell>
          <cell r="L807">
            <v>82.894289721899995</v>
          </cell>
          <cell r="N807" t="str">
            <v>Dover VII Associates L.P.</v>
          </cell>
          <cell r="O807">
            <v>55.262859814599999</v>
          </cell>
        </row>
        <row r="808">
          <cell r="D808" t="str">
            <v>Dover X Associates L.P.</v>
          </cell>
          <cell r="E808">
            <v>0</v>
          </cell>
          <cell r="F808" t="str">
            <v>Dover X Associates L.P.</v>
          </cell>
          <cell r="H808">
            <v>0</v>
          </cell>
          <cell r="K808" t="str">
            <v>Dover X Associates L.P.</v>
          </cell>
          <cell r="L808">
            <v>53761.893435502199</v>
          </cell>
          <cell r="N808" t="str">
            <v>Dover X Associates L.P.</v>
          </cell>
          <cell r="O808">
            <v>72736.719612431305</v>
          </cell>
        </row>
        <row r="809">
          <cell r="D809" t="str">
            <v>DWS INVESTMENT SA</v>
          </cell>
          <cell r="E809">
            <v>0</v>
          </cell>
          <cell r="F809" t="str">
            <v>DWS INVESTMENT SA</v>
          </cell>
          <cell r="H809">
            <v>5877.6317125033002</v>
          </cell>
          <cell r="K809" t="str">
            <v>DWS INVESTMENT SA</v>
          </cell>
          <cell r="L809">
            <v>46504.909083835402</v>
          </cell>
          <cell r="N809" t="str">
            <v>DWS INVESTMENT SA</v>
          </cell>
          <cell r="O809">
            <v>26777.6060649471</v>
          </cell>
        </row>
        <row r="810">
          <cell r="D810" t="str">
            <v>Eastspring Investments (Luxembourg) S.A.</v>
          </cell>
          <cell r="E810">
            <v>0</v>
          </cell>
          <cell r="F810" t="str">
            <v>Eastspring Investments (Luxembourg) S.A.</v>
          </cell>
          <cell r="H810">
            <v>0</v>
          </cell>
          <cell r="K810" t="str">
            <v>Eastspring Investments (Luxembourg) S.A.</v>
          </cell>
          <cell r="L810">
            <v>148490.91809779403</v>
          </cell>
          <cell r="N810" t="str">
            <v>Eastspring Investments (Luxembourg) S.A.</v>
          </cell>
          <cell r="O810">
            <v>28945.748366742399</v>
          </cell>
        </row>
        <row r="811">
          <cell r="D811" t="str">
            <v>Edmond de Rothschild Asset Management Luxembo</v>
          </cell>
          <cell r="E811">
            <v>0</v>
          </cell>
          <cell r="F811" t="str">
            <v>Edmond de Rothschild Asset Management Luxembo</v>
          </cell>
          <cell r="H811">
            <v>32735.845027907002</v>
          </cell>
          <cell r="K811" t="str">
            <v>Edmond de Rothschild Asset Management Luxembo</v>
          </cell>
          <cell r="L811">
            <v>56892.556685488198</v>
          </cell>
          <cell r="N811" t="str">
            <v>Edmond de Rothschild Asset Management Luxembo</v>
          </cell>
          <cell r="O811">
            <v>17424.387972440101</v>
          </cell>
        </row>
        <row r="812">
          <cell r="D812" t="str">
            <v>EQT Infrastructure IV (GP) SCS</v>
          </cell>
          <cell r="E812">
            <v>0</v>
          </cell>
          <cell r="F812" t="str">
            <v>EQT Infrastructure IV (GP) SCS</v>
          </cell>
          <cell r="H812">
            <v>0</v>
          </cell>
          <cell r="K812" t="str">
            <v>EQT Infrastructure IV (GP) SCS</v>
          </cell>
          <cell r="L812">
            <v>202940.62207968603</v>
          </cell>
          <cell r="N812" t="str">
            <v>EQT Infrastructure IV (GP) SCS</v>
          </cell>
          <cell r="O812">
            <v>56132.425833157198</v>
          </cell>
        </row>
        <row r="813">
          <cell r="D813" t="str">
            <v>EQT Infrastructure V (General Partner) S.à.r.</v>
          </cell>
          <cell r="E813">
            <v>0</v>
          </cell>
          <cell r="F813" t="str">
            <v>EQT Infrastructure V (General Partner) S.à.r.</v>
          </cell>
          <cell r="H813">
            <v>0</v>
          </cell>
          <cell r="K813" t="str">
            <v>EQT Infrastructure V (General Partner) S.à.r.</v>
          </cell>
          <cell r="L813">
            <v>141397.56441903801</v>
          </cell>
          <cell r="N813" t="str">
            <v>EQT Infrastructure V (General Partner) S.à.r.</v>
          </cell>
          <cell r="O813">
            <v>36262.512220214099</v>
          </cell>
        </row>
        <row r="814">
          <cell r="D814" t="str">
            <v>EQT Infrastructure VI (General Partner) S.à r</v>
          </cell>
          <cell r="E814">
            <v>0</v>
          </cell>
          <cell r="F814" t="str">
            <v>EQT Infrastructure VI (General Partner) S.à r</v>
          </cell>
          <cell r="H814">
            <v>0</v>
          </cell>
          <cell r="K814" t="str">
            <v>EQT Infrastructure VI (General Partner) S.à r</v>
          </cell>
          <cell r="L814">
            <v>0</v>
          </cell>
          <cell r="N814" t="str">
            <v>EQT Infrastructure VI (General Partner) S.à r</v>
          </cell>
          <cell r="O814">
            <v>0</v>
          </cell>
        </row>
        <row r="815">
          <cell r="D815" t="str">
            <v>EQT IX (General Partner) S.à r.l.</v>
          </cell>
          <cell r="E815">
            <v>0</v>
          </cell>
          <cell r="F815" t="str">
            <v>EQT IX (General Partner) S.à r.l.</v>
          </cell>
          <cell r="H815">
            <v>0</v>
          </cell>
          <cell r="K815" t="str">
            <v>EQT IX (General Partner) S.à r.l.</v>
          </cell>
          <cell r="L815">
            <v>218959.54062370202</v>
          </cell>
          <cell r="N815" t="str">
            <v>EQT IX (General Partner) S.à r.l.</v>
          </cell>
          <cell r="O815">
            <v>0</v>
          </cell>
        </row>
        <row r="816">
          <cell r="D816" t="str">
            <v>FIDELITY INTERNATIONAL LTD.</v>
          </cell>
          <cell r="E816">
            <v>0</v>
          </cell>
          <cell r="F816" t="str">
            <v>FIDELITY INTERNATIONAL LTD.</v>
          </cell>
          <cell r="H816">
            <v>0</v>
          </cell>
          <cell r="K816" t="str">
            <v>FIDELITY INTERNATIONAL LTD.</v>
          </cell>
          <cell r="L816">
            <v>0.20931824639999999</v>
          </cell>
          <cell r="N816" t="str">
            <v>FIDELITY INTERNATIONAL LTD.</v>
          </cell>
          <cell r="O816">
            <v>1597.3075382784</v>
          </cell>
        </row>
        <row r="817">
          <cell r="D817" t="str">
            <v>FIL Investment Management (Luxembourg) S.A.</v>
          </cell>
          <cell r="E817">
            <v>0</v>
          </cell>
          <cell r="F817" t="str">
            <v>FIL Investment Management (Luxembourg) S.A.</v>
          </cell>
          <cell r="H817">
            <v>0</v>
          </cell>
          <cell r="K817" t="str">
            <v>FIL Investment Management (Luxembourg) S.A.</v>
          </cell>
          <cell r="L817">
            <v>82.9610109921</v>
          </cell>
          <cell r="N817" t="str">
            <v>FIL Investment Management (Luxembourg) S.A.</v>
          </cell>
          <cell r="O817">
            <v>0.14332784730000001</v>
          </cell>
        </row>
        <row r="818">
          <cell r="D818" t="str">
            <v>First Trust Advisors L.P.</v>
          </cell>
          <cell r="E818">
            <v>0</v>
          </cell>
          <cell r="F818" t="str">
            <v>First Trust Advisors L.P.</v>
          </cell>
          <cell r="H818">
            <v>4947.7986730500006</v>
          </cell>
          <cell r="K818" t="str">
            <v>First Trust Advisors L.P.</v>
          </cell>
          <cell r="L818">
            <v>189538.6313098</v>
          </cell>
          <cell r="N818" t="str">
            <v>First Trust Advisors L.P.</v>
          </cell>
          <cell r="O818">
            <v>122913.51083505001</v>
          </cell>
        </row>
        <row r="819">
          <cell r="D819" t="str">
            <v>Francisco Partners GP VI, L.P.</v>
          </cell>
          <cell r="E819">
            <v>0</v>
          </cell>
          <cell r="F819" t="str">
            <v>Francisco Partners GP VI, L.P.</v>
          </cell>
          <cell r="H819">
            <v>0</v>
          </cell>
          <cell r="K819" t="str">
            <v>Francisco Partners GP VI, L.P.</v>
          </cell>
          <cell r="L819">
            <v>96373.785683171605</v>
          </cell>
          <cell r="N819" t="str">
            <v>Francisco Partners GP VI, L.P.</v>
          </cell>
          <cell r="O819">
            <v>0</v>
          </cell>
        </row>
        <row r="820">
          <cell r="D820" t="str">
            <v>FRANKLIN TEMPLETON INTERNATIONAL SERVICES S.A</v>
          </cell>
          <cell r="E820">
            <v>0</v>
          </cell>
          <cell r="F820" t="str">
            <v>FRANKLIN TEMPLETON INTERNATIONAL SERVICES S.A</v>
          </cell>
          <cell r="H820">
            <v>5696.1569943965005</v>
          </cell>
          <cell r="K820" t="str">
            <v>FRANKLIN TEMPLETON INTERNATIONAL SERVICES S.A</v>
          </cell>
          <cell r="L820">
            <v>32891.665160333301</v>
          </cell>
          <cell r="N820" t="str">
            <v>FRANKLIN TEMPLETON INTERNATIONAL SERVICES S.A</v>
          </cell>
          <cell r="O820">
            <v>18961.104120943099</v>
          </cell>
        </row>
        <row r="821">
          <cell r="D821" t="str">
            <v>FRO Fund III GP LLC</v>
          </cell>
          <cell r="E821">
            <v>0</v>
          </cell>
          <cell r="F821" t="str">
            <v>FRO Fund III GP LLC</v>
          </cell>
          <cell r="H821">
            <v>0</v>
          </cell>
          <cell r="K821" t="str">
            <v>FRO Fund III GP LLC</v>
          </cell>
          <cell r="L821">
            <v>193284.52931258501</v>
          </cell>
          <cell r="N821" t="str">
            <v>FRO Fund III GP LLC</v>
          </cell>
          <cell r="O821">
            <v>10214.0371452624</v>
          </cell>
        </row>
        <row r="822">
          <cell r="D822" t="str">
            <v>G Squared Equity GP V S.à.r.l</v>
          </cell>
          <cell r="E822">
            <v>0</v>
          </cell>
          <cell r="F822" t="str">
            <v>G Squared Equity GP V S.à.r.l</v>
          </cell>
          <cell r="H822">
            <v>0</v>
          </cell>
          <cell r="K822" t="str">
            <v>G Squared Equity GP V S.à.r.l</v>
          </cell>
          <cell r="L822">
            <v>160158.17144823901</v>
          </cell>
          <cell r="N822" t="str">
            <v>G Squared Equity GP V S.à.r.l</v>
          </cell>
          <cell r="O822">
            <v>26072.260622469399</v>
          </cell>
        </row>
        <row r="823">
          <cell r="D823" t="str">
            <v>GAM (Luxembourg) S.A.</v>
          </cell>
          <cell r="E823">
            <v>0</v>
          </cell>
          <cell r="F823" t="str">
            <v>GAM (Luxembourg) S.A.</v>
          </cell>
          <cell r="H823">
            <v>421.5055230159</v>
          </cell>
          <cell r="K823" t="str">
            <v>GAM (Luxembourg) S.A.</v>
          </cell>
          <cell r="L823">
            <v>1031.4288713639</v>
          </cell>
          <cell r="N823" t="str">
            <v>GAM (Luxembourg) S.A.</v>
          </cell>
          <cell r="O823">
            <v>15748.0574444949</v>
          </cell>
        </row>
        <row r="824">
          <cell r="D824" t="str">
            <v>GAM Fund Management Limited</v>
          </cell>
          <cell r="E824">
            <v>0</v>
          </cell>
          <cell r="F824" t="str">
            <v>GAM Fund Management Limited</v>
          </cell>
          <cell r="H824">
            <v>12475.721332467201</v>
          </cell>
          <cell r="K824" t="str">
            <v>GAM Fund Management Limited</v>
          </cell>
          <cell r="L824">
            <v>72979.144146833598</v>
          </cell>
          <cell r="N824" t="str">
            <v>GAM Fund Management Limited</v>
          </cell>
          <cell r="O824">
            <v>26308.098504800302</v>
          </cell>
        </row>
        <row r="825">
          <cell r="D825" t="str">
            <v>GAM International Management Limited</v>
          </cell>
          <cell r="E825">
            <v>0</v>
          </cell>
          <cell r="F825" t="str">
            <v>GAM International Management Limited</v>
          </cell>
          <cell r="H825">
            <v>914.87100303380009</v>
          </cell>
          <cell r="K825" t="str">
            <v>GAM International Management Limited</v>
          </cell>
          <cell r="L825">
            <v>1694.3644488302</v>
          </cell>
          <cell r="N825" t="str">
            <v>GAM International Management Limited</v>
          </cell>
          <cell r="O825">
            <v>13582.2883939765</v>
          </cell>
        </row>
        <row r="826">
          <cell r="D826" t="str">
            <v>Global Evolution Manco S.A.</v>
          </cell>
          <cell r="E826">
            <v>0</v>
          </cell>
          <cell r="F826" t="str">
            <v>Global Evolution Manco S.A.</v>
          </cell>
          <cell r="H826">
            <v>181501.48418195199</v>
          </cell>
          <cell r="K826" t="str">
            <v>Global Evolution Manco S.A.</v>
          </cell>
          <cell r="L826">
            <v>285923.99774410401</v>
          </cell>
          <cell r="N826" t="str">
            <v>Global Evolution Manco S.A.</v>
          </cell>
          <cell r="O826">
            <v>0</v>
          </cell>
        </row>
        <row r="827">
          <cell r="D827" t="str">
            <v>Global Infrastructure GP IV, L.P.</v>
          </cell>
          <cell r="E827">
            <v>0</v>
          </cell>
          <cell r="F827" t="str">
            <v>Global Infrastructure GP IV, L.P.</v>
          </cell>
          <cell r="H827">
            <v>0</v>
          </cell>
          <cell r="K827" t="str">
            <v>Global Infrastructure GP IV, L.P.</v>
          </cell>
          <cell r="L827">
            <v>313004.17858257901</v>
          </cell>
          <cell r="N827" t="str">
            <v>Global Infrastructure GP IV, L.P.</v>
          </cell>
          <cell r="O827">
            <v>29076.892602029297</v>
          </cell>
        </row>
        <row r="828">
          <cell r="D828" t="str">
            <v>Global X Management Company LLC</v>
          </cell>
          <cell r="E828">
            <v>0</v>
          </cell>
          <cell r="F828" t="str">
            <v>Global X Management Company LLC</v>
          </cell>
          <cell r="H828">
            <v>3859.546096</v>
          </cell>
          <cell r="K828" t="str">
            <v>Global X Management Company LLC</v>
          </cell>
          <cell r="L828">
            <v>152581.29666575001</v>
          </cell>
          <cell r="N828" t="str">
            <v>Global X Management Company LLC</v>
          </cell>
          <cell r="O828">
            <v>36269.395232499999</v>
          </cell>
        </row>
        <row r="829">
          <cell r="D829" t="str">
            <v>GOLDMAN SACHS ASSET MANAGEMENT</v>
          </cell>
          <cell r="E829">
            <v>0</v>
          </cell>
          <cell r="F829" t="str">
            <v>GOLDMAN SACHS ASSET MANAGEMENT</v>
          </cell>
          <cell r="H829">
            <v>0.46925237870000003</v>
          </cell>
          <cell r="K829" t="str">
            <v>GOLDMAN SACHS ASSET MANAGEMENT</v>
          </cell>
          <cell r="L829">
            <v>0</v>
          </cell>
          <cell r="N829" t="str">
            <v>GOLDMAN SACHS ASSET MANAGEMENT</v>
          </cell>
          <cell r="O829">
            <v>0</v>
          </cell>
        </row>
        <row r="830">
          <cell r="D830" t="str">
            <v>Groupama Asset Management</v>
          </cell>
          <cell r="E830">
            <v>0</v>
          </cell>
          <cell r="F830" t="str">
            <v>Groupama Asset Management</v>
          </cell>
          <cell r="H830">
            <v>641.19956118970015</v>
          </cell>
          <cell r="K830" t="str">
            <v>Groupama Asset Management</v>
          </cell>
          <cell r="L830">
            <v>30302.122999326399</v>
          </cell>
          <cell r="N830" t="str">
            <v>Groupama Asset Management</v>
          </cell>
          <cell r="O830">
            <v>21693.092799732302</v>
          </cell>
        </row>
        <row r="831">
          <cell r="D831" t="str">
            <v>GSO Capital Solutions Associates III LP</v>
          </cell>
          <cell r="E831">
            <v>0</v>
          </cell>
          <cell r="F831" t="str">
            <v>GSO Capital Solutions Associates III LP</v>
          </cell>
          <cell r="H831">
            <v>0</v>
          </cell>
          <cell r="K831" t="str">
            <v>GSO Capital Solutions Associates III LP</v>
          </cell>
          <cell r="L831">
            <v>97903.965197930695</v>
          </cell>
          <cell r="N831" t="str">
            <v>GSO Capital Solutions Associates III LP</v>
          </cell>
          <cell r="O831">
            <v>0</v>
          </cell>
        </row>
        <row r="832">
          <cell r="D832" t="str">
            <v>Hamilton Lane Global SMID II GP LLC</v>
          </cell>
          <cell r="E832">
            <v>0</v>
          </cell>
          <cell r="F832" t="str">
            <v>Hamilton Lane Global SMID II GP LLC</v>
          </cell>
          <cell r="H832">
            <v>0</v>
          </cell>
          <cell r="K832" t="str">
            <v>Hamilton Lane Global SMID II GP LLC</v>
          </cell>
          <cell r="L832">
            <v>137263.860474952</v>
          </cell>
          <cell r="N832" t="str">
            <v>Hamilton Lane Global SMID II GP LLC</v>
          </cell>
          <cell r="O832">
            <v>23364.094416398802</v>
          </cell>
        </row>
        <row r="833">
          <cell r="D833" t="str">
            <v>Harbourvest Co-Investment IV Associates LP</v>
          </cell>
          <cell r="E833">
            <v>0</v>
          </cell>
          <cell r="F833" t="str">
            <v>Harbourvest Co-Investment IV Associates LP</v>
          </cell>
          <cell r="H833">
            <v>0</v>
          </cell>
          <cell r="K833" t="str">
            <v>Harbourvest Co-Investment IV Associates LP</v>
          </cell>
          <cell r="L833">
            <v>309197.52738845506</v>
          </cell>
          <cell r="N833" t="str">
            <v>Harbourvest Co-Investment IV Associates LP</v>
          </cell>
          <cell r="O833">
            <v>92883.322938617202</v>
          </cell>
        </row>
        <row r="834">
          <cell r="D834" t="str">
            <v>HarbourVest IX-Buyout Associates LLC</v>
          </cell>
          <cell r="E834">
            <v>0</v>
          </cell>
          <cell r="F834" t="str">
            <v>HarbourVest IX-Buyout Associates LLC</v>
          </cell>
          <cell r="H834">
            <v>0</v>
          </cell>
          <cell r="K834" t="str">
            <v>HarbourVest IX-Buyout Associates LLC</v>
          </cell>
          <cell r="L834">
            <v>21010.758571174403</v>
          </cell>
          <cell r="N834" t="str">
            <v>HarbourVest IX-Buyout Associates LLC</v>
          </cell>
          <cell r="O834">
            <v>5252.6594584477007</v>
          </cell>
        </row>
        <row r="835">
          <cell r="D835" t="str">
            <v>HarbourVest Partners L.P.</v>
          </cell>
          <cell r="E835">
            <v>0</v>
          </cell>
          <cell r="F835" t="str">
            <v>HarbourVest Partners L.P.</v>
          </cell>
          <cell r="H835">
            <v>0</v>
          </cell>
          <cell r="K835" t="str">
            <v>HarbourVest Partners L.P.</v>
          </cell>
          <cell r="L835">
            <v>191200.91999383003</v>
          </cell>
          <cell r="N835" t="str">
            <v>HarbourVest Partners L.P.</v>
          </cell>
          <cell r="O835">
            <v>81943.260589171798</v>
          </cell>
        </row>
        <row r="836">
          <cell r="D836" t="str">
            <v>Hellman &amp; Friedman Investors IX, L.P.</v>
          </cell>
          <cell r="E836">
            <v>0</v>
          </cell>
          <cell r="F836" t="str">
            <v>Hellman &amp; Friedman Investors IX, L.P.</v>
          </cell>
          <cell r="H836">
            <v>0</v>
          </cell>
          <cell r="K836" t="str">
            <v>Hellman &amp; Friedman Investors IX, L.P.</v>
          </cell>
          <cell r="L836">
            <v>159046.445305659</v>
          </cell>
          <cell r="N836" t="str">
            <v>Hellman &amp; Friedman Investors IX, L.P.</v>
          </cell>
          <cell r="O836">
            <v>106030.94359411999</v>
          </cell>
        </row>
        <row r="837">
          <cell r="D837" t="str">
            <v>Henderson Management SA</v>
          </cell>
          <cell r="E837">
            <v>0</v>
          </cell>
          <cell r="F837" t="str">
            <v>Henderson Management SA</v>
          </cell>
          <cell r="H837">
            <v>0</v>
          </cell>
          <cell r="K837" t="str">
            <v>Henderson Management SA</v>
          </cell>
          <cell r="L837">
            <v>6.7800195899999999E-2</v>
          </cell>
          <cell r="N837" t="str">
            <v>Henderson Management SA</v>
          </cell>
          <cell r="O837">
            <v>6.7800195899999999E-2</v>
          </cell>
        </row>
        <row r="838">
          <cell r="D838" t="str">
            <v>HIPEP VI-Associates L.P.</v>
          </cell>
          <cell r="E838">
            <v>0</v>
          </cell>
          <cell r="F838" t="str">
            <v>HIPEP VI-Associates L.P.</v>
          </cell>
          <cell r="H838">
            <v>0</v>
          </cell>
          <cell r="K838" t="str">
            <v>HIPEP VI-Associates L.P.</v>
          </cell>
          <cell r="L838">
            <v>10601.547249985499</v>
          </cell>
          <cell r="N838" t="str">
            <v>HIPEP VI-Associates L.P.</v>
          </cell>
          <cell r="O838">
            <v>5096.8987133227001</v>
          </cell>
        </row>
        <row r="839">
          <cell r="D839" t="str">
            <v>HIPEP VII Associates LLC</v>
          </cell>
          <cell r="E839">
            <v>0</v>
          </cell>
          <cell r="F839" t="str">
            <v>HIPEP VII Associates LLC</v>
          </cell>
          <cell r="H839">
            <v>0</v>
          </cell>
          <cell r="K839" t="str">
            <v>HIPEP VII Associates LLC</v>
          </cell>
          <cell r="L839">
            <v>93749.767764218195</v>
          </cell>
          <cell r="N839" t="str">
            <v>HIPEP VII Associates LLC</v>
          </cell>
          <cell r="O839">
            <v>93749.767764218195</v>
          </cell>
        </row>
        <row r="840">
          <cell r="D840" t="str">
            <v>ICG Europe Fund VI GP Limited</v>
          </cell>
          <cell r="E840">
            <v>0</v>
          </cell>
          <cell r="F840" t="str">
            <v>ICG Europe Fund VI GP Limited</v>
          </cell>
          <cell r="H840">
            <v>0</v>
          </cell>
          <cell r="K840" t="str">
            <v>ICG Europe Fund VI GP Limited</v>
          </cell>
          <cell r="L840">
            <v>19050.520840088899</v>
          </cell>
          <cell r="N840" t="str">
            <v>ICG Europe Fund VI GP Limited</v>
          </cell>
          <cell r="O840">
            <v>19050.520840088899</v>
          </cell>
        </row>
        <row r="841">
          <cell r="D841" t="str">
            <v>IK IX Fund GP s.à.r.l</v>
          </cell>
          <cell r="E841">
            <v>0</v>
          </cell>
          <cell r="F841" t="str">
            <v>IK IX Fund GP s.à.r.l</v>
          </cell>
          <cell r="H841">
            <v>0</v>
          </cell>
          <cell r="K841" t="str">
            <v>IK IX Fund GP s.à.r.l</v>
          </cell>
          <cell r="L841">
            <v>69533.730487410314</v>
          </cell>
          <cell r="N841" t="str">
            <v>IK IX Fund GP s.à.r.l</v>
          </cell>
          <cell r="O841">
            <v>0</v>
          </cell>
        </row>
        <row r="842">
          <cell r="D842" t="str">
            <v>InfraVia European Fund V SCSp</v>
          </cell>
          <cell r="E842">
            <v>0</v>
          </cell>
          <cell r="F842" t="str">
            <v>InfraVia European Fund V SCSp</v>
          </cell>
          <cell r="H842">
            <v>0</v>
          </cell>
          <cell r="K842" t="str">
            <v>InfraVia European Fund V SCSp</v>
          </cell>
          <cell r="L842">
            <v>0</v>
          </cell>
          <cell r="N842" t="str">
            <v>InfraVia European Fund V SCSp</v>
          </cell>
          <cell r="O842">
            <v>9573.7810013110011</v>
          </cell>
        </row>
        <row r="843">
          <cell r="D843" t="str">
            <v>Insight Associates XI, L.P.</v>
          </cell>
          <cell r="E843">
            <v>0</v>
          </cell>
          <cell r="F843" t="str">
            <v>Insight Associates XI, L.P.</v>
          </cell>
          <cell r="H843">
            <v>0</v>
          </cell>
          <cell r="K843" t="str">
            <v>Insight Associates XI, L.P.</v>
          </cell>
          <cell r="L843">
            <v>195873.95556979396</v>
          </cell>
          <cell r="N843" t="str">
            <v>Insight Associates XI, L.P.</v>
          </cell>
          <cell r="O843">
            <v>21764.255227565198</v>
          </cell>
        </row>
        <row r="844">
          <cell r="D844" t="str">
            <v>Insight Associates XII, L.P</v>
          </cell>
          <cell r="E844">
            <v>0</v>
          </cell>
          <cell r="F844" t="str">
            <v>Insight Associates XII, L.P</v>
          </cell>
          <cell r="H844">
            <v>0</v>
          </cell>
          <cell r="K844" t="str">
            <v>Insight Associates XII, L.P</v>
          </cell>
          <cell r="L844">
            <v>173736.515777825</v>
          </cell>
          <cell r="N844" t="str">
            <v>Insight Associates XII, L.P</v>
          </cell>
          <cell r="O844">
            <v>0</v>
          </cell>
        </row>
        <row r="845">
          <cell r="D845" t="str">
            <v>Invesco Capital Management LLC</v>
          </cell>
          <cell r="E845">
            <v>0</v>
          </cell>
          <cell r="F845" t="str">
            <v>Invesco Capital Management LLC</v>
          </cell>
          <cell r="H845">
            <v>8943.1268959999998</v>
          </cell>
          <cell r="K845" t="str">
            <v>Invesco Capital Management LLC</v>
          </cell>
          <cell r="L845">
            <v>543179.40384000004</v>
          </cell>
          <cell r="N845" t="str">
            <v>Invesco Capital Management LLC</v>
          </cell>
          <cell r="O845">
            <v>119350.63150714</v>
          </cell>
        </row>
        <row r="846">
          <cell r="D846" t="str">
            <v>Invesco Fund Managers Limited</v>
          </cell>
          <cell r="E846">
            <v>0</v>
          </cell>
          <cell r="F846" t="str">
            <v>Invesco Fund Managers Limited</v>
          </cell>
          <cell r="H846">
            <v>360.71189276460001</v>
          </cell>
          <cell r="K846" t="str">
            <v>Invesco Fund Managers Limited</v>
          </cell>
          <cell r="L846">
            <v>1304.8709840130998</v>
          </cell>
          <cell r="N846" t="str">
            <v>Invesco Fund Managers Limited</v>
          </cell>
          <cell r="O846">
            <v>7700.0754919106002</v>
          </cell>
        </row>
        <row r="847">
          <cell r="D847" t="str">
            <v>Invesco Management S.A.</v>
          </cell>
          <cell r="E847">
            <v>0</v>
          </cell>
          <cell r="F847" t="str">
            <v>Invesco Management S.A.</v>
          </cell>
          <cell r="H847">
            <v>0.1225877378</v>
          </cell>
          <cell r="K847" t="str">
            <v>Invesco Management S.A.</v>
          </cell>
          <cell r="L847">
            <v>0.18458437350000001</v>
          </cell>
          <cell r="N847" t="str">
            <v>Invesco Management S.A.</v>
          </cell>
          <cell r="O847">
            <v>161.5879301663</v>
          </cell>
        </row>
        <row r="848">
          <cell r="D848" t="str">
            <v>Investec Global Strategy Fund</v>
          </cell>
          <cell r="E848">
            <v>0</v>
          </cell>
          <cell r="F848" t="str">
            <v>Investec Global Strategy Fund</v>
          </cell>
          <cell r="H848">
            <v>13856.505853702201</v>
          </cell>
          <cell r="K848" t="str">
            <v>Investec Global Strategy Fund</v>
          </cell>
          <cell r="L848">
            <v>41496.846851305905</v>
          </cell>
          <cell r="N848" t="str">
            <v>Investec Global Strategy Fund</v>
          </cell>
          <cell r="O848">
            <v>11263.022555748699</v>
          </cell>
        </row>
        <row r="849">
          <cell r="D849" t="str">
            <v>J.P. Morgan Investment Management Inc.</v>
          </cell>
          <cell r="E849">
            <v>0</v>
          </cell>
          <cell r="F849" t="str">
            <v>J.P. Morgan Investment Management Inc.</v>
          </cell>
          <cell r="H849">
            <v>74659.759381109994</v>
          </cell>
          <cell r="K849" t="str">
            <v>J.P. Morgan Investment Management Inc.</v>
          </cell>
          <cell r="L849">
            <v>870742.82593211997</v>
          </cell>
          <cell r="N849" t="str">
            <v>J.P. Morgan Investment Management Inc.</v>
          </cell>
          <cell r="O849">
            <v>259295.77738665001</v>
          </cell>
        </row>
        <row r="850">
          <cell r="D850" t="str">
            <v>Janus Henderson Investors Europe S.A.</v>
          </cell>
          <cell r="E850">
            <v>0</v>
          </cell>
          <cell r="F850" t="str">
            <v>Janus Henderson Investors Europe S.A.</v>
          </cell>
          <cell r="H850">
            <v>392.15990584040003</v>
          </cell>
          <cell r="K850" t="str">
            <v>Janus Henderson Investors Europe S.A.</v>
          </cell>
          <cell r="L850">
            <v>1165.5682151586</v>
          </cell>
          <cell r="N850" t="str">
            <v>Janus Henderson Investors Europe S.A.</v>
          </cell>
          <cell r="O850">
            <v>8515.9950956050998</v>
          </cell>
        </row>
        <row r="851">
          <cell r="D851" t="str">
            <v>Joh. Berenberg, Gossier &amp; Co. KG</v>
          </cell>
          <cell r="E851">
            <v>0</v>
          </cell>
          <cell r="F851" t="str">
            <v>Joh. Berenberg, Gossier &amp; Co. KG</v>
          </cell>
          <cell r="H851">
            <v>566.12246036779993</v>
          </cell>
          <cell r="K851" t="str">
            <v>Joh. Berenberg, Gossier &amp; Co. KG</v>
          </cell>
          <cell r="L851">
            <v>13440.2360109117</v>
          </cell>
          <cell r="N851" t="str">
            <v>Joh. Berenberg, Gossier &amp; Co. KG</v>
          </cell>
          <cell r="O851">
            <v>10214.779639185199</v>
          </cell>
        </row>
        <row r="852">
          <cell r="D852" t="str">
            <v>JP MORGAN ASSET MANAGMENT (EUROPE)</v>
          </cell>
          <cell r="E852">
            <v>0</v>
          </cell>
          <cell r="F852" t="str">
            <v>JP MORGAN ASSET MANAGMENT (EUROPE)</v>
          </cell>
          <cell r="H852">
            <v>129.71830046599999</v>
          </cell>
          <cell r="K852" t="str">
            <v>JP MORGAN ASSET MANAGMENT (EUROPE)</v>
          </cell>
          <cell r="L852">
            <v>1961.3404987464</v>
          </cell>
          <cell r="N852" t="str">
            <v>JP MORGAN ASSET MANAGMENT (EUROPE)</v>
          </cell>
          <cell r="O852">
            <v>4908.2905952342999</v>
          </cell>
        </row>
        <row r="853">
          <cell r="D853" t="str">
            <v>JP MORGAN FLEMING FUNDS SICAV</v>
          </cell>
          <cell r="E853">
            <v>0</v>
          </cell>
          <cell r="F853" t="str">
            <v>JP MORGAN FLEMING FUNDS SICAV</v>
          </cell>
          <cell r="H853">
            <v>1113.2746134577999</v>
          </cell>
          <cell r="K853" t="str">
            <v>JP MORGAN FLEMING FUNDS SICAV</v>
          </cell>
          <cell r="L853">
            <v>18161.204373528202</v>
          </cell>
          <cell r="N853" t="str">
            <v>JP MORGAN FLEMING FUNDS SICAV</v>
          </cell>
          <cell r="O853">
            <v>29344.164256310898</v>
          </cell>
        </row>
        <row r="854">
          <cell r="D854" t="str">
            <v>Jupiter Unit Trust Managers Limited</v>
          </cell>
          <cell r="E854">
            <v>0</v>
          </cell>
          <cell r="F854" t="str">
            <v>Jupiter Unit Trust Managers Limited</v>
          </cell>
          <cell r="H854">
            <v>6783.8451855326002</v>
          </cell>
          <cell r="K854" t="str">
            <v>Jupiter Unit Trust Managers Limited</v>
          </cell>
          <cell r="L854">
            <v>66287.813162988095</v>
          </cell>
          <cell r="N854" t="str">
            <v>Jupiter Unit Trust Managers Limited</v>
          </cell>
          <cell r="O854">
            <v>35916.592366474797</v>
          </cell>
        </row>
        <row r="855">
          <cell r="D855" t="str">
            <v>KKR Associates Americas XII LP</v>
          </cell>
          <cell r="E855">
            <v>0</v>
          </cell>
          <cell r="F855" t="str">
            <v>KKR Associates Americas XII LP</v>
          </cell>
          <cell r="H855">
            <v>0</v>
          </cell>
          <cell r="K855" t="str">
            <v>KKR Associates Americas XII LP</v>
          </cell>
          <cell r="L855">
            <v>353218.43971391598</v>
          </cell>
          <cell r="N855" t="str">
            <v>KKR Associates Americas XII LP</v>
          </cell>
          <cell r="O855">
            <v>0</v>
          </cell>
        </row>
        <row r="856">
          <cell r="D856" t="str">
            <v>Knightsbridge Management X, LLC</v>
          </cell>
          <cell r="E856">
            <v>0</v>
          </cell>
          <cell r="F856" t="str">
            <v>Knightsbridge Management X, LLC</v>
          </cell>
          <cell r="H856">
            <v>0</v>
          </cell>
          <cell r="K856" t="str">
            <v>Knightsbridge Management X, LLC</v>
          </cell>
          <cell r="L856">
            <v>0</v>
          </cell>
          <cell r="N856" t="str">
            <v>Knightsbridge Management X, LLC</v>
          </cell>
          <cell r="O856">
            <v>5084.2584073526004</v>
          </cell>
        </row>
        <row r="857">
          <cell r="D857" t="str">
            <v xml:space="preserve">Larráin Vial S.A. SAF </v>
          </cell>
          <cell r="E857">
            <v>0</v>
          </cell>
          <cell r="F857" t="str">
            <v xml:space="preserve">Larráin Vial S.A. SAF </v>
          </cell>
          <cell r="H857">
            <v>0</v>
          </cell>
          <cell r="K857" t="str">
            <v xml:space="preserve">Larráin Vial S.A. SAF </v>
          </cell>
          <cell r="L857">
            <v>84706.799368408203</v>
          </cell>
          <cell r="N857" t="str">
            <v xml:space="preserve">Larráin Vial S.A. SAF </v>
          </cell>
          <cell r="O857">
            <v>50824.096749670403</v>
          </cell>
        </row>
        <row r="858">
          <cell r="D858" t="str">
            <v>LARRAINVIAL ASSET MANAGEMENT SICAV</v>
          </cell>
          <cell r="E858">
            <v>0</v>
          </cell>
          <cell r="F858" t="str">
            <v>LARRAINVIAL ASSET MANAGEMENT SICAV</v>
          </cell>
          <cell r="H858">
            <v>2892.1766582181008</v>
          </cell>
          <cell r="K858" t="str">
            <v>LARRAINVIAL ASSET MANAGEMENT SICAV</v>
          </cell>
          <cell r="L858">
            <v>80338.737146365602</v>
          </cell>
          <cell r="N858" t="str">
            <v>LARRAINVIAL ASSET MANAGEMENT SICAV</v>
          </cell>
          <cell r="O858">
            <v>56968.9634269542</v>
          </cell>
        </row>
        <row r="859">
          <cell r="D859" t="str">
            <v>Lazard Freres Gestion SAS</v>
          </cell>
          <cell r="E859">
            <v>0</v>
          </cell>
          <cell r="F859" t="str">
            <v>Lazard Freres Gestion SAS</v>
          </cell>
          <cell r="H859">
            <v>624.82429089319999</v>
          </cell>
          <cell r="K859" t="str">
            <v>Lazard Freres Gestion SAS</v>
          </cell>
          <cell r="L859">
            <v>78750.889280238902</v>
          </cell>
          <cell r="N859" t="str">
            <v>Lazard Freres Gestion SAS</v>
          </cell>
          <cell r="O859">
            <v>0</v>
          </cell>
        </row>
        <row r="860">
          <cell r="D860" t="str">
            <v>Lexington Partners GP Holdings IX LLC</v>
          </cell>
          <cell r="E860">
            <v>0</v>
          </cell>
          <cell r="F860" t="str">
            <v>Lexington Partners GP Holdings IX LLC</v>
          </cell>
          <cell r="H860">
            <v>0</v>
          </cell>
          <cell r="K860" t="str">
            <v>Lexington Partners GP Holdings IX LLC</v>
          </cell>
          <cell r="L860">
            <v>837159.26739707601</v>
          </cell>
          <cell r="N860" t="str">
            <v>Lexington Partners GP Holdings IX LLC</v>
          </cell>
          <cell r="O860">
            <v>216497.53167312499</v>
          </cell>
        </row>
        <row r="861">
          <cell r="D861" t="str">
            <v>Lexington Partners GP Holdings VII LLC</v>
          </cell>
          <cell r="E861">
            <v>0</v>
          </cell>
          <cell r="F861" t="str">
            <v>Lexington Partners GP Holdings VII LLC</v>
          </cell>
          <cell r="H861">
            <v>0</v>
          </cell>
          <cell r="K861" t="str">
            <v>Lexington Partners GP Holdings VII LLC</v>
          </cell>
          <cell r="L861">
            <v>2635.1047891241001</v>
          </cell>
          <cell r="N861" t="str">
            <v>Lexington Partners GP Holdings VII LLC</v>
          </cell>
          <cell r="O861">
            <v>1268.76452991</v>
          </cell>
        </row>
        <row r="862">
          <cell r="D862" t="str">
            <v>Lexington Partners GP Holdings VIII LLC</v>
          </cell>
          <cell r="E862">
            <v>0</v>
          </cell>
          <cell r="F862" t="str">
            <v>Lexington Partners GP Holdings VIII LLC</v>
          </cell>
          <cell r="H862">
            <v>0</v>
          </cell>
          <cell r="K862" t="str">
            <v>Lexington Partners GP Holdings VIII LLC</v>
          </cell>
          <cell r="L862">
            <v>334203.85495254304</v>
          </cell>
          <cell r="N862" t="str">
            <v>Lexington Partners GP Holdings VIII LLC</v>
          </cell>
          <cell r="O862">
            <v>200521.32887553601</v>
          </cell>
        </row>
        <row r="863">
          <cell r="D863" t="str">
            <v>LionTrust European Dynamic</v>
          </cell>
          <cell r="E863">
            <v>0</v>
          </cell>
          <cell r="F863" t="str">
            <v>LionTrust European Dynamic</v>
          </cell>
          <cell r="H863">
            <v>562.61667317470005</v>
          </cell>
          <cell r="K863" t="str">
            <v>LionTrust European Dynamic</v>
          </cell>
          <cell r="L863">
            <v>74129.48064338119</v>
          </cell>
          <cell r="N863" t="str">
            <v>LionTrust European Dynamic</v>
          </cell>
          <cell r="O863">
            <v>32400.411214143001</v>
          </cell>
        </row>
        <row r="864">
          <cell r="D864" t="str">
            <v>M&amp;G Luxembourg S.A.</v>
          </cell>
          <cell r="E864">
            <v>0</v>
          </cell>
          <cell r="F864" t="str">
            <v>M&amp;G Luxembourg S.A.</v>
          </cell>
          <cell r="H864">
            <v>35.683587258899998</v>
          </cell>
          <cell r="K864" t="str">
            <v>M&amp;G Luxembourg S.A.</v>
          </cell>
          <cell r="L864">
            <v>0</v>
          </cell>
          <cell r="N864" t="str">
            <v>M&amp;G Luxembourg S.A.</v>
          </cell>
          <cell r="O864">
            <v>0</v>
          </cell>
        </row>
        <row r="865">
          <cell r="D865" t="str">
            <v>Man Fund Management UK Limited</v>
          </cell>
          <cell r="E865">
            <v>0</v>
          </cell>
          <cell r="F865" t="str">
            <v>Man Fund Management UK Limited</v>
          </cell>
          <cell r="H865">
            <v>3.0531266500000001E-2</v>
          </cell>
          <cell r="K865" t="str">
            <v>Man Fund Management UK Limited</v>
          </cell>
          <cell r="L865">
            <v>91297.680204735399</v>
          </cell>
          <cell r="N865" t="str">
            <v>Man Fund Management UK Limited</v>
          </cell>
          <cell r="O865">
            <v>18166.566258699801</v>
          </cell>
        </row>
        <row r="866">
          <cell r="D866" t="str">
            <v>Matthews International Capital Management,LLC</v>
          </cell>
          <cell r="E866">
            <v>0</v>
          </cell>
          <cell r="F866" t="str">
            <v>Matthews International Capital Management,LLC</v>
          </cell>
          <cell r="H866">
            <v>0</v>
          </cell>
          <cell r="K866" t="str">
            <v>Matthews International Capital Management,LLC</v>
          </cell>
          <cell r="L866">
            <v>6.7575786600000007E-2</v>
          </cell>
          <cell r="N866" t="str">
            <v>Matthews International Capital Management,LLC</v>
          </cell>
          <cell r="O866">
            <v>8.7687627800000001E-2</v>
          </cell>
        </row>
        <row r="867">
          <cell r="D867" t="str">
            <v>MONEDA ASSET MANAGEMENT</v>
          </cell>
          <cell r="E867">
            <v>0</v>
          </cell>
          <cell r="F867" t="str">
            <v>MONEDA ASSET MANAGEMENT</v>
          </cell>
          <cell r="H867">
            <v>30338.785602324799</v>
          </cell>
          <cell r="K867" t="str">
            <v>MONEDA ASSET MANAGEMENT</v>
          </cell>
          <cell r="L867">
            <v>37923.502294182203</v>
          </cell>
          <cell r="N867" t="str">
            <v>MONEDA ASSET MANAGEMENT</v>
          </cell>
          <cell r="O867">
            <v>0</v>
          </cell>
        </row>
        <row r="868">
          <cell r="D868" t="str">
            <v>Moneda Latam High Yield Credit Fund PLC</v>
          </cell>
          <cell r="E868">
            <v>0</v>
          </cell>
          <cell r="F868" t="str">
            <v>Moneda Latam High Yield Credit Fund PLC</v>
          </cell>
          <cell r="H868">
            <v>39444.901562500003</v>
          </cell>
          <cell r="K868" t="str">
            <v>Moneda Latam High Yield Credit Fund PLC</v>
          </cell>
          <cell r="L868">
            <v>165936.67665346302</v>
          </cell>
          <cell r="N868" t="str">
            <v>Moneda Latam High Yield Credit Fund PLC</v>
          </cell>
          <cell r="O868">
            <v>0</v>
          </cell>
        </row>
        <row r="869">
          <cell r="D869" t="str">
            <v>Moneda S.A. Administradora General de Fondos</v>
          </cell>
          <cell r="E869">
            <v>0</v>
          </cell>
          <cell r="F869" t="str">
            <v>Moneda S.A. Administradora General de Fondos</v>
          </cell>
          <cell r="H869">
            <v>519025.79278159799</v>
          </cell>
          <cell r="K869" t="str">
            <v>Moneda S.A. Administradora General de Fondos</v>
          </cell>
          <cell r="L869">
            <v>891062.67889705708</v>
          </cell>
          <cell r="N869" t="str">
            <v>Moneda S.A. Administradora General de Fondos</v>
          </cell>
          <cell r="O869">
            <v>0</v>
          </cell>
        </row>
        <row r="870">
          <cell r="D870" t="str">
            <v>Morgan Stanley Infrastructure III Investors G</v>
          </cell>
          <cell r="E870">
            <v>0</v>
          </cell>
          <cell r="F870" t="str">
            <v>Morgan Stanley Infrastructure III Investors G</v>
          </cell>
          <cell r="H870">
            <v>0</v>
          </cell>
          <cell r="K870" t="str">
            <v>Morgan Stanley Infrastructure III Investors G</v>
          </cell>
          <cell r="L870">
            <v>82786.252378916804</v>
          </cell>
          <cell r="N870" t="str">
            <v>Morgan Stanley Infrastructure III Investors G</v>
          </cell>
          <cell r="O870">
            <v>9198.4687840146998</v>
          </cell>
        </row>
        <row r="871">
          <cell r="D871" t="str">
            <v>Morgan Stanley Investment Management Inc.</v>
          </cell>
          <cell r="E871">
            <v>0</v>
          </cell>
          <cell r="F871" t="str">
            <v>Morgan Stanley Investment Management Inc.</v>
          </cell>
          <cell r="H871">
            <v>4.6776398575</v>
          </cell>
          <cell r="K871" t="str">
            <v>Morgan Stanley Investment Management Inc.</v>
          </cell>
          <cell r="L871">
            <v>13.688121714599999</v>
          </cell>
          <cell r="N871" t="str">
            <v>Morgan Stanley Investment Management Inc.</v>
          </cell>
          <cell r="O871">
            <v>1.2055811200000001E-2</v>
          </cell>
        </row>
        <row r="872">
          <cell r="D872" t="str">
            <v>MREP-SCIF II GP, L.P.</v>
          </cell>
          <cell r="E872">
            <v>0</v>
          </cell>
          <cell r="F872" t="str">
            <v>MREP-SCIF II GP, L.P.</v>
          </cell>
          <cell r="H872">
            <v>0</v>
          </cell>
          <cell r="K872" t="str">
            <v>MREP-SCIF II GP, L.P.</v>
          </cell>
          <cell r="L872">
            <v>20102.319713077301</v>
          </cell>
          <cell r="N872" t="str">
            <v>MREP-SCIF II GP, L.P.</v>
          </cell>
          <cell r="O872">
            <v>6700.7722182063007</v>
          </cell>
        </row>
        <row r="873">
          <cell r="D873" t="str">
            <v>MSIM Fund Management (Ireland) Limited</v>
          </cell>
          <cell r="E873">
            <v>0</v>
          </cell>
          <cell r="F873" t="str">
            <v>MSIM Fund Management (Ireland) Limited</v>
          </cell>
          <cell r="H873">
            <v>240.03354873909998</v>
          </cell>
          <cell r="K873" t="str">
            <v>MSIM Fund Management (Ireland) Limited</v>
          </cell>
          <cell r="L873">
            <v>0.3809094643</v>
          </cell>
          <cell r="N873" t="str">
            <v>MSIM Fund Management (Ireland) Limited</v>
          </cell>
          <cell r="O873">
            <v>1643.0561279926001</v>
          </cell>
        </row>
        <row r="874">
          <cell r="D874" t="str">
            <v>NB Private Debt Associates III, LP</v>
          </cell>
          <cell r="E874">
            <v>0</v>
          </cell>
          <cell r="F874" t="str">
            <v>NB Private Debt Associates III, LP</v>
          </cell>
          <cell r="H874">
            <v>0</v>
          </cell>
          <cell r="K874" t="str">
            <v>NB Private Debt Associates III, LP</v>
          </cell>
          <cell r="L874">
            <v>54863.201838687004</v>
          </cell>
          <cell r="N874" t="str">
            <v>NB Private Debt Associates III, LP</v>
          </cell>
          <cell r="O874">
            <v>18287.726347892898</v>
          </cell>
        </row>
        <row r="875">
          <cell r="D875" t="str">
            <v>Neuberger Berman Europe Limited</v>
          </cell>
          <cell r="E875">
            <v>0</v>
          </cell>
          <cell r="F875" t="str">
            <v>Neuberger Berman Europe Limited</v>
          </cell>
          <cell r="H875">
            <v>60592.072881554996</v>
          </cell>
          <cell r="K875" t="str">
            <v>Neuberger Berman Europe Limited</v>
          </cell>
          <cell r="L875">
            <v>66715.230822015496</v>
          </cell>
          <cell r="N875" t="str">
            <v>Neuberger Berman Europe Limited</v>
          </cell>
          <cell r="O875">
            <v>0</v>
          </cell>
        </row>
        <row r="876">
          <cell r="D876" t="str">
            <v>Ninety One Global Natural Resources</v>
          </cell>
          <cell r="E876">
            <v>0</v>
          </cell>
          <cell r="F876" t="str">
            <v>Ninety One Global Natural Resources</v>
          </cell>
          <cell r="H876">
            <v>49.777624968999994</v>
          </cell>
          <cell r="K876" t="str">
            <v>Ninety One Global Natural Resources</v>
          </cell>
          <cell r="L876">
            <v>27654.489963347401</v>
          </cell>
          <cell r="N876" t="str">
            <v>Ninety One Global Natural Resources</v>
          </cell>
          <cell r="O876">
            <v>43172.935435250401</v>
          </cell>
        </row>
        <row r="877">
          <cell r="D877" t="str">
            <v>NN Investment Partners Luxembourg S.A.</v>
          </cell>
          <cell r="E877">
            <v>0</v>
          </cell>
          <cell r="F877" t="str">
            <v>NN Investment Partners Luxembourg S.A.</v>
          </cell>
          <cell r="H877">
            <v>0</v>
          </cell>
          <cell r="K877" t="str">
            <v>NN Investment Partners Luxembourg S.A.</v>
          </cell>
          <cell r="L877">
            <v>239.54555903850002</v>
          </cell>
          <cell r="N877" t="str">
            <v>NN Investment Partners Luxembourg S.A.</v>
          </cell>
          <cell r="O877">
            <v>0</v>
          </cell>
        </row>
        <row r="878">
          <cell r="D878" t="str">
            <v>Nomura Asset Management UK Ltd.</v>
          </cell>
          <cell r="E878">
            <v>0</v>
          </cell>
          <cell r="F878" t="str">
            <v>Nomura Asset Management UK Ltd.</v>
          </cell>
          <cell r="H878">
            <v>2184.0977849608998</v>
          </cell>
          <cell r="K878" t="str">
            <v>Nomura Asset Management UK Ltd.</v>
          </cell>
          <cell r="L878">
            <v>23190.6254727905</v>
          </cell>
          <cell r="N878" t="str">
            <v>Nomura Asset Management UK Ltd.</v>
          </cell>
          <cell r="O878">
            <v>15919.7173772972</v>
          </cell>
        </row>
        <row r="879">
          <cell r="D879" t="str">
            <v>Nordea Investment Funds S.A.</v>
          </cell>
          <cell r="E879">
            <v>0</v>
          </cell>
          <cell r="F879" t="str">
            <v>Nordea Investment Funds S.A.</v>
          </cell>
          <cell r="H879">
            <v>0.17919112449999999</v>
          </cell>
          <cell r="K879" t="str">
            <v>Nordea Investment Funds S.A.</v>
          </cell>
          <cell r="L879">
            <v>7.6484015999999993E-3</v>
          </cell>
          <cell r="N879" t="str">
            <v>Nordea Investment Funds S.A.</v>
          </cell>
          <cell r="O879">
            <v>0</v>
          </cell>
        </row>
        <row r="880">
          <cell r="D880" t="str">
            <v>NS Partners Europe S.A.</v>
          </cell>
          <cell r="E880">
            <v>0</v>
          </cell>
          <cell r="F880" t="str">
            <v>NS Partners Europe S.A.</v>
          </cell>
          <cell r="H880">
            <v>4492.6033543523999</v>
          </cell>
          <cell r="K880" t="str">
            <v>NS Partners Europe S.A.</v>
          </cell>
          <cell r="L880">
            <v>59317.159279115302</v>
          </cell>
          <cell r="N880" t="str">
            <v>NS Partners Europe S.A.</v>
          </cell>
          <cell r="O880">
            <v>37265.772756974802</v>
          </cell>
        </row>
        <row r="881">
          <cell r="D881" t="str">
            <v>Oaktree Capital Management, L. P.</v>
          </cell>
          <cell r="E881">
            <v>0</v>
          </cell>
          <cell r="F881" t="str">
            <v>Oaktree Capital Management, L. P.</v>
          </cell>
          <cell r="H881">
            <v>0</v>
          </cell>
          <cell r="K881" t="str">
            <v>Oaktree Capital Management, L. P.</v>
          </cell>
          <cell r="L881">
            <v>31051.869758000001</v>
          </cell>
          <cell r="N881" t="str">
            <v>Oaktree Capital Management, L. P.</v>
          </cell>
          <cell r="O881">
            <v>0</v>
          </cell>
        </row>
        <row r="882">
          <cell r="D882" t="str">
            <v>Oaktree Principal Fund VI GP, L.P.</v>
          </cell>
          <cell r="E882">
            <v>0</v>
          </cell>
          <cell r="F882" t="str">
            <v>Oaktree Principal Fund VI GP, L.P.</v>
          </cell>
          <cell r="H882">
            <v>0</v>
          </cell>
          <cell r="K882" t="str">
            <v>Oaktree Principal Fund VI GP, L.P.</v>
          </cell>
          <cell r="L882">
            <v>271848.52636569401</v>
          </cell>
          <cell r="N882" t="str">
            <v>Oaktree Principal Fund VI GP, L.P.</v>
          </cell>
          <cell r="O882">
            <v>54369.702207335999</v>
          </cell>
        </row>
        <row r="883">
          <cell r="D883" t="str">
            <v>Oaktree Special Situations Fund II GP, L.P.</v>
          </cell>
          <cell r="E883">
            <v>0</v>
          </cell>
          <cell r="F883" t="str">
            <v>Oaktree Special Situations Fund II GP, L.P.</v>
          </cell>
          <cell r="H883">
            <v>0</v>
          </cell>
          <cell r="K883" t="str">
            <v>Oaktree Special Situations Fund II GP, L.P.</v>
          </cell>
          <cell r="L883">
            <v>425568.29237458907</v>
          </cell>
          <cell r="N883" t="str">
            <v>Oaktree Special Situations Fund II GP, L.P.</v>
          </cell>
          <cell r="O883">
            <v>13161.9078943563</v>
          </cell>
        </row>
        <row r="884">
          <cell r="D884" t="str">
            <v>OHCP GenPar V, L.P</v>
          </cell>
          <cell r="E884">
            <v>0</v>
          </cell>
          <cell r="F884" t="str">
            <v>OHCP GenPar V, L.P</v>
          </cell>
          <cell r="H884">
            <v>0</v>
          </cell>
          <cell r="K884" t="str">
            <v>OHCP GenPar V, L.P</v>
          </cell>
          <cell r="L884">
            <v>211511.64705089899</v>
          </cell>
          <cell r="N884" t="str">
            <v>OHCP GenPar V, L.P</v>
          </cell>
          <cell r="O884">
            <v>0</v>
          </cell>
        </row>
        <row r="885">
          <cell r="D885" t="str">
            <v>OSSIAM LUX</v>
          </cell>
          <cell r="E885">
            <v>0</v>
          </cell>
          <cell r="F885" t="str">
            <v>OSSIAM LUX</v>
          </cell>
          <cell r="H885">
            <v>6234.2241672199998</v>
          </cell>
          <cell r="K885" t="str">
            <v>OSSIAM LUX</v>
          </cell>
          <cell r="L885">
            <v>0</v>
          </cell>
          <cell r="N885" t="str">
            <v>OSSIAM LUX</v>
          </cell>
          <cell r="O885">
            <v>4955.66309</v>
          </cell>
        </row>
        <row r="886">
          <cell r="D886" t="str">
            <v>PAI Europe VI General Partner S.A.R.L.</v>
          </cell>
          <cell r="E886">
            <v>0</v>
          </cell>
          <cell r="F886" t="str">
            <v>PAI Europe VI General Partner S.A.R.L.</v>
          </cell>
          <cell r="H886">
            <v>0</v>
          </cell>
          <cell r="K886" t="str">
            <v>PAI Europe VI General Partner S.A.R.L.</v>
          </cell>
          <cell r="L886">
            <v>58623.531606968601</v>
          </cell>
          <cell r="N886" t="str">
            <v>PAI Europe VI General Partner S.A.R.L.</v>
          </cell>
          <cell r="O886">
            <v>58623.531606968601</v>
          </cell>
        </row>
        <row r="887">
          <cell r="D887" t="str">
            <v>PAI Europe VII GP S.à r.l.</v>
          </cell>
          <cell r="E887">
            <v>0</v>
          </cell>
          <cell r="F887" t="str">
            <v>PAI Europe VII GP S.à r.l.</v>
          </cell>
          <cell r="H887">
            <v>0</v>
          </cell>
          <cell r="K887" t="str">
            <v>PAI Europe VII GP S.à r.l.</v>
          </cell>
          <cell r="L887">
            <v>174204.03721773502</v>
          </cell>
          <cell r="N887" t="str">
            <v>PAI Europe VII GP S.à r.l.</v>
          </cell>
          <cell r="O887">
            <v>20904.484949928203</v>
          </cell>
        </row>
        <row r="888">
          <cell r="D888" t="str">
            <v>PAI Europe VII GP SAS</v>
          </cell>
          <cell r="E888">
            <v>0</v>
          </cell>
          <cell r="F888" t="str">
            <v>PAI Europe VII GP SAS</v>
          </cell>
          <cell r="H888">
            <v>0</v>
          </cell>
          <cell r="K888" t="str">
            <v>PAI Europe VII GP SAS</v>
          </cell>
          <cell r="L888">
            <v>115669.64699825799</v>
          </cell>
          <cell r="N888" t="str">
            <v>PAI Europe VII GP SAS</v>
          </cell>
          <cell r="O888">
            <v>13880.357206703198</v>
          </cell>
        </row>
        <row r="889">
          <cell r="D889" t="str">
            <v>PAI Partners VIII GP S.à r.l.</v>
          </cell>
          <cell r="E889">
            <v>0</v>
          </cell>
          <cell r="F889" t="str">
            <v>PAI Partners VIII GP S.à r.l.</v>
          </cell>
          <cell r="H889">
            <v>0</v>
          </cell>
          <cell r="K889" t="str">
            <v>PAI Partners VIII GP S.à r.l.</v>
          </cell>
          <cell r="L889">
            <v>0</v>
          </cell>
          <cell r="N889" t="str">
            <v>PAI Partners VIII GP S.à r.l.</v>
          </cell>
          <cell r="O889">
            <v>7.1424904769999999</v>
          </cell>
        </row>
        <row r="890">
          <cell r="D890" t="str">
            <v>Partners Group (Guernsey) Limited</v>
          </cell>
          <cell r="E890">
            <v>0</v>
          </cell>
          <cell r="F890" t="str">
            <v>Partners Group (Guernsey) Limited</v>
          </cell>
          <cell r="H890">
            <v>0</v>
          </cell>
          <cell r="K890" t="str">
            <v>Partners Group (Guernsey) Limited</v>
          </cell>
          <cell r="L890">
            <v>187595.88416135698</v>
          </cell>
          <cell r="N890" t="str">
            <v>Partners Group (Guernsey) Limited</v>
          </cell>
          <cell r="O890">
            <v>0</v>
          </cell>
        </row>
        <row r="891">
          <cell r="D891" t="str">
            <v>Partners Group Management II, S.a.r.l.</v>
          </cell>
          <cell r="E891">
            <v>0</v>
          </cell>
          <cell r="F891" t="str">
            <v>Partners Group Management II, S.a.r.l.</v>
          </cell>
          <cell r="H891">
            <v>0</v>
          </cell>
          <cell r="K891" t="str">
            <v>Partners Group Management II, S.a.r.l.</v>
          </cell>
          <cell r="L891">
            <v>62106.664081900701</v>
          </cell>
          <cell r="N891" t="str">
            <v>Partners Group Management II, S.a.r.l.</v>
          </cell>
          <cell r="O891">
            <v>0</v>
          </cell>
        </row>
        <row r="892">
          <cell r="D892" t="str">
            <v>PARTNERS GROUP MANAGEMENT VI LIMITED</v>
          </cell>
          <cell r="E892">
            <v>0</v>
          </cell>
          <cell r="F892" t="str">
            <v>PARTNERS GROUP MANAGEMENT VI LIMITED</v>
          </cell>
          <cell r="H892">
            <v>0</v>
          </cell>
          <cell r="K892" t="str">
            <v>PARTNERS GROUP MANAGEMENT VI LIMITED</v>
          </cell>
          <cell r="L892">
            <v>5170.3807873357</v>
          </cell>
          <cell r="N892" t="str">
            <v>PARTNERS GROUP MANAGEMENT VI LIMITED</v>
          </cell>
          <cell r="O892">
            <v>1519.0049675253999</v>
          </cell>
        </row>
        <row r="893">
          <cell r="D893" t="str">
            <v>Partners Group Management VII Limited</v>
          </cell>
          <cell r="E893">
            <v>0</v>
          </cell>
          <cell r="F893" t="str">
            <v>Partners Group Management VII Limited</v>
          </cell>
          <cell r="H893">
            <v>0</v>
          </cell>
          <cell r="K893" t="str">
            <v>Partners Group Management VII Limited</v>
          </cell>
          <cell r="L893">
            <v>144203.95722918701</v>
          </cell>
          <cell r="N893" t="str">
            <v>Partners Group Management VII Limited</v>
          </cell>
          <cell r="O893">
            <v>36050.990137567198</v>
          </cell>
        </row>
        <row r="894">
          <cell r="D894" t="str">
            <v>Partners Group Management X Limited</v>
          </cell>
          <cell r="E894">
            <v>0</v>
          </cell>
          <cell r="F894" t="str">
            <v>Partners Group Management X Limited</v>
          </cell>
          <cell r="H894">
            <v>0</v>
          </cell>
          <cell r="K894" t="str">
            <v>Partners Group Management X Limited</v>
          </cell>
          <cell r="L894">
            <v>52442.432651766394</v>
          </cell>
          <cell r="N894" t="str">
            <v>Partners Group Management X Limited</v>
          </cell>
          <cell r="O894">
            <v>17480.809617682098</v>
          </cell>
        </row>
        <row r="895">
          <cell r="D895" t="str">
            <v>Partners Group Management XI Limited.</v>
          </cell>
          <cell r="E895">
            <v>0</v>
          </cell>
          <cell r="F895" t="str">
            <v>Partners Group Management XI Limited.</v>
          </cell>
          <cell r="H895">
            <v>0</v>
          </cell>
          <cell r="K895" t="str">
            <v>Partners Group Management XI Limited.</v>
          </cell>
          <cell r="L895">
            <v>148070.94205777202</v>
          </cell>
          <cell r="N895" t="str">
            <v>Partners Group Management XI Limited.</v>
          </cell>
          <cell r="O895">
            <v>24678.488531779501</v>
          </cell>
        </row>
        <row r="896">
          <cell r="D896" t="str">
            <v>Partners Group Secondary 2011 (USD), L.P. Inc</v>
          </cell>
          <cell r="E896">
            <v>0</v>
          </cell>
          <cell r="F896" t="str">
            <v>Partners Group Secondary 2011 (USD), L.P. Inc</v>
          </cell>
          <cell r="H896">
            <v>0</v>
          </cell>
          <cell r="K896" t="str">
            <v>Partners Group Secondary 2011 (USD), L.P. Inc</v>
          </cell>
          <cell r="L896">
            <v>13904.4969949919</v>
          </cell>
          <cell r="N896" t="str">
            <v>Partners Group Secondary 2011 (USD), L.P. Inc</v>
          </cell>
          <cell r="O896">
            <v>6041.9810745174</v>
          </cell>
        </row>
        <row r="897">
          <cell r="D897" t="str">
            <v>PASIA VI GP LLC</v>
          </cell>
          <cell r="E897">
            <v>0</v>
          </cell>
          <cell r="F897" t="str">
            <v>PASIA VI GP LLC</v>
          </cell>
          <cell r="H897">
            <v>0</v>
          </cell>
          <cell r="K897" t="str">
            <v>PASIA VI GP LLC</v>
          </cell>
          <cell r="L897">
            <v>16438.298999601797</v>
          </cell>
          <cell r="N897" t="str">
            <v>PASIA VI GP LLC</v>
          </cell>
          <cell r="O897">
            <v>4110.0584472343999</v>
          </cell>
        </row>
        <row r="898">
          <cell r="D898" t="str">
            <v>PGSF VI Feeder GP, LLC</v>
          </cell>
          <cell r="E898">
            <v>0</v>
          </cell>
          <cell r="F898" t="str">
            <v>PGSF VI Feeder GP, LLC</v>
          </cell>
          <cell r="H898">
            <v>0</v>
          </cell>
          <cell r="K898" t="str">
            <v>PGSF VI Feeder GP, LLC</v>
          </cell>
          <cell r="L898">
            <v>41810.012605231801</v>
          </cell>
          <cell r="N898" t="str">
            <v>PGSF VI Feeder GP, LLC</v>
          </cell>
          <cell r="O898">
            <v>19996.105331480499</v>
          </cell>
        </row>
        <row r="899">
          <cell r="D899" t="str">
            <v>Pictet Asset Management (Europe) S.A.</v>
          </cell>
          <cell r="E899">
            <v>0</v>
          </cell>
          <cell r="F899" t="str">
            <v>Pictet Asset Management (Europe) S.A.</v>
          </cell>
          <cell r="H899">
            <v>235.39079220649998</v>
          </cell>
          <cell r="K899" t="str">
            <v>Pictet Asset Management (Europe) S.A.</v>
          </cell>
          <cell r="L899">
            <v>616.26665000190008</v>
          </cell>
          <cell r="N899" t="str">
            <v>Pictet Asset Management (Europe) S.A.</v>
          </cell>
          <cell r="O899">
            <v>370.56451651890001</v>
          </cell>
        </row>
        <row r="900">
          <cell r="D900" t="str">
            <v>PIMCO ETF Trust</v>
          </cell>
          <cell r="E900">
            <v>0</v>
          </cell>
          <cell r="F900" t="str">
            <v>PIMCO ETF Trust</v>
          </cell>
          <cell r="H900">
            <v>54321.546774999995</v>
          </cell>
          <cell r="K900" t="str">
            <v>PIMCO ETF Trust</v>
          </cell>
          <cell r="L900">
            <v>72870.367624999999</v>
          </cell>
          <cell r="N900" t="str">
            <v>PIMCO ETF Trust</v>
          </cell>
          <cell r="O900">
            <v>7949.4946500000005</v>
          </cell>
        </row>
        <row r="901">
          <cell r="D901" t="str">
            <v>PIMCO Global Advisors (Ireland) Limited</v>
          </cell>
          <cell r="E901">
            <v>0</v>
          </cell>
          <cell r="F901" t="str">
            <v>PIMCO Global Advisors (Ireland) Limited</v>
          </cell>
          <cell r="H901">
            <v>481903.36251157499</v>
          </cell>
          <cell r="K901" t="str">
            <v>PIMCO Global Advisors (Ireland) Limited</v>
          </cell>
          <cell r="L901">
            <v>204172.178588871</v>
          </cell>
          <cell r="N901" t="str">
            <v>PIMCO Global Advisors (Ireland) Limited</v>
          </cell>
          <cell r="O901">
            <v>7814.1478573589984</v>
          </cell>
        </row>
        <row r="902">
          <cell r="D902" t="str">
            <v>PineBridge Credit Opportunities II GP, LP</v>
          </cell>
          <cell r="E902">
            <v>0</v>
          </cell>
          <cell r="F902" t="str">
            <v>PineBridge Credit Opportunities II GP, LP</v>
          </cell>
          <cell r="H902">
            <v>0</v>
          </cell>
          <cell r="K902" t="str">
            <v>PineBridge Credit Opportunities II GP, LP</v>
          </cell>
          <cell r="L902">
            <v>32553.558927694299</v>
          </cell>
          <cell r="N902" t="str">
            <v>PineBridge Credit Opportunities II GP, LP</v>
          </cell>
          <cell r="O902">
            <v>0</v>
          </cell>
        </row>
        <row r="903">
          <cell r="D903" t="str">
            <v>PineBridge investments Ireland Limited</v>
          </cell>
          <cell r="E903">
            <v>0</v>
          </cell>
          <cell r="F903" t="str">
            <v>PineBridge investments Ireland Limited</v>
          </cell>
          <cell r="H903">
            <v>31.591992688999998</v>
          </cell>
          <cell r="K903" t="str">
            <v>PineBridge investments Ireland Limited</v>
          </cell>
          <cell r="L903">
            <v>140444.12685709301</v>
          </cell>
          <cell r="N903" t="str">
            <v>PineBridge investments Ireland Limited</v>
          </cell>
          <cell r="O903">
            <v>26328.8014582045</v>
          </cell>
        </row>
        <row r="904">
          <cell r="D904" t="str">
            <v>Platinum Equity Partners V, L.P.</v>
          </cell>
          <cell r="E904">
            <v>0</v>
          </cell>
          <cell r="F904" t="str">
            <v>Platinum Equity Partners V, L.P.</v>
          </cell>
          <cell r="H904">
            <v>0</v>
          </cell>
          <cell r="K904" t="str">
            <v>Platinum Equity Partners V, L.P.</v>
          </cell>
          <cell r="L904">
            <v>141537.586923553</v>
          </cell>
          <cell r="N904" t="str">
            <v>Platinum Equity Partners V, L.P.</v>
          </cell>
          <cell r="O904">
            <v>35384.383215809998</v>
          </cell>
        </row>
        <row r="905">
          <cell r="D905" t="str">
            <v>Platinum Equity Partners VI, LP</v>
          </cell>
          <cell r="E905">
            <v>0</v>
          </cell>
          <cell r="F905" t="str">
            <v>Platinum Equity Partners VI, LP</v>
          </cell>
          <cell r="H905">
            <v>0</v>
          </cell>
          <cell r="K905" t="str">
            <v>Platinum Equity Partners VI, LP</v>
          </cell>
          <cell r="L905">
            <v>0</v>
          </cell>
          <cell r="N905" t="str">
            <v>Platinum Equity Partners VI, LP</v>
          </cell>
          <cell r="O905">
            <v>8143.1358124307017</v>
          </cell>
        </row>
        <row r="906">
          <cell r="D906" t="str">
            <v>PORTFOLIO ADVISORS, LLC</v>
          </cell>
          <cell r="E906">
            <v>0</v>
          </cell>
          <cell r="F906" t="str">
            <v>PORTFOLIO ADVISORS, LLC</v>
          </cell>
          <cell r="H906">
            <v>0</v>
          </cell>
          <cell r="K906" t="str">
            <v>PORTFOLIO ADVISORS, LLC</v>
          </cell>
          <cell r="L906">
            <v>115458.63424575</v>
          </cell>
          <cell r="N906" t="str">
            <v>PORTFOLIO ADVISORS, LLC</v>
          </cell>
          <cell r="O906">
            <v>0</v>
          </cell>
        </row>
        <row r="907">
          <cell r="D907" t="str">
            <v>Robeco Luxembourg S.A.</v>
          </cell>
          <cell r="E907">
            <v>0</v>
          </cell>
          <cell r="F907" t="str">
            <v>Robeco Luxembourg S.A.</v>
          </cell>
          <cell r="H907">
            <v>46265.952008909597</v>
          </cell>
          <cell r="K907" t="str">
            <v>Robeco Luxembourg S.A.</v>
          </cell>
          <cell r="L907">
            <v>34582.958104954399</v>
          </cell>
          <cell r="N907" t="str">
            <v>Robeco Luxembourg S.A.</v>
          </cell>
          <cell r="O907">
            <v>23110.665192493401</v>
          </cell>
        </row>
        <row r="908">
          <cell r="D908" t="str">
            <v>Santander Asset Management Luxembourg S.A.</v>
          </cell>
          <cell r="E908">
            <v>0</v>
          </cell>
          <cell r="F908" t="str">
            <v>Santander Asset Management Luxembourg S.A.</v>
          </cell>
          <cell r="H908">
            <v>106.92021425980001</v>
          </cell>
          <cell r="K908" t="str">
            <v>Santander Asset Management Luxembourg S.A.</v>
          </cell>
          <cell r="L908">
            <v>847.85992651970002</v>
          </cell>
          <cell r="N908" t="str">
            <v>Santander Asset Management Luxembourg S.A.</v>
          </cell>
          <cell r="O908">
            <v>0</v>
          </cell>
        </row>
        <row r="909">
          <cell r="D909" t="str">
            <v>SCHRODER INVESTMENT MANAGEMENT</v>
          </cell>
          <cell r="E909">
            <v>0</v>
          </cell>
          <cell r="F909" t="str">
            <v>SCHRODER INVESTMENT MANAGEMENT</v>
          </cell>
          <cell r="H909">
            <v>0.149563152</v>
          </cell>
          <cell r="K909" t="str">
            <v>SCHRODER INVESTMENT MANAGEMENT</v>
          </cell>
          <cell r="L909">
            <v>129674.912686442</v>
          </cell>
          <cell r="N909" t="str">
            <v>SCHRODER INVESTMENT MANAGEMENT</v>
          </cell>
          <cell r="O909">
            <v>46656.927644023795</v>
          </cell>
        </row>
        <row r="910">
          <cell r="D910" t="str">
            <v>Schroder Investment Management (Europe) SA</v>
          </cell>
          <cell r="E910">
            <v>0</v>
          </cell>
          <cell r="F910" t="str">
            <v>Schroder Investment Management (Europe) SA</v>
          </cell>
          <cell r="H910">
            <v>0.47962340679999999</v>
          </cell>
          <cell r="K910" t="str">
            <v>Schroder Investment Management (Europe) SA</v>
          </cell>
          <cell r="L910">
            <v>65460.503064624099</v>
          </cell>
          <cell r="N910" t="str">
            <v>Schroder Investment Management (Europe) SA</v>
          </cell>
          <cell r="O910">
            <v>9473.1777304125008</v>
          </cell>
        </row>
        <row r="911">
          <cell r="D911" t="str">
            <v>SSGA Funds Management, Inc.</v>
          </cell>
          <cell r="E911">
            <v>0</v>
          </cell>
          <cell r="F911" t="str">
            <v>SSGA Funds Management, Inc.</v>
          </cell>
          <cell r="H911">
            <v>63.384317009999997</v>
          </cell>
          <cell r="K911" t="str">
            <v>SSGA Funds Management, Inc.</v>
          </cell>
          <cell r="L911">
            <v>29148.421858500002</v>
          </cell>
          <cell r="N911" t="str">
            <v>SSGA Funds Management, Inc.</v>
          </cell>
          <cell r="O911">
            <v>13911.170297150002</v>
          </cell>
        </row>
        <row r="912">
          <cell r="D912" t="str">
            <v>Starwood XI Management GP, L.L.C.</v>
          </cell>
          <cell r="E912">
            <v>0</v>
          </cell>
          <cell r="F912" t="str">
            <v>Starwood XI Management GP, L.L.C.</v>
          </cell>
          <cell r="H912">
            <v>0</v>
          </cell>
          <cell r="K912" t="str">
            <v>Starwood XI Management GP, L.L.C.</v>
          </cell>
          <cell r="L912">
            <v>97608.877250327001</v>
          </cell>
          <cell r="N912" t="str">
            <v>Starwood XI Management GP, L.L.C.</v>
          </cell>
          <cell r="O912">
            <v>32536.291167009396</v>
          </cell>
        </row>
        <row r="913">
          <cell r="D913" t="str">
            <v>State Street Global Advisors Inc</v>
          </cell>
          <cell r="E913">
            <v>0</v>
          </cell>
          <cell r="F913" t="str">
            <v>State Street Global Advisors Inc</v>
          </cell>
          <cell r="H913">
            <v>83417.71172675</v>
          </cell>
          <cell r="K913" t="str">
            <v>State Street Global Advisors Inc</v>
          </cell>
          <cell r="L913">
            <v>727120.33342262008</v>
          </cell>
          <cell r="N913" t="str">
            <v>State Street Global Advisors Inc</v>
          </cell>
          <cell r="O913">
            <v>216738.02477809004</v>
          </cell>
        </row>
        <row r="914">
          <cell r="D914" t="str">
            <v>STEPSTONE CAPITAL V (GP), LLC</v>
          </cell>
          <cell r="E914">
            <v>0</v>
          </cell>
          <cell r="F914" t="str">
            <v>STEPSTONE CAPITAL V (GP), LLC</v>
          </cell>
          <cell r="H914">
            <v>0</v>
          </cell>
          <cell r="K914" t="str">
            <v>STEPSTONE CAPITAL V (GP), LLC</v>
          </cell>
          <cell r="L914">
            <v>96536.773870792487</v>
          </cell>
          <cell r="N914" t="str">
            <v>STEPSTONE CAPITAL V (GP), LLC</v>
          </cell>
          <cell r="O914">
            <v>0</v>
          </cell>
        </row>
        <row r="915">
          <cell r="D915" t="str">
            <v>Stonepeak Partners LP</v>
          </cell>
          <cell r="E915">
            <v>0</v>
          </cell>
          <cell r="F915" t="str">
            <v>Stonepeak Partners LP</v>
          </cell>
          <cell r="H915">
            <v>0</v>
          </cell>
          <cell r="K915" t="str">
            <v>Stonepeak Partners LP</v>
          </cell>
          <cell r="L915">
            <v>273794.70758201601</v>
          </cell>
          <cell r="N915" t="str">
            <v>Stonepeak Partners LP</v>
          </cell>
          <cell r="O915">
            <v>0</v>
          </cell>
        </row>
        <row r="916">
          <cell r="D916" t="str">
            <v>Strategic Partners Fund Solutions GP (Offshor</v>
          </cell>
          <cell r="E916">
            <v>0</v>
          </cell>
          <cell r="F916" t="str">
            <v>Strategic Partners Fund Solutions GP (Offshor</v>
          </cell>
          <cell r="H916">
            <v>0</v>
          </cell>
          <cell r="K916" t="str">
            <v>Strategic Partners Fund Solutions GP (Offshor</v>
          </cell>
          <cell r="L916">
            <v>17506.8441416446</v>
          </cell>
          <cell r="N916" t="str">
            <v>Strategic Partners Fund Solutions GP (Offshor</v>
          </cell>
          <cell r="O916">
            <v>7502.9345614160002</v>
          </cell>
        </row>
        <row r="917">
          <cell r="D917" t="str">
            <v>Terranum Capital Latin America Real Estate Fu</v>
          </cell>
          <cell r="E917">
            <v>0</v>
          </cell>
          <cell r="F917" t="str">
            <v>Terranum Capital Latin America Real Estate Fu</v>
          </cell>
          <cell r="H917">
            <v>0</v>
          </cell>
          <cell r="K917" t="str">
            <v>Terranum Capital Latin America Real Estate Fu</v>
          </cell>
          <cell r="L917">
            <v>162414.23779398599</v>
          </cell>
          <cell r="N917" t="str">
            <v>Terranum Capital Latin America Real Estate Fu</v>
          </cell>
          <cell r="O917">
            <v>0</v>
          </cell>
        </row>
        <row r="918">
          <cell r="D918" t="str">
            <v>TerranumCapital LatAmerica Real Estate FundGP</v>
          </cell>
          <cell r="E918">
            <v>0</v>
          </cell>
          <cell r="F918" t="str">
            <v>TerranumCapital LatAmerica Real Estate FundGP</v>
          </cell>
          <cell r="H918">
            <v>0</v>
          </cell>
          <cell r="K918" t="str">
            <v>TerranumCapital LatAmerica Real Estate FundGP</v>
          </cell>
          <cell r="L918">
            <v>13401.532093622302</v>
          </cell>
          <cell r="N918" t="str">
            <v>TerranumCapital LatAmerica Real Estate FundGP</v>
          </cell>
          <cell r="O918">
            <v>13401.5333342629</v>
          </cell>
        </row>
        <row r="919">
          <cell r="D919" t="str">
            <v>THE VANGUARD GROUP INC.</v>
          </cell>
          <cell r="E919">
            <v>0</v>
          </cell>
          <cell r="F919" t="str">
            <v>THE VANGUARD GROUP INC.</v>
          </cell>
          <cell r="H919">
            <v>179300.27277795001</v>
          </cell>
          <cell r="K919" t="str">
            <v>THE VANGUARD GROUP INC.</v>
          </cell>
          <cell r="L919">
            <v>400663.36193005298</v>
          </cell>
          <cell r="N919" t="str">
            <v>THE VANGUARD GROUP INC.</v>
          </cell>
          <cell r="O919">
            <v>13512.9846673749</v>
          </cell>
        </row>
        <row r="920">
          <cell r="D920" t="str">
            <v>Thoma Bravo XIV, L.P.</v>
          </cell>
          <cell r="E920">
            <v>0</v>
          </cell>
          <cell r="F920" t="str">
            <v>Thoma Bravo XIV, L.P.</v>
          </cell>
          <cell r="H920">
            <v>0</v>
          </cell>
          <cell r="K920" t="str">
            <v>Thoma Bravo XIV, L.P.</v>
          </cell>
          <cell r="L920">
            <v>256303.812277227</v>
          </cell>
          <cell r="N920" t="str">
            <v>Thoma Bravo XIV, L.P.</v>
          </cell>
          <cell r="O920">
            <v>0</v>
          </cell>
        </row>
        <row r="921">
          <cell r="D921" t="str">
            <v>THREADNEEDLE INVESTMENT SERVICES LIMITED</v>
          </cell>
          <cell r="E921">
            <v>0</v>
          </cell>
          <cell r="F921" t="str">
            <v>THREADNEEDLE INVESTMENT SERVICES LIMITED</v>
          </cell>
          <cell r="H921">
            <v>11.2434026653</v>
          </cell>
          <cell r="K921" t="str">
            <v>THREADNEEDLE INVESTMENT SERVICES LIMITED</v>
          </cell>
          <cell r="L921">
            <v>475.40758662249999</v>
          </cell>
          <cell r="N921" t="str">
            <v>THREADNEEDLE INVESTMENT SERVICES LIMITED</v>
          </cell>
          <cell r="O921">
            <v>79.439931101599996</v>
          </cell>
        </row>
        <row r="922">
          <cell r="D922" t="str">
            <v>TRG MANAGEMENT L.P.</v>
          </cell>
          <cell r="E922">
            <v>0</v>
          </cell>
          <cell r="F922" t="str">
            <v>TRG MANAGEMENT L.P.</v>
          </cell>
          <cell r="H922">
            <v>0</v>
          </cell>
          <cell r="K922" t="str">
            <v>TRG MANAGEMENT L.P.</v>
          </cell>
          <cell r="L922">
            <v>208476.87311223999</v>
          </cell>
          <cell r="N922" t="str">
            <v>TRG MANAGEMENT L.P.</v>
          </cell>
          <cell r="O922">
            <v>44285.668326572297</v>
          </cell>
        </row>
        <row r="923">
          <cell r="D923" t="str">
            <v>TS European VIII GP S.á.r.l</v>
          </cell>
          <cell r="E923">
            <v>0</v>
          </cell>
          <cell r="F923" t="str">
            <v>TS European VIII GP S.á.r.l</v>
          </cell>
          <cell r="H923">
            <v>0</v>
          </cell>
          <cell r="K923" t="str">
            <v>TS European VIII GP S.á.r.l</v>
          </cell>
          <cell r="L923">
            <v>3305.8080771579002</v>
          </cell>
          <cell r="N923" t="str">
            <v>TS European VIII GP S.á.r.l</v>
          </cell>
          <cell r="O923">
            <v>2201.4164279371003</v>
          </cell>
        </row>
        <row r="924">
          <cell r="D924" t="str">
            <v>UBS GLOBAL ASSET MANAGEMENT (US) INC.</v>
          </cell>
          <cell r="E924">
            <v>0</v>
          </cell>
          <cell r="F924" t="str">
            <v>UBS GLOBAL ASSET MANAGEMENT (US) INC.</v>
          </cell>
          <cell r="H924">
            <v>107.2556467948</v>
          </cell>
          <cell r="K924" t="str">
            <v>UBS GLOBAL ASSET MANAGEMENT (US) INC.</v>
          </cell>
          <cell r="L924">
            <v>891.01788268869996</v>
          </cell>
          <cell r="N924" t="str">
            <v>UBS GLOBAL ASSET MANAGEMENT (US) INC.</v>
          </cell>
          <cell r="O924">
            <v>2962.8739209472001</v>
          </cell>
        </row>
        <row r="925">
          <cell r="D925" t="str">
            <v>Universal-Investment-Luxembourg S.A.</v>
          </cell>
          <cell r="E925">
            <v>0</v>
          </cell>
          <cell r="F925" t="str">
            <v>Universal-Investment-Luxembourg S.A.</v>
          </cell>
          <cell r="H925">
            <v>4.4811666799999997E-2</v>
          </cell>
          <cell r="K925" t="str">
            <v>Universal-Investment-Luxembourg S.A.</v>
          </cell>
          <cell r="L925">
            <v>5938.6466936765</v>
          </cell>
          <cell r="N925" t="str">
            <v>Universal-Investment-Luxembourg S.A.</v>
          </cell>
          <cell r="O925">
            <v>3958.9079779512003</v>
          </cell>
        </row>
        <row r="926">
          <cell r="D926" t="str">
            <v>UTI International (Singapore) Private Limited</v>
          </cell>
          <cell r="E926">
            <v>0</v>
          </cell>
          <cell r="F926" t="str">
            <v>UTI International (Singapore) Private Limited</v>
          </cell>
          <cell r="H926">
            <v>0</v>
          </cell>
          <cell r="K926" t="str">
            <v>UTI International (Singapore) Private Limited</v>
          </cell>
          <cell r="L926">
            <v>0.11625354980000001</v>
          </cell>
          <cell r="N926" t="str">
            <v>UTI International (Singapore) Private Limited</v>
          </cell>
          <cell r="O926">
            <v>6.9257433899999998E-2</v>
          </cell>
        </row>
        <row r="927">
          <cell r="D927" t="str">
            <v>VAN ECK ASSOCIATES CORPORATION</v>
          </cell>
          <cell r="E927">
            <v>0</v>
          </cell>
          <cell r="F927" t="str">
            <v>VAN ECK ASSOCIATES CORPORATION</v>
          </cell>
          <cell r="H927">
            <v>142965.40091675002</v>
          </cell>
          <cell r="K927" t="str">
            <v>VAN ECK ASSOCIATES CORPORATION</v>
          </cell>
          <cell r="L927">
            <v>1045995.0172661</v>
          </cell>
          <cell r="N927" t="str">
            <v>VAN ECK ASSOCIATES CORPORATION</v>
          </cell>
          <cell r="O927">
            <v>425530.30325647496</v>
          </cell>
        </row>
        <row r="928">
          <cell r="D928" t="str">
            <v>Veritas Asset Management LLP</v>
          </cell>
          <cell r="E928">
            <v>0</v>
          </cell>
          <cell r="F928" t="str">
            <v>Veritas Asset Management LLP</v>
          </cell>
          <cell r="H928">
            <v>837.53805487160002</v>
          </cell>
          <cell r="K928" t="str">
            <v>Veritas Asset Management LLP</v>
          </cell>
          <cell r="L928">
            <v>975.35734391559993</v>
          </cell>
          <cell r="N928" t="str">
            <v>Veritas Asset Management LLP</v>
          </cell>
          <cell r="O928">
            <v>12867.897214725699</v>
          </cell>
        </row>
        <row r="929">
          <cell r="D929" t="str">
            <v>Vista Equity Partners Fund VII GP, L.P.</v>
          </cell>
          <cell r="E929">
            <v>0</v>
          </cell>
          <cell r="F929" t="str">
            <v>Vista Equity Partners Fund VII GP, L.P.</v>
          </cell>
          <cell r="H929">
            <v>0</v>
          </cell>
          <cell r="K929" t="str">
            <v>Vista Equity Partners Fund VII GP, L.P.</v>
          </cell>
          <cell r="L929">
            <v>1156435.6447614301</v>
          </cell>
          <cell r="N929" t="str">
            <v>Vista Equity Partners Fund VII GP, L.P.</v>
          </cell>
          <cell r="O929">
            <v>0</v>
          </cell>
        </row>
        <row r="930">
          <cell r="D930" t="str">
            <v>Vitruvian Luxcar General Partner S.à.r.l</v>
          </cell>
          <cell r="E930">
            <v>0</v>
          </cell>
          <cell r="F930" t="str">
            <v>Vitruvian Luxcar General Partner S.à.r.l</v>
          </cell>
          <cell r="H930">
            <v>0</v>
          </cell>
          <cell r="K930" t="str">
            <v>Vitruvian Luxcar General Partner S.à.r.l</v>
          </cell>
          <cell r="L930">
            <v>0</v>
          </cell>
          <cell r="N930" t="str">
            <v>Vitruvian Luxcar General Partner S.à.r.l</v>
          </cell>
          <cell r="O930">
            <v>1379.6653398712001</v>
          </cell>
        </row>
        <row r="931">
          <cell r="D931" t="str">
            <v>Vontobel Asset Management S.A.</v>
          </cell>
          <cell r="E931">
            <v>0</v>
          </cell>
          <cell r="F931" t="str">
            <v>Vontobel Asset Management S.A.</v>
          </cell>
          <cell r="H931">
            <v>139056.35218911801</v>
          </cell>
          <cell r="K931" t="str">
            <v>Vontobel Asset Management S.A.</v>
          </cell>
          <cell r="L931">
            <v>207740.97733053303</v>
          </cell>
          <cell r="N931" t="str">
            <v>Vontobel Asset Management S.A.</v>
          </cell>
          <cell r="O931">
            <v>0</v>
          </cell>
        </row>
        <row r="932">
          <cell r="D932" t="str">
            <v>Warburg Pincus Global Growth GP, L.P.</v>
          </cell>
          <cell r="E932">
            <v>0</v>
          </cell>
          <cell r="F932" t="str">
            <v>Warburg Pincus Global Growth GP, L.P.</v>
          </cell>
          <cell r="H932">
            <v>0</v>
          </cell>
          <cell r="K932" t="str">
            <v>Warburg Pincus Global Growth GP, L.P.</v>
          </cell>
          <cell r="L932">
            <v>87629.920222468791</v>
          </cell>
          <cell r="N932" t="str">
            <v>Warburg Pincus Global Growth GP, L.P.</v>
          </cell>
          <cell r="O932">
            <v>27672.601218219803</v>
          </cell>
        </row>
        <row r="933">
          <cell r="D933" t="str">
            <v>Waystone Management Company (Lux) S.A</v>
          </cell>
          <cell r="E933">
            <v>0</v>
          </cell>
          <cell r="F933" t="str">
            <v>Waystone Management Company (Lux) S.A</v>
          </cell>
          <cell r="H933">
            <v>33557.463596943104</v>
          </cell>
          <cell r="K933" t="str">
            <v>Waystone Management Company (Lux) S.A</v>
          </cell>
          <cell r="L933">
            <v>73876.412211682895</v>
          </cell>
          <cell r="N933" t="str">
            <v>Waystone Management Company (Lux) S.A</v>
          </cell>
          <cell r="O933">
            <v>18479.813096802001</v>
          </cell>
        </row>
        <row r="934">
          <cell r="D934" t="str">
            <v>Wellington Luxembourg S.à r.l.</v>
          </cell>
          <cell r="E934">
            <v>0</v>
          </cell>
          <cell r="F934" t="str">
            <v>Wellington Luxembourg S.à r.l.</v>
          </cell>
          <cell r="H934">
            <v>34.084289529599999</v>
          </cell>
          <cell r="K934" t="str">
            <v>Wellington Luxembourg S.à r.l.</v>
          </cell>
          <cell r="L934">
            <v>1.3109080613999999</v>
          </cell>
          <cell r="N934" t="str">
            <v>Wellington Luxembourg S.à r.l.</v>
          </cell>
          <cell r="O934">
            <v>235.1373342096</v>
          </cell>
        </row>
        <row r="935">
          <cell r="D935" t="str">
            <v>WisdomTree Asset Management Inc.</v>
          </cell>
          <cell r="E935">
            <v>0</v>
          </cell>
          <cell r="F935" t="str">
            <v>WisdomTree Asset Management Inc.</v>
          </cell>
          <cell r="H935">
            <v>9893.6499326049998</v>
          </cell>
          <cell r="K935" t="str">
            <v>WisdomTree Asset Management Inc.</v>
          </cell>
          <cell r="L935">
            <v>101038.16915646</v>
          </cell>
          <cell r="N935" t="str">
            <v>WisdomTree Asset Management Inc.</v>
          </cell>
          <cell r="O935">
            <v>39400.310156520005</v>
          </cell>
        </row>
        <row r="936">
          <cell r="D936" t="str">
            <v xml:space="preserve"> </v>
          </cell>
          <cell r="E936">
            <v>0</v>
          </cell>
          <cell r="F936" t="str">
            <v xml:space="preserve"> </v>
          </cell>
          <cell r="H936">
            <v>89087.321545915518</v>
          </cell>
          <cell r="K936" t="str">
            <v xml:space="preserve"> </v>
          </cell>
          <cell r="L936">
            <v>692174.529814546</v>
          </cell>
          <cell r="N936" t="str">
            <v xml:space="preserve"> </v>
          </cell>
          <cell r="O936">
            <v>185866.12572990803</v>
          </cell>
        </row>
        <row r="937">
          <cell r="D937" t="str">
            <v>Aclara Resources Inc</v>
          </cell>
          <cell r="E937">
            <v>0</v>
          </cell>
          <cell r="F937" t="str">
            <v>Aclara Resources Inc</v>
          </cell>
          <cell r="H937">
            <v>8.2459123103999996</v>
          </cell>
          <cell r="K937" t="str">
            <v>Aclara Resources Inc</v>
          </cell>
          <cell r="L937">
            <v>3182.1907088890002</v>
          </cell>
          <cell r="N937" t="str">
            <v>Aclara Resources Inc</v>
          </cell>
          <cell r="O937">
            <v>818.76717372509995</v>
          </cell>
        </row>
        <row r="938">
          <cell r="D938" t="str">
            <v>Krane Funds Advisors, LLC</v>
          </cell>
          <cell r="E938">
            <v>0</v>
          </cell>
          <cell r="F938" t="str">
            <v>Krane Funds Advisors, LLC</v>
          </cell>
          <cell r="H938">
            <v>21935.860947585003</v>
          </cell>
          <cell r="K938" t="str">
            <v>Krane Funds Advisors, LLC</v>
          </cell>
          <cell r="L938">
            <v>417575.89152951003</v>
          </cell>
          <cell r="N938" t="str">
            <v>Krane Funds Advisors, LLC</v>
          </cell>
          <cell r="O938">
            <v>173629.86349518</v>
          </cell>
        </row>
        <row r="939">
          <cell r="D939" t="str">
            <v>LEMANIK ASSET MANAGEMENT S.A.</v>
          </cell>
          <cell r="E939">
            <v>0</v>
          </cell>
          <cell r="F939" t="str">
            <v>LEMANIK ASSET MANAGEMENT S.A.</v>
          </cell>
          <cell r="H939">
            <v>12416.262124999999</v>
          </cell>
          <cell r="K939" t="str">
            <v>LEMANIK ASSET MANAGEMENT S.A.</v>
          </cell>
          <cell r="L939">
            <v>62081.310624999998</v>
          </cell>
          <cell r="N939" t="str">
            <v>LEMANIK ASSET MANAGEMENT S.A.</v>
          </cell>
          <cell r="O939">
            <v>0</v>
          </cell>
        </row>
        <row r="940">
          <cell r="D940" t="str">
            <v>Nexa Resources S.A.</v>
          </cell>
          <cell r="E940">
            <v>0</v>
          </cell>
          <cell r="F940" t="str">
            <v>Nexa Resources S.A.</v>
          </cell>
          <cell r="H940">
            <v>44900.138563875196</v>
          </cell>
          <cell r="K940" t="str">
            <v>Nexa Resources S.A.</v>
          </cell>
          <cell r="L940">
            <v>10273.7605188528</v>
          </cell>
          <cell r="N940" t="str">
            <v>Nexa Resources S.A.</v>
          </cell>
          <cell r="O940">
            <v>0</v>
          </cell>
        </row>
        <row r="941">
          <cell r="D941" t="str">
            <v>Partners Group Cayman Management III</v>
          </cell>
          <cell r="E941">
            <v>0</v>
          </cell>
          <cell r="F941" t="str">
            <v>Partners Group Cayman Management III</v>
          </cell>
          <cell r="H941">
            <v>0</v>
          </cell>
          <cell r="K941" t="str">
            <v>Partners Group Cayman Management III</v>
          </cell>
          <cell r="L941">
            <v>166620.97107612903</v>
          </cell>
          <cell r="N941" t="str">
            <v>Partners Group Cayman Management III</v>
          </cell>
          <cell r="O941">
            <v>0</v>
          </cell>
        </row>
        <row r="942">
          <cell r="D942" t="str">
            <v>SPFSA RE VII L.L.C.</v>
          </cell>
          <cell r="E942">
            <v>0</v>
          </cell>
          <cell r="F942" t="str">
            <v>SPFSA RE VII L.L.C.</v>
          </cell>
          <cell r="H942">
            <v>0</v>
          </cell>
          <cell r="K942" t="str">
            <v>SPFSA RE VII L.L.C.</v>
          </cell>
          <cell r="L942">
            <v>22834.9939316208</v>
          </cell>
          <cell r="N942" t="str">
            <v>SPFSA RE VII L.L.C.</v>
          </cell>
          <cell r="O942">
            <v>11417.495061002901</v>
          </cell>
        </row>
        <row r="943">
          <cell r="D943" t="str">
            <v>Suzano Austria GmbH</v>
          </cell>
          <cell r="E943">
            <v>0</v>
          </cell>
          <cell r="F943" t="str">
            <v>Suzano Austria GmbH</v>
          </cell>
          <cell r="H943">
            <v>9826.8139971449</v>
          </cell>
          <cell r="K943" t="str">
            <v>Suzano Austria GmbH</v>
          </cell>
          <cell r="L943">
            <v>9605.4114245443016</v>
          </cell>
          <cell r="N943" t="str">
            <v>Suzano Austria GmbH</v>
          </cell>
          <cell r="O943">
            <v>0</v>
          </cell>
        </row>
        <row r="944">
          <cell r="D944" t="str">
            <v>III. OPERACIONES EN TRANSITO</v>
          </cell>
          <cell r="E944">
            <v>-16332.678679999999</v>
          </cell>
          <cell r="F944" t="str">
            <v>III. OPERACIONES EN TRANSITO</v>
          </cell>
          <cell r="H944">
            <v>-270130.76518233505</v>
          </cell>
          <cell r="K944" t="str">
            <v>III. OPERACIONES EN TRANSITO</v>
          </cell>
          <cell r="L944">
            <v>-314232.125335711</v>
          </cell>
          <cell r="N944" t="str">
            <v>III. OPERACIONES EN TRANSITO</v>
          </cell>
          <cell r="O944">
            <v>152.17135548900001</v>
          </cell>
        </row>
        <row r="945">
          <cell r="D945" t="str">
            <v xml:space="preserve"> </v>
          </cell>
          <cell r="E945">
            <v>-16332.678679999999</v>
          </cell>
          <cell r="F945" t="str">
            <v xml:space="preserve"> </v>
          </cell>
          <cell r="H945">
            <v>-270130.76518233505</v>
          </cell>
          <cell r="K945" t="str">
            <v xml:space="preserve"> </v>
          </cell>
          <cell r="L945">
            <v>-314232.125335711</v>
          </cell>
          <cell r="N945" t="str">
            <v xml:space="preserve"> </v>
          </cell>
          <cell r="O945">
            <v>152.17135548900001</v>
          </cell>
        </row>
        <row r="946">
          <cell r="E946">
            <v>-16332.678679999999</v>
          </cell>
          <cell r="H946">
            <v>-270130.76518233505</v>
          </cell>
          <cell r="L946">
            <v>-314232.125335711</v>
          </cell>
          <cell r="O946">
            <v>152.17135548900001</v>
          </cell>
        </row>
        <row r="947">
          <cell r="D947" t="str">
            <v xml:space="preserve">Total </v>
          </cell>
          <cell r="E947">
            <v>5913802.624395798</v>
          </cell>
          <cell r="F947" t="str">
            <v xml:space="preserve">Total </v>
          </cell>
          <cell r="H947">
            <v>20238204.883031931</v>
          </cell>
          <cell r="K947" t="str">
            <v xml:space="preserve">Total </v>
          </cell>
          <cell r="L947">
            <v>84487207.623058021</v>
          </cell>
          <cell r="N947" t="str">
            <v xml:space="preserve">Total </v>
          </cell>
          <cell r="O947">
            <v>15034510.379504919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Retiros 25%|AFP-Sexo-Edad"/>
      <sheetName val="Retiros25%| Evol Num"/>
      <sheetName val="Retiros25%| Monto"/>
    </sheetNames>
    <sheetDataSet>
      <sheetData sheetId="0"/>
      <sheetData sheetId="1">
        <row r="2">
          <cell r="A2" t="str">
            <v>Número de Afiliados que Retiraron hasta el 25% de su Cuenta Individual de Capitalización para la compra de Primer Inmueble según según AFP, Finalidad y Rango de Edad</v>
          </cell>
        </row>
        <row r="3">
          <cell r="A3">
            <v>45412</v>
          </cell>
        </row>
      </sheetData>
      <sheetData sheetId="2">
        <row r="2">
          <cell r="A2" t="str">
            <v>Flujo mensual de Afiliados que Retiraron hasta el 25% de su Cuenta Individual de Capitalización para la Compra de Primer Inmueble según AFP y Finalidad</v>
          </cell>
        </row>
        <row r="24">
          <cell r="A24" t="str">
            <v>Información actualizada a abril de 2024.</v>
          </cell>
        </row>
      </sheetData>
      <sheetData sheetId="3">
        <row r="2">
          <cell r="A2" t="str">
            <v>Monto mensual de Retiros de las Cuentas Individuales de Capitalización para la compra de Primer Inmueble según AFP y Finalidad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AEBB-1EB0-4100-9C9C-6B0F2CB1FB23}">
  <dimension ref="B3:H4"/>
  <sheetViews>
    <sheetView view="pageBreakPreview" zoomScale="98" zoomScaleNormal="100" zoomScaleSheetLayoutView="98" workbookViewId="0"/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667E-9E73-4680-AC7D-5A1C787B8C3C}"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8C90-30D5-4D9F-BC64-93D7E9BAE5C3}">
  <sheetPr>
    <pageSetUpPr fitToPage="1"/>
  </sheetPr>
  <dimension ref="A1:P25"/>
  <sheetViews>
    <sheetView zoomScaleNormal="10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45412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59"/>
      <c r="B5" s="1759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1" t="s">
        <v>97</v>
      </c>
      <c r="O5" s="35" t="s">
        <v>98</v>
      </c>
      <c r="P5" s="35" t="s">
        <v>98</v>
      </c>
    </row>
    <row r="6" spans="1:16" ht="14.1" customHeight="1">
      <c r="A6" s="1760"/>
      <c r="B6" s="1760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2"/>
      <c r="O6" s="37" t="s">
        <v>110</v>
      </c>
      <c r="P6" s="37" t="s">
        <v>111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112</v>
      </c>
      <c r="B8" s="43"/>
      <c r="C8" s="44">
        <v>110</v>
      </c>
      <c r="D8" s="44">
        <v>19648</v>
      </c>
      <c r="E8" s="44">
        <v>343891</v>
      </c>
      <c r="F8" s="44">
        <v>302402</v>
      </c>
      <c r="G8" s="44">
        <v>147284</v>
      </c>
      <c r="H8" s="44">
        <v>79543</v>
      </c>
      <c r="I8" s="44">
        <v>52179</v>
      </c>
      <c r="J8" s="44">
        <v>31160</v>
      </c>
      <c r="K8" s="44">
        <v>20209</v>
      </c>
      <c r="L8" s="44">
        <v>12535</v>
      </c>
      <c r="M8" s="44">
        <v>10663</v>
      </c>
      <c r="N8" s="44">
        <v>1019624</v>
      </c>
      <c r="O8" s="45">
        <v>100</v>
      </c>
      <c r="P8" s="46">
        <v>10.777520161130493</v>
      </c>
    </row>
    <row r="9" spans="1:16" ht="13.8">
      <c r="A9" s="47"/>
      <c r="B9" s="48" t="s">
        <v>113</v>
      </c>
      <c r="C9" s="49">
        <v>80</v>
      </c>
      <c r="D9" s="49">
        <v>11630</v>
      </c>
      <c r="E9" s="49">
        <v>191845</v>
      </c>
      <c r="F9" s="49">
        <v>160942</v>
      </c>
      <c r="G9" s="49">
        <v>82566</v>
      </c>
      <c r="H9" s="49">
        <v>45029</v>
      </c>
      <c r="I9" s="49">
        <v>29414</v>
      </c>
      <c r="J9" s="49">
        <v>17354</v>
      </c>
      <c r="K9" s="49">
        <v>11601</v>
      </c>
      <c r="L9" s="49">
        <v>7493</v>
      </c>
      <c r="M9" s="49">
        <v>6843</v>
      </c>
      <c r="N9" s="49">
        <v>564797</v>
      </c>
      <c r="O9" s="46">
        <v>55.392674162240198</v>
      </c>
      <c r="P9" s="50"/>
    </row>
    <row r="10" spans="1:16" ht="13.8">
      <c r="A10" s="51"/>
      <c r="B10" s="52" t="s">
        <v>114</v>
      </c>
      <c r="C10" s="53">
        <v>30</v>
      </c>
      <c r="D10" s="53">
        <v>8018</v>
      </c>
      <c r="E10" s="53">
        <v>152046</v>
      </c>
      <c r="F10" s="53">
        <v>141460</v>
      </c>
      <c r="G10" s="53">
        <v>64718</v>
      </c>
      <c r="H10" s="53">
        <v>34514</v>
      </c>
      <c r="I10" s="53">
        <v>22765</v>
      </c>
      <c r="J10" s="53">
        <v>13806</v>
      </c>
      <c r="K10" s="53">
        <v>8608</v>
      </c>
      <c r="L10" s="53">
        <v>5042</v>
      </c>
      <c r="M10" s="53">
        <v>3820</v>
      </c>
      <c r="N10" s="53">
        <v>454827</v>
      </c>
      <c r="O10" s="54">
        <v>44.607325837759802</v>
      </c>
      <c r="P10" s="54"/>
    </row>
    <row r="11" spans="1:16" s="56" customFormat="1" ht="14.1" customHeight="1">
      <c r="A11" s="42" t="s">
        <v>115</v>
      </c>
      <c r="B11" s="55"/>
      <c r="C11" s="44">
        <v>230268</v>
      </c>
      <c r="D11" s="44">
        <v>793934</v>
      </c>
      <c r="E11" s="44">
        <v>633342</v>
      </c>
      <c r="F11" s="44">
        <v>505673</v>
      </c>
      <c r="G11" s="44">
        <v>466318</v>
      </c>
      <c r="H11" s="44">
        <v>456352</v>
      </c>
      <c r="I11" s="44">
        <v>419689</v>
      </c>
      <c r="J11" s="44">
        <v>326353</v>
      </c>
      <c r="K11" s="44">
        <v>234755</v>
      </c>
      <c r="L11" s="44">
        <v>155226</v>
      </c>
      <c r="M11" s="44">
        <v>148861</v>
      </c>
      <c r="N11" s="44">
        <v>4370771</v>
      </c>
      <c r="O11" s="45">
        <v>100</v>
      </c>
      <c r="P11" s="46">
        <v>46.199454477517676</v>
      </c>
    </row>
    <row r="12" spans="1:16" s="56" customFormat="1" ht="14.1" customHeight="1">
      <c r="A12" s="47"/>
      <c r="B12" s="48" t="s">
        <v>113</v>
      </c>
      <c r="C12" s="49">
        <v>136127</v>
      </c>
      <c r="D12" s="49">
        <v>443961</v>
      </c>
      <c r="E12" s="49">
        <v>337506</v>
      </c>
      <c r="F12" s="49">
        <v>281748</v>
      </c>
      <c r="G12" s="49">
        <v>264419</v>
      </c>
      <c r="H12" s="49">
        <v>261286</v>
      </c>
      <c r="I12" s="49">
        <v>245098</v>
      </c>
      <c r="J12" s="49">
        <v>193389</v>
      </c>
      <c r="K12" s="49">
        <v>145094</v>
      </c>
      <c r="L12" s="49">
        <v>100462</v>
      </c>
      <c r="M12" s="49">
        <v>103334</v>
      </c>
      <c r="N12" s="49">
        <v>2512424</v>
      </c>
      <c r="O12" s="46">
        <v>57.482398414375865</v>
      </c>
      <c r="P12" s="50"/>
    </row>
    <row r="13" spans="1:16" s="56" customFormat="1" ht="14.1" customHeight="1">
      <c r="A13" s="51"/>
      <c r="B13" s="52" t="s">
        <v>114</v>
      </c>
      <c r="C13" s="53">
        <v>94141</v>
      </c>
      <c r="D13" s="53">
        <v>349973</v>
      </c>
      <c r="E13" s="53">
        <v>295836</v>
      </c>
      <c r="F13" s="53">
        <v>223925</v>
      </c>
      <c r="G13" s="53">
        <v>201899</v>
      </c>
      <c r="H13" s="53">
        <v>195066</v>
      </c>
      <c r="I13" s="53">
        <v>174591</v>
      </c>
      <c r="J13" s="53">
        <v>132964</v>
      </c>
      <c r="K13" s="53">
        <v>89661</v>
      </c>
      <c r="L13" s="53">
        <v>54764</v>
      </c>
      <c r="M13" s="53">
        <v>45527</v>
      </c>
      <c r="N13" s="53">
        <v>1858347</v>
      </c>
      <c r="O13" s="54">
        <v>42.517601585624135</v>
      </c>
      <c r="P13" s="54"/>
    </row>
    <row r="14" spans="1:16" s="56" customFormat="1" ht="14.1" customHeight="1">
      <c r="A14" s="42" t="s">
        <v>116</v>
      </c>
      <c r="B14" s="55"/>
      <c r="C14" s="44">
        <v>152</v>
      </c>
      <c r="D14" s="44">
        <v>164929</v>
      </c>
      <c r="E14" s="44">
        <v>397200</v>
      </c>
      <c r="F14" s="44">
        <v>372681</v>
      </c>
      <c r="G14" s="44">
        <v>334578</v>
      </c>
      <c r="H14" s="44">
        <v>295399</v>
      </c>
      <c r="I14" s="44">
        <v>256004</v>
      </c>
      <c r="J14" s="44">
        <v>194405</v>
      </c>
      <c r="K14" s="44">
        <v>138311</v>
      </c>
      <c r="L14" s="44">
        <v>94070</v>
      </c>
      <c r="M14" s="44">
        <v>94439</v>
      </c>
      <c r="N14" s="44">
        <v>2342168</v>
      </c>
      <c r="O14" s="45">
        <v>100</v>
      </c>
      <c r="P14" s="46">
        <v>24.75693279165132</v>
      </c>
    </row>
    <row r="15" spans="1:16" s="56" customFormat="1" ht="14.1" customHeight="1">
      <c r="A15" s="47"/>
      <c r="B15" s="48" t="s">
        <v>113</v>
      </c>
      <c r="C15" s="57">
        <v>94</v>
      </c>
      <c r="D15" s="58">
        <v>94835</v>
      </c>
      <c r="E15" s="58">
        <v>218529</v>
      </c>
      <c r="F15" s="58">
        <v>205072</v>
      </c>
      <c r="G15" s="58">
        <v>185499</v>
      </c>
      <c r="H15" s="58">
        <v>168936</v>
      </c>
      <c r="I15" s="58">
        <v>154808</v>
      </c>
      <c r="J15" s="58">
        <v>121475</v>
      </c>
      <c r="K15" s="58">
        <v>90038</v>
      </c>
      <c r="L15" s="58">
        <v>64307</v>
      </c>
      <c r="M15" s="58">
        <v>68855</v>
      </c>
      <c r="N15" s="58">
        <v>1372448</v>
      </c>
      <c r="O15" s="46">
        <v>58.597333752318363</v>
      </c>
      <c r="P15" s="50"/>
    </row>
    <row r="16" spans="1:16" s="56" customFormat="1" ht="14.1" customHeight="1">
      <c r="A16" s="51"/>
      <c r="B16" s="52" t="s">
        <v>114</v>
      </c>
      <c r="C16" s="59">
        <v>58</v>
      </c>
      <c r="D16" s="60">
        <v>70094</v>
      </c>
      <c r="E16" s="60">
        <v>178671</v>
      </c>
      <c r="F16" s="60">
        <v>167609</v>
      </c>
      <c r="G16" s="60">
        <v>149079</v>
      </c>
      <c r="H16" s="60">
        <v>126463</v>
      </c>
      <c r="I16" s="60">
        <v>101196</v>
      </c>
      <c r="J16" s="60">
        <v>72930</v>
      </c>
      <c r="K16" s="60">
        <v>48273</v>
      </c>
      <c r="L16" s="60">
        <v>29763</v>
      </c>
      <c r="M16" s="60">
        <v>25584</v>
      </c>
      <c r="N16" s="60">
        <v>969720</v>
      </c>
      <c r="O16" s="54">
        <v>41.402666247681637</v>
      </c>
      <c r="P16" s="54"/>
    </row>
    <row r="17" spans="1:16" s="56" customFormat="1" ht="14.1" customHeight="1">
      <c r="A17" s="42" t="s">
        <v>117</v>
      </c>
      <c r="B17" s="55"/>
      <c r="C17" s="44">
        <v>7</v>
      </c>
      <c r="D17" s="61">
        <v>522</v>
      </c>
      <c r="E17" s="61">
        <v>16513</v>
      </c>
      <c r="F17" s="61">
        <v>138255</v>
      </c>
      <c r="G17" s="61">
        <v>244185</v>
      </c>
      <c r="H17" s="61">
        <v>296646</v>
      </c>
      <c r="I17" s="61">
        <v>296220</v>
      </c>
      <c r="J17" s="61">
        <v>257543</v>
      </c>
      <c r="K17" s="61">
        <v>196085</v>
      </c>
      <c r="L17" s="61">
        <v>134860</v>
      </c>
      <c r="M17" s="61">
        <v>147256</v>
      </c>
      <c r="N17" s="61">
        <v>1728092</v>
      </c>
      <c r="O17" s="45">
        <v>100</v>
      </c>
      <c r="P17" s="46">
        <v>18.266092569700511</v>
      </c>
    </row>
    <row r="18" spans="1:16" s="56" customFormat="1" ht="14.1" customHeight="1">
      <c r="A18" s="47"/>
      <c r="B18" s="48" t="s">
        <v>113</v>
      </c>
      <c r="C18" s="57">
        <v>6</v>
      </c>
      <c r="D18" s="58">
        <v>267</v>
      </c>
      <c r="E18" s="58">
        <v>10062</v>
      </c>
      <c r="F18" s="58">
        <v>88495</v>
      </c>
      <c r="G18" s="58">
        <v>158127</v>
      </c>
      <c r="H18" s="58">
        <v>190108</v>
      </c>
      <c r="I18" s="58">
        <v>191612</v>
      </c>
      <c r="J18" s="58">
        <v>168946</v>
      </c>
      <c r="K18" s="58">
        <v>133128</v>
      </c>
      <c r="L18" s="58">
        <v>94561</v>
      </c>
      <c r="M18" s="58">
        <v>109111</v>
      </c>
      <c r="N18" s="58">
        <v>1144423</v>
      </c>
      <c r="O18" s="46">
        <v>66.224657020575293</v>
      </c>
      <c r="P18" s="50"/>
    </row>
    <row r="19" spans="1:16" s="56" customFormat="1" ht="14.1" customHeight="1">
      <c r="A19" s="51"/>
      <c r="B19" s="52" t="s">
        <v>114</v>
      </c>
      <c r="C19" s="59">
        <v>1</v>
      </c>
      <c r="D19" s="60">
        <v>255</v>
      </c>
      <c r="E19" s="60">
        <v>6451</v>
      </c>
      <c r="F19" s="60">
        <v>49760</v>
      </c>
      <c r="G19" s="60">
        <v>86058</v>
      </c>
      <c r="H19" s="60">
        <v>106538</v>
      </c>
      <c r="I19" s="60">
        <v>104608</v>
      </c>
      <c r="J19" s="60">
        <v>88597</v>
      </c>
      <c r="K19" s="60">
        <v>62957</v>
      </c>
      <c r="L19" s="60">
        <v>40299</v>
      </c>
      <c r="M19" s="60">
        <v>38145</v>
      </c>
      <c r="N19" s="60">
        <v>583669</v>
      </c>
      <c r="O19" s="54">
        <v>33.775342979424707</v>
      </c>
      <c r="P19" s="54"/>
    </row>
    <row r="20" spans="1:16" s="56" customFormat="1" ht="14.1" customHeight="1">
      <c r="A20" s="62" t="s">
        <v>118</v>
      </c>
      <c r="B20" s="55"/>
      <c r="C20" s="63">
        <v>230537</v>
      </c>
      <c r="D20" s="63">
        <v>979033</v>
      </c>
      <c r="E20" s="63">
        <v>1390946</v>
      </c>
      <c r="F20" s="63">
        <v>1319011</v>
      </c>
      <c r="G20" s="63">
        <v>1192365</v>
      </c>
      <c r="H20" s="63">
        <v>1127940</v>
      </c>
      <c r="I20" s="63">
        <v>1024092</v>
      </c>
      <c r="J20" s="63">
        <v>809461</v>
      </c>
      <c r="K20" s="63">
        <v>589360</v>
      </c>
      <c r="L20" s="63">
        <v>396691</v>
      </c>
      <c r="M20" s="63">
        <v>401219</v>
      </c>
      <c r="N20" s="63">
        <v>9460655</v>
      </c>
      <c r="O20" s="45">
        <v>100</v>
      </c>
      <c r="P20" s="46"/>
    </row>
    <row r="21" spans="1:16" ht="14.1" customHeight="1">
      <c r="A21" s="64"/>
      <c r="B21" s="65" t="s">
        <v>113</v>
      </c>
      <c r="C21" s="49">
        <v>136307</v>
      </c>
      <c r="D21" s="49">
        <v>550693</v>
      </c>
      <c r="E21" s="49">
        <v>757942</v>
      </c>
      <c r="F21" s="49">
        <v>736257</v>
      </c>
      <c r="G21" s="49">
        <v>690611</v>
      </c>
      <c r="H21" s="49">
        <v>665359</v>
      </c>
      <c r="I21" s="49">
        <v>620932</v>
      </c>
      <c r="J21" s="49">
        <v>501164</v>
      </c>
      <c r="K21" s="49">
        <v>379861</v>
      </c>
      <c r="L21" s="49">
        <v>266823</v>
      </c>
      <c r="M21" s="49">
        <v>288143</v>
      </c>
      <c r="N21" s="49">
        <v>5594092</v>
      </c>
      <c r="O21" s="46">
        <v>59.130070803765705</v>
      </c>
      <c r="P21" s="66"/>
    </row>
    <row r="22" spans="1:16" ht="14.1" customHeight="1">
      <c r="A22" s="52"/>
      <c r="B22" s="67" t="s">
        <v>114</v>
      </c>
      <c r="C22" s="53">
        <v>94230</v>
      </c>
      <c r="D22" s="53">
        <v>428340</v>
      </c>
      <c r="E22" s="53">
        <v>633004</v>
      </c>
      <c r="F22" s="53">
        <v>582754</v>
      </c>
      <c r="G22" s="53">
        <v>501754</v>
      </c>
      <c r="H22" s="53">
        <v>462581</v>
      </c>
      <c r="I22" s="53">
        <v>403160</v>
      </c>
      <c r="J22" s="53">
        <v>308297</v>
      </c>
      <c r="K22" s="53">
        <v>209499</v>
      </c>
      <c r="L22" s="53">
        <v>129868</v>
      </c>
      <c r="M22" s="53">
        <v>113076</v>
      </c>
      <c r="N22" s="53">
        <v>3866563</v>
      </c>
      <c r="O22" s="54">
        <v>40.869929196234295</v>
      </c>
      <c r="P22" s="68"/>
    </row>
    <row r="23" spans="1:16" ht="14.1" customHeight="1">
      <c r="A23" s="65" t="s">
        <v>119</v>
      </c>
      <c r="B23" s="22"/>
      <c r="C23" s="69">
        <v>2.4367974521848645</v>
      </c>
      <c r="D23" s="69">
        <v>10.348469529858134</v>
      </c>
      <c r="E23" s="69">
        <v>14.702428108836017</v>
      </c>
      <c r="F23" s="69">
        <v>13.942068493143445</v>
      </c>
      <c r="G23" s="69">
        <v>12.603408537780947</v>
      </c>
      <c r="H23" s="69">
        <v>11.922430317985382</v>
      </c>
      <c r="I23" s="69">
        <v>10.824747335147514</v>
      </c>
      <c r="J23" s="69">
        <v>8.5560777768558314</v>
      </c>
      <c r="K23" s="69">
        <v>6.2295898116990847</v>
      </c>
      <c r="L23" s="69">
        <v>4.1930606284659993</v>
      </c>
      <c r="M23" s="69">
        <v>4.2409220080427836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120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27AC3-FE69-4197-9D21-7EEC77AF7D0F}">
  <sheetPr>
    <pageSetUpPr fitToPage="1"/>
  </sheetPr>
  <dimension ref="A1:N25"/>
  <sheetViews>
    <sheetView zoomScaleNormal="10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7.55468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7.55468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7.55468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7.55468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7.55468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7.55468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7.55468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7.55468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7.55468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7.55468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7.55468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7.55468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7.55468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7.55468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7.55468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7.55468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7.55468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7.55468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7.55468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7.55468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7.55468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7.55468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7.55468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7.55468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7.55468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7.55468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7.55468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7.55468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7.55468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7.55468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7.55468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7.55468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7.55468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7.55468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7.55468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7.55468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7.55468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7.55468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7.55468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7.55468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7.55468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7.55468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7.55468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7.55468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7.55468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7.55468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7.55468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7.55468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7.55468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7.55468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7.55468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7.55468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7.55468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7.55468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7.55468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7.55468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7.55468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7.55468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7.55468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7.55468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7.55468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7.55468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7.55468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7.55468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45412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59"/>
      <c r="B5" s="1759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1" t="s">
        <v>97</v>
      </c>
    </row>
    <row r="6" spans="1:14" ht="12.9" customHeight="1">
      <c r="A6" s="1760"/>
      <c r="B6" s="1760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2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112</v>
      </c>
      <c r="B8" s="43"/>
      <c r="C8" s="76">
        <v>276848</v>
      </c>
      <c r="D8" s="76">
        <v>383888</v>
      </c>
      <c r="E8" s="76">
        <v>175472</v>
      </c>
      <c r="F8" s="76">
        <v>75567</v>
      </c>
      <c r="G8" s="76">
        <v>43339</v>
      </c>
      <c r="H8" s="76">
        <v>24568</v>
      </c>
      <c r="I8" s="76">
        <v>16845</v>
      </c>
      <c r="J8" s="76">
        <v>11169</v>
      </c>
      <c r="K8" s="76">
        <v>6676</v>
      </c>
      <c r="L8" s="76">
        <v>3395</v>
      </c>
      <c r="M8" s="76">
        <v>1857</v>
      </c>
      <c r="N8" s="76">
        <v>1019624</v>
      </c>
    </row>
    <row r="9" spans="1:14" ht="13.8">
      <c r="A9" s="47"/>
      <c r="B9" s="48" t="s">
        <v>113</v>
      </c>
      <c r="C9" s="49">
        <v>157514</v>
      </c>
      <c r="D9" s="49">
        <v>208461</v>
      </c>
      <c r="E9" s="49">
        <v>99272</v>
      </c>
      <c r="F9" s="49">
        <v>42249</v>
      </c>
      <c r="G9" s="49">
        <v>22979</v>
      </c>
      <c r="H9" s="49">
        <v>12104</v>
      </c>
      <c r="I9" s="49">
        <v>8660</v>
      </c>
      <c r="J9" s="49">
        <v>6164</v>
      </c>
      <c r="K9" s="49">
        <v>4009</v>
      </c>
      <c r="L9" s="49">
        <v>2135</v>
      </c>
      <c r="M9" s="49">
        <v>1250</v>
      </c>
      <c r="N9" s="49">
        <v>564797</v>
      </c>
    </row>
    <row r="10" spans="1:14" ht="13.8">
      <c r="A10" s="51"/>
      <c r="B10" s="52" t="s">
        <v>114</v>
      </c>
      <c r="C10" s="53">
        <v>119334</v>
      </c>
      <c r="D10" s="53">
        <v>175427</v>
      </c>
      <c r="E10" s="53">
        <v>76200</v>
      </c>
      <c r="F10" s="53">
        <v>33318</v>
      </c>
      <c r="G10" s="53">
        <v>20360</v>
      </c>
      <c r="H10" s="53">
        <v>12464</v>
      </c>
      <c r="I10" s="53">
        <v>8185</v>
      </c>
      <c r="J10" s="53">
        <v>5005</v>
      </c>
      <c r="K10" s="53">
        <v>2667</v>
      </c>
      <c r="L10" s="53">
        <v>1260</v>
      </c>
      <c r="M10" s="53">
        <v>607</v>
      </c>
      <c r="N10" s="53">
        <v>454827</v>
      </c>
    </row>
    <row r="11" spans="1:14" s="56" customFormat="1" ht="14.1" customHeight="1">
      <c r="A11" s="42" t="s">
        <v>115</v>
      </c>
      <c r="B11" s="55"/>
      <c r="C11" s="76">
        <v>1009368</v>
      </c>
      <c r="D11" s="76">
        <v>1424006</v>
      </c>
      <c r="E11" s="76">
        <v>838040</v>
      </c>
      <c r="F11" s="76">
        <v>459047</v>
      </c>
      <c r="G11" s="76">
        <v>280029</v>
      </c>
      <c r="H11" s="76">
        <v>167235</v>
      </c>
      <c r="I11" s="76">
        <v>94730</v>
      </c>
      <c r="J11" s="76">
        <v>52319</v>
      </c>
      <c r="K11" s="76">
        <v>26828</v>
      </c>
      <c r="L11" s="76">
        <v>11673</v>
      </c>
      <c r="M11" s="76">
        <v>7496</v>
      </c>
      <c r="N11" s="76">
        <v>4370771</v>
      </c>
    </row>
    <row r="12" spans="1:14" s="56" customFormat="1" ht="14.1" customHeight="1">
      <c r="A12" s="47"/>
      <c r="B12" s="48" t="s">
        <v>113</v>
      </c>
      <c r="C12" s="49">
        <v>593581</v>
      </c>
      <c r="D12" s="49">
        <v>806466</v>
      </c>
      <c r="E12" s="49">
        <v>479957</v>
      </c>
      <c r="F12" s="49">
        <v>266583</v>
      </c>
      <c r="G12" s="49">
        <v>160287</v>
      </c>
      <c r="H12" s="49">
        <v>94628</v>
      </c>
      <c r="I12" s="49">
        <v>52862</v>
      </c>
      <c r="J12" s="49">
        <v>30162</v>
      </c>
      <c r="K12" s="49">
        <v>16277</v>
      </c>
      <c r="L12" s="49">
        <v>7212</v>
      </c>
      <c r="M12" s="49">
        <v>4409</v>
      </c>
      <c r="N12" s="49">
        <v>2512424</v>
      </c>
    </row>
    <row r="13" spans="1:14" s="56" customFormat="1" ht="14.1" customHeight="1">
      <c r="A13" s="51"/>
      <c r="B13" s="52" t="s">
        <v>114</v>
      </c>
      <c r="C13" s="53">
        <v>415787</v>
      </c>
      <c r="D13" s="53">
        <v>617540</v>
      </c>
      <c r="E13" s="53">
        <v>358083</v>
      </c>
      <c r="F13" s="53">
        <v>192464</v>
      </c>
      <c r="G13" s="53">
        <v>119742</v>
      </c>
      <c r="H13" s="53">
        <v>72607</v>
      </c>
      <c r="I13" s="53">
        <v>41868</v>
      </c>
      <c r="J13" s="53">
        <v>22157</v>
      </c>
      <c r="K13" s="53">
        <v>10551</v>
      </c>
      <c r="L13" s="53">
        <v>4461</v>
      </c>
      <c r="M13" s="53">
        <v>3087</v>
      </c>
      <c r="N13" s="53">
        <v>1858347</v>
      </c>
    </row>
    <row r="14" spans="1:14" s="56" customFormat="1" ht="14.1" customHeight="1">
      <c r="A14" s="42" t="s">
        <v>121</v>
      </c>
      <c r="B14" s="55"/>
      <c r="C14" s="76">
        <v>580304</v>
      </c>
      <c r="D14" s="76">
        <v>798098</v>
      </c>
      <c r="E14" s="76">
        <v>421370</v>
      </c>
      <c r="F14" s="76">
        <v>225401</v>
      </c>
      <c r="G14" s="76">
        <v>139302</v>
      </c>
      <c r="H14" s="76">
        <v>82733</v>
      </c>
      <c r="I14" s="76">
        <v>46234</v>
      </c>
      <c r="J14" s="76">
        <v>25713</v>
      </c>
      <c r="K14" s="76">
        <v>13629</v>
      </c>
      <c r="L14" s="76">
        <v>5884</v>
      </c>
      <c r="M14" s="76">
        <v>3500</v>
      </c>
      <c r="N14" s="76">
        <v>2342168</v>
      </c>
    </row>
    <row r="15" spans="1:14" s="56" customFormat="1" ht="14.1" customHeight="1">
      <c r="A15" s="47"/>
      <c r="B15" s="48" t="s">
        <v>113</v>
      </c>
      <c r="C15" s="49">
        <v>333596</v>
      </c>
      <c r="D15" s="49">
        <v>457756</v>
      </c>
      <c r="E15" s="49">
        <v>252112</v>
      </c>
      <c r="F15" s="49">
        <v>138218</v>
      </c>
      <c r="G15" s="49">
        <v>84176</v>
      </c>
      <c r="H15" s="49">
        <v>49208</v>
      </c>
      <c r="I15" s="49">
        <v>26913</v>
      </c>
      <c r="J15" s="49">
        <v>15552</v>
      </c>
      <c r="K15" s="49">
        <v>8699</v>
      </c>
      <c r="L15" s="49">
        <v>3898</v>
      </c>
      <c r="M15" s="49">
        <v>2320</v>
      </c>
      <c r="N15" s="49">
        <v>1372448</v>
      </c>
    </row>
    <row r="16" spans="1:14" s="56" customFormat="1" ht="14.1" customHeight="1">
      <c r="A16" s="51"/>
      <c r="B16" s="52" t="s">
        <v>114</v>
      </c>
      <c r="C16" s="53">
        <v>246708</v>
      </c>
      <c r="D16" s="53">
        <v>340342</v>
      </c>
      <c r="E16" s="53">
        <v>169258</v>
      </c>
      <c r="F16" s="53">
        <v>87183</v>
      </c>
      <c r="G16" s="53">
        <v>55126</v>
      </c>
      <c r="H16" s="53">
        <v>33525</v>
      </c>
      <c r="I16" s="53">
        <v>19321</v>
      </c>
      <c r="J16" s="53">
        <v>10161</v>
      </c>
      <c r="K16" s="53">
        <v>4930</v>
      </c>
      <c r="L16" s="53">
        <v>1986</v>
      </c>
      <c r="M16" s="53">
        <v>1180</v>
      </c>
      <c r="N16" s="53">
        <v>969720</v>
      </c>
    </row>
    <row r="17" spans="1:14" s="56" customFormat="1" ht="14.1" customHeight="1">
      <c r="A17" s="42" t="s">
        <v>117</v>
      </c>
      <c r="B17" s="55"/>
      <c r="C17" s="76">
        <v>319269</v>
      </c>
      <c r="D17" s="76">
        <v>541727</v>
      </c>
      <c r="E17" s="76">
        <v>349789</v>
      </c>
      <c r="F17" s="76">
        <v>216269</v>
      </c>
      <c r="G17" s="76">
        <v>140887</v>
      </c>
      <c r="H17" s="76">
        <v>83429</v>
      </c>
      <c r="I17" s="76">
        <v>43463</v>
      </c>
      <c r="J17" s="76">
        <v>21165</v>
      </c>
      <c r="K17" s="76">
        <v>8985</v>
      </c>
      <c r="L17" s="76">
        <v>2158</v>
      </c>
      <c r="M17" s="76">
        <v>951</v>
      </c>
      <c r="N17" s="76">
        <v>1728092</v>
      </c>
    </row>
    <row r="18" spans="1:14" s="56" customFormat="1" ht="14.1" customHeight="1">
      <c r="A18" s="47"/>
      <c r="B18" s="48" t="s">
        <v>113</v>
      </c>
      <c r="C18" s="49">
        <v>200376</v>
      </c>
      <c r="D18" s="49">
        <v>351255</v>
      </c>
      <c r="E18" s="49">
        <v>231090</v>
      </c>
      <c r="F18" s="49">
        <v>146862</v>
      </c>
      <c r="G18" s="49">
        <v>97519</v>
      </c>
      <c r="H18" s="49">
        <v>59443</v>
      </c>
      <c r="I18" s="49">
        <v>32043</v>
      </c>
      <c r="J18" s="49">
        <v>16251</v>
      </c>
      <c r="K18" s="49">
        <v>7155</v>
      </c>
      <c r="L18" s="49">
        <v>1703</v>
      </c>
      <c r="M18" s="49">
        <v>726</v>
      </c>
      <c r="N18" s="49">
        <v>1144423</v>
      </c>
    </row>
    <row r="19" spans="1:14" s="56" customFormat="1" ht="14.1" customHeight="1">
      <c r="A19" s="51"/>
      <c r="B19" s="52" t="s">
        <v>114</v>
      </c>
      <c r="C19" s="53">
        <v>118893</v>
      </c>
      <c r="D19" s="53">
        <v>190472</v>
      </c>
      <c r="E19" s="53">
        <v>118699</v>
      </c>
      <c r="F19" s="53">
        <v>69407</v>
      </c>
      <c r="G19" s="53">
        <v>43368</v>
      </c>
      <c r="H19" s="53">
        <v>23986</v>
      </c>
      <c r="I19" s="53">
        <v>11420</v>
      </c>
      <c r="J19" s="53">
        <v>4914</v>
      </c>
      <c r="K19" s="53">
        <v>1830</v>
      </c>
      <c r="L19" s="53">
        <v>455</v>
      </c>
      <c r="M19" s="53">
        <v>225</v>
      </c>
      <c r="N19" s="53">
        <v>583669</v>
      </c>
    </row>
    <row r="20" spans="1:14" s="56" customFormat="1" ht="14.1" customHeight="1">
      <c r="A20" s="62" t="s">
        <v>118</v>
      </c>
      <c r="B20" s="55"/>
      <c r="C20" s="76">
        <v>2185789</v>
      </c>
      <c r="D20" s="76">
        <v>3147719</v>
      </c>
      <c r="E20" s="76">
        <v>1784671</v>
      </c>
      <c r="F20" s="76">
        <v>976284</v>
      </c>
      <c r="G20" s="76">
        <v>603557</v>
      </c>
      <c r="H20" s="76">
        <v>357965</v>
      </c>
      <c r="I20" s="76">
        <v>201272</v>
      </c>
      <c r="J20" s="76">
        <v>110366</v>
      </c>
      <c r="K20" s="76">
        <v>56118</v>
      </c>
      <c r="L20" s="76">
        <v>23110</v>
      </c>
      <c r="M20" s="76">
        <v>13804</v>
      </c>
      <c r="N20" s="76">
        <v>9460655</v>
      </c>
    </row>
    <row r="21" spans="1:14" s="56" customFormat="1" ht="14.1" customHeight="1">
      <c r="A21" s="64"/>
      <c r="B21" s="65" t="s">
        <v>113</v>
      </c>
      <c r="C21" s="49">
        <v>1285067</v>
      </c>
      <c r="D21" s="49">
        <v>1823938</v>
      </c>
      <c r="E21" s="49">
        <v>1062431</v>
      </c>
      <c r="F21" s="49">
        <v>593912</v>
      </c>
      <c r="G21" s="49">
        <v>364961</v>
      </c>
      <c r="H21" s="49">
        <v>215383</v>
      </c>
      <c r="I21" s="49">
        <v>120478</v>
      </c>
      <c r="J21" s="49">
        <v>68129</v>
      </c>
      <c r="K21" s="49">
        <v>36140</v>
      </c>
      <c r="L21" s="49">
        <v>14948</v>
      </c>
      <c r="M21" s="49">
        <v>8705</v>
      </c>
      <c r="N21" s="49">
        <v>5594092</v>
      </c>
    </row>
    <row r="22" spans="1:14" s="56" customFormat="1" ht="14.1" customHeight="1">
      <c r="A22" s="48"/>
      <c r="B22" s="65" t="s">
        <v>114</v>
      </c>
      <c r="C22" s="53">
        <v>900722</v>
      </c>
      <c r="D22" s="53">
        <v>1323781</v>
      </c>
      <c r="E22" s="53">
        <v>722240</v>
      </c>
      <c r="F22" s="53">
        <v>382372</v>
      </c>
      <c r="G22" s="53">
        <v>238596</v>
      </c>
      <c r="H22" s="53">
        <v>142582</v>
      </c>
      <c r="I22" s="53">
        <v>80794</v>
      </c>
      <c r="J22" s="53">
        <v>42237</v>
      </c>
      <c r="K22" s="53">
        <v>19978</v>
      </c>
      <c r="L22" s="53">
        <v>8162</v>
      </c>
      <c r="M22" s="53">
        <v>5099</v>
      </c>
      <c r="N22" s="53">
        <v>3866563</v>
      </c>
    </row>
    <row r="23" spans="1:14" ht="14.1" customHeight="1">
      <c r="A23" s="48" t="s">
        <v>119</v>
      </c>
      <c r="B23" s="65"/>
      <c r="C23" s="69">
        <v>23.103992271148243</v>
      </c>
      <c r="D23" s="69">
        <v>33.271681506195925</v>
      </c>
      <c r="E23" s="69">
        <v>18.864137842464395</v>
      </c>
      <c r="F23" s="69">
        <v>10.319412345128324</v>
      </c>
      <c r="G23" s="69">
        <v>6.3796534172316823</v>
      </c>
      <c r="H23" s="69">
        <v>3.783723220009608</v>
      </c>
      <c r="I23" s="69">
        <v>2.1274636904104418</v>
      </c>
      <c r="J23" s="69">
        <v>1.1665788468134606</v>
      </c>
      <c r="K23" s="69">
        <v>0.59317246004637103</v>
      </c>
      <c r="L23" s="69">
        <v>0.24427484143539743</v>
      </c>
      <c r="M23" s="69">
        <v>0.14590955911615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63" t="s">
        <v>122</v>
      </c>
      <c r="B25" s="1763"/>
      <c r="C25" s="1763"/>
      <c r="D25" s="1763"/>
      <c r="E25" s="1763"/>
      <c r="F25" s="1763"/>
      <c r="G25" s="1763"/>
      <c r="H25" s="1763"/>
      <c r="I25" s="1763"/>
      <c r="J25" s="1763"/>
      <c r="K25" s="1763"/>
      <c r="L25" s="1763"/>
      <c r="M25" s="1763"/>
      <c r="N25" s="1763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3A2C5-9324-4227-BB34-04F72A8F24E7}">
  <sheetPr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123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45412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64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65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3832</v>
      </c>
      <c r="C7" s="85">
        <v>1948</v>
      </c>
      <c r="D7" s="85">
        <v>19220</v>
      </c>
      <c r="E7" s="85">
        <v>10054</v>
      </c>
      <c r="F7" s="85">
        <v>6245</v>
      </c>
      <c r="G7" s="85">
        <v>2600</v>
      </c>
      <c r="H7" s="85">
        <v>7454</v>
      </c>
      <c r="I7" s="85">
        <v>2039</v>
      </c>
      <c r="J7" s="85">
        <v>36751</v>
      </c>
      <c r="K7" s="85">
        <v>16641</v>
      </c>
      <c r="L7" s="85">
        <v>53392</v>
      </c>
      <c r="M7" s="69">
        <v>0.56435838744780353</v>
      </c>
    </row>
    <row r="8" spans="1:13" s="83" customFormat="1" ht="10.199999999999999">
      <c r="A8" s="70" t="s">
        <v>128</v>
      </c>
      <c r="B8" s="85">
        <v>11090</v>
      </c>
      <c r="C8" s="85">
        <v>7669</v>
      </c>
      <c r="D8" s="85">
        <v>79082</v>
      </c>
      <c r="E8" s="85">
        <v>53823</v>
      </c>
      <c r="F8" s="85">
        <v>31400</v>
      </c>
      <c r="G8" s="85">
        <v>19017</v>
      </c>
      <c r="H8" s="85">
        <v>34294</v>
      </c>
      <c r="I8" s="85">
        <v>13290</v>
      </c>
      <c r="J8" s="85">
        <v>155866</v>
      </c>
      <c r="K8" s="85">
        <v>93799</v>
      </c>
      <c r="L8" s="85">
        <v>249665</v>
      </c>
      <c r="M8" s="69">
        <v>2.6389821846373214</v>
      </c>
    </row>
    <row r="9" spans="1:13" s="83" customFormat="1" ht="10.199999999999999">
      <c r="A9" s="70" t="s">
        <v>129</v>
      </c>
      <c r="B9" s="85">
        <v>8535</v>
      </c>
      <c r="C9" s="85">
        <v>5186</v>
      </c>
      <c r="D9" s="85">
        <v>19779</v>
      </c>
      <c r="E9" s="85">
        <v>11852</v>
      </c>
      <c r="F9" s="85">
        <v>7808</v>
      </c>
      <c r="G9" s="85">
        <v>4186</v>
      </c>
      <c r="H9" s="85">
        <v>6174</v>
      </c>
      <c r="I9" s="85">
        <v>1962</v>
      </c>
      <c r="J9" s="85">
        <v>42296</v>
      </c>
      <c r="K9" s="85">
        <v>23186</v>
      </c>
      <c r="L9" s="85">
        <v>65482</v>
      </c>
      <c r="M9" s="69">
        <v>0.69215080774005611</v>
      </c>
    </row>
    <row r="10" spans="1:13" s="83" customFormat="1" ht="10.199999999999999">
      <c r="A10" s="70" t="s">
        <v>130</v>
      </c>
      <c r="B10" s="85">
        <v>26001</v>
      </c>
      <c r="C10" s="85">
        <v>21048</v>
      </c>
      <c r="D10" s="85">
        <v>110089</v>
      </c>
      <c r="E10" s="85">
        <v>78209</v>
      </c>
      <c r="F10" s="85">
        <v>54865</v>
      </c>
      <c r="G10" s="85">
        <v>37615</v>
      </c>
      <c r="H10" s="85">
        <v>50431</v>
      </c>
      <c r="I10" s="85">
        <v>27312</v>
      </c>
      <c r="J10" s="85">
        <v>241386</v>
      </c>
      <c r="K10" s="85">
        <v>164184</v>
      </c>
      <c r="L10" s="85">
        <v>405570</v>
      </c>
      <c r="M10" s="69">
        <v>4.2869124812182662</v>
      </c>
    </row>
    <row r="11" spans="1:13" s="83" customFormat="1" ht="10.199999999999999">
      <c r="A11" s="70" t="s">
        <v>131</v>
      </c>
      <c r="B11" s="85">
        <v>5571</v>
      </c>
      <c r="C11" s="85">
        <v>4635</v>
      </c>
      <c r="D11" s="85">
        <v>39171</v>
      </c>
      <c r="E11" s="85">
        <v>22411</v>
      </c>
      <c r="F11" s="85">
        <v>10373</v>
      </c>
      <c r="G11" s="85">
        <v>5446</v>
      </c>
      <c r="H11" s="85">
        <v>15800</v>
      </c>
      <c r="I11" s="85">
        <v>4442</v>
      </c>
      <c r="J11" s="85">
        <v>70915</v>
      </c>
      <c r="K11" s="85">
        <v>36934</v>
      </c>
      <c r="L11" s="85">
        <v>107849</v>
      </c>
      <c r="M11" s="69">
        <v>1.139973923581401</v>
      </c>
    </row>
    <row r="12" spans="1:13" s="83" customFormat="1" ht="10.199999999999999">
      <c r="A12" s="70" t="s">
        <v>132</v>
      </c>
      <c r="B12" s="85">
        <v>16318</v>
      </c>
      <c r="C12" s="85">
        <v>9418</v>
      </c>
      <c r="D12" s="85">
        <v>79814</v>
      </c>
      <c r="E12" s="85">
        <v>42636</v>
      </c>
      <c r="F12" s="85">
        <v>37217</v>
      </c>
      <c r="G12" s="85">
        <v>20485</v>
      </c>
      <c r="H12" s="85">
        <v>36987</v>
      </c>
      <c r="I12" s="85">
        <v>11147</v>
      </c>
      <c r="J12" s="85">
        <v>170336</v>
      </c>
      <c r="K12" s="85">
        <v>83686</v>
      </c>
      <c r="L12" s="85">
        <v>254022</v>
      </c>
      <c r="M12" s="69">
        <v>2.685036078368781</v>
      </c>
    </row>
    <row r="13" spans="1:13" s="83" customFormat="1" ht="10.199999999999999">
      <c r="A13" s="70" t="s">
        <v>133</v>
      </c>
      <c r="B13" s="85">
        <v>24029</v>
      </c>
      <c r="C13" s="85">
        <v>21485</v>
      </c>
      <c r="D13" s="85">
        <v>99662</v>
      </c>
      <c r="E13" s="85">
        <v>77670</v>
      </c>
      <c r="F13" s="85">
        <v>61374</v>
      </c>
      <c r="G13" s="85">
        <v>43392</v>
      </c>
      <c r="H13" s="85">
        <v>51413</v>
      </c>
      <c r="I13" s="85">
        <v>29804</v>
      </c>
      <c r="J13" s="85">
        <v>236478</v>
      </c>
      <c r="K13" s="85">
        <v>172351</v>
      </c>
      <c r="L13" s="85">
        <v>408829</v>
      </c>
      <c r="M13" s="69">
        <v>4.3213604132060626</v>
      </c>
    </row>
    <row r="14" spans="1:13" s="83" customFormat="1" ht="10.199999999999999">
      <c r="A14" s="70" t="s">
        <v>134</v>
      </c>
      <c r="B14" s="85">
        <v>26067</v>
      </c>
      <c r="C14" s="85">
        <v>19464</v>
      </c>
      <c r="D14" s="85">
        <v>97705</v>
      </c>
      <c r="E14" s="85">
        <v>59524</v>
      </c>
      <c r="F14" s="85">
        <v>51485</v>
      </c>
      <c r="G14" s="85">
        <v>28564</v>
      </c>
      <c r="H14" s="85">
        <v>50295</v>
      </c>
      <c r="I14" s="85">
        <v>14745</v>
      </c>
      <c r="J14" s="85">
        <v>225552</v>
      </c>
      <c r="K14" s="85">
        <v>122297</v>
      </c>
      <c r="L14" s="85">
        <v>347849</v>
      </c>
      <c r="M14" s="69">
        <v>3.6767961626335595</v>
      </c>
    </row>
    <row r="15" spans="1:13" s="83" customFormat="1" ht="10.199999999999999">
      <c r="A15" s="70" t="s">
        <v>135</v>
      </c>
      <c r="B15" s="85">
        <v>3701</v>
      </c>
      <c r="C15" s="85">
        <v>2831</v>
      </c>
      <c r="D15" s="85">
        <v>20862</v>
      </c>
      <c r="E15" s="85">
        <v>10623</v>
      </c>
      <c r="F15" s="85">
        <v>6757</v>
      </c>
      <c r="G15" s="85">
        <v>3838</v>
      </c>
      <c r="H15" s="85">
        <v>11412</v>
      </c>
      <c r="I15" s="85">
        <v>2536</v>
      </c>
      <c r="J15" s="85">
        <v>42732</v>
      </c>
      <c r="K15" s="85">
        <v>19828</v>
      </c>
      <c r="L15" s="85">
        <v>62560</v>
      </c>
      <c r="M15" s="69">
        <v>0.66126499697959606</v>
      </c>
    </row>
    <row r="16" spans="1:13" s="83" customFormat="1" ht="10.199999999999999">
      <c r="A16" s="70" t="s">
        <v>136</v>
      </c>
      <c r="B16" s="85">
        <v>7734</v>
      </c>
      <c r="C16" s="85">
        <v>5246</v>
      </c>
      <c r="D16" s="85">
        <v>37028</v>
      </c>
      <c r="E16" s="85">
        <v>22935</v>
      </c>
      <c r="F16" s="85">
        <v>14496</v>
      </c>
      <c r="G16" s="85">
        <v>9406</v>
      </c>
      <c r="H16" s="85">
        <v>23004</v>
      </c>
      <c r="I16" s="85">
        <v>9186</v>
      </c>
      <c r="J16" s="85">
        <v>82262</v>
      </c>
      <c r="K16" s="85">
        <v>46773</v>
      </c>
      <c r="L16" s="85">
        <v>129035</v>
      </c>
      <c r="M16" s="69">
        <v>1.3639119067337304</v>
      </c>
    </row>
    <row r="17" spans="1:13" s="83" customFormat="1" ht="10.199999999999999">
      <c r="A17" s="70" t="s">
        <v>137</v>
      </c>
      <c r="B17" s="85">
        <v>15039</v>
      </c>
      <c r="C17" s="85">
        <v>12879</v>
      </c>
      <c r="D17" s="85">
        <v>88026</v>
      </c>
      <c r="E17" s="85">
        <v>77837</v>
      </c>
      <c r="F17" s="85">
        <v>37446</v>
      </c>
      <c r="G17" s="85">
        <v>34153</v>
      </c>
      <c r="H17" s="85">
        <v>39903</v>
      </c>
      <c r="I17" s="85">
        <v>29724</v>
      </c>
      <c r="J17" s="85">
        <v>180414</v>
      </c>
      <c r="K17" s="85">
        <v>154593</v>
      </c>
      <c r="L17" s="85">
        <v>335007</v>
      </c>
      <c r="M17" s="69">
        <v>3.5410550326589436</v>
      </c>
    </row>
    <row r="18" spans="1:13" s="83" customFormat="1" ht="10.199999999999999">
      <c r="A18" s="70" t="s">
        <v>138</v>
      </c>
      <c r="B18" s="85">
        <v>12520</v>
      </c>
      <c r="C18" s="85">
        <v>10246</v>
      </c>
      <c r="D18" s="85">
        <v>70949</v>
      </c>
      <c r="E18" s="85">
        <v>43982</v>
      </c>
      <c r="F18" s="85">
        <v>36285</v>
      </c>
      <c r="G18" s="85">
        <v>24652</v>
      </c>
      <c r="H18" s="85">
        <v>39406</v>
      </c>
      <c r="I18" s="85">
        <v>17240</v>
      </c>
      <c r="J18" s="85">
        <v>159160</v>
      </c>
      <c r="K18" s="85">
        <v>96120</v>
      </c>
      <c r="L18" s="85">
        <v>255280</v>
      </c>
      <c r="M18" s="69">
        <v>2.6983332549384795</v>
      </c>
    </row>
    <row r="19" spans="1:13" s="83" customFormat="1" ht="10.199999999999999">
      <c r="A19" s="70" t="s">
        <v>139</v>
      </c>
      <c r="B19" s="85">
        <v>30154</v>
      </c>
      <c r="C19" s="85">
        <v>24501</v>
      </c>
      <c r="D19" s="85">
        <v>173136</v>
      </c>
      <c r="E19" s="85">
        <v>127412</v>
      </c>
      <c r="F19" s="85">
        <v>98037</v>
      </c>
      <c r="G19" s="85">
        <v>69812</v>
      </c>
      <c r="H19" s="85">
        <v>62118</v>
      </c>
      <c r="I19" s="85">
        <v>29953</v>
      </c>
      <c r="J19" s="85">
        <v>363445</v>
      </c>
      <c r="K19" s="85">
        <v>251678</v>
      </c>
      <c r="L19" s="85">
        <v>615123</v>
      </c>
      <c r="M19" s="69">
        <v>6.5019071089686715</v>
      </c>
    </row>
    <row r="20" spans="1:13" s="83" customFormat="1" ht="10.199999999999999">
      <c r="A20" s="70" t="s">
        <v>140</v>
      </c>
      <c r="B20" s="85">
        <v>20294</v>
      </c>
      <c r="C20" s="85">
        <v>16180</v>
      </c>
      <c r="D20" s="85">
        <v>90951</v>
      </c>
      <c r="E20" s="85">
        <v>71988</v>
      </c>
      <c r="F20" s="85">
        <v>60292</v>
      </c>
      <c r="G20" s="85">
        <v>47008</v>
      </c>
      <c r="H20" s="85">
        <v>30712</v>
      </c>
      <c r="I20" s="85">
        <v>13938</v>
      </c>
      <c r="J20" s="85">
        <v>202249</v>
      </c>
      <c r="K20" s="85">
        <v>149114</v>
      </c>
      <c r="L20" s="85">
        <v>351363</v>
      </c>
      <c r="M20" s="69">
        <v>3.7139394682503482</v>
      </c>
    </row>
    <row r="21" spans="1:13" s="83" customFormat="1" ht="10.199999999999999">
      <c r="A21" s="70" t="s">
        <v>141</v>
      </c>
      <c r="B21" s="85">
        <v>258617</v>
      </c>
      <c r="C21" s="85">
        <v>228703</v>
      </c>
      <c r="D21" s="85">
        <v>1026904</v>
      </c>
      <c r="E21" s="85">
        <v>857619</v>
      </c>
      <c r="F21" s="85">
        <v>609621</v>
      </c>
      <c r="G21" s="85">
        <v>477131</v>
      </c>
      <c r="H21" s="85">
        <v>460093</v>
      </c>
      <c r="I21" s="85">
        <v>280975</v>
      </c>
      <c r="J21" s="85">
        <v>2355235</v>
      </c>
      <c r="K21" s="85">
        <v>1844428</v>
      </c>
      <c r="L21" s="85">
        <v>4199663</v>
      </c>
      <c r="M21" s="69">
        <v>44.390827062185437</v>
      </c>
    </row>
    <row r="22" spans="1:13" s="83" customFormat="1" ht="10.199999999999999">
      <c r="A22" s="70" t="s">
        <v>142</v>
      </c>
      <c r="B22" s="85">
        <v>17470</v>
      </c>
      <c r="C22" s="85">
        <v>7191</v>
      </c>
      <c r="D22" s="85">
        <v>63812</v>
      </c>
      <c r="E22" s="85">
        <v>31197</v>
      </c>
      <c r="F22" s="85">
        <v>35824</v>
      </c>
      <c r="G22" s="85">
        <v>16469</v>
      </c>
      <c r="H22" s="85">
        <v>35201</v>
      </c>
      <c r="I22" s="85">
        <v>15698</v>
      </c>
      <c r="J22" s="85">
        <v>152307</v>
      </c>
      <c r="K22" s="85">
        <v>70555</v>
      </c>
      <c r="L22" s="85">
        <v>222862</v>
      </c>
      <c r="M22" s="69">
        <v>2.3556719909985091</v>
      </c>
    </row>
    <row r="23" spans="1:13" s="83" customFormat="1" ht="10.199999999999999">
      <c r="A23" s="70" t="s">
        <v>143</v>
      </c>
      <c r="B23" s="85">
        <v>2255</v>
      </c>
      <c r="C23" s="85">
        <v>1691</v>
      </c>
      <c r="D23" s="85">
        <v>8774</v>
      </c>
      <c r="E23" s="85">
        <v>6842</v>
      </c>
      <c r="F23" s="85">
        <v>4357</v>
      </c>
      <c r="G23" s="85">
        <v>2537</v>
      </c>
      <c r="H23" s="85">
        <v>4877</v>
      </c>
      <c r="I23" s="85">
        <v>2074</v>
      </c>
      <c r="J23" s="85">
        <v>20263</v>
      </c>
      <c r="K23" s="85">
        <v>13144</v>
      </c>
      <c r="L23" s="85">
        <v>33407</v>
      </c>
      <c r="M23" s="69">
        <v>0.35311508558339777</v>
      </c>
    </row>
    <row r="24" spans="1:13" s="83" customFormat="1" ht="10.199999999999999">
      <c r="A24" s="70" t="s">
        <v>144</v>
      </c>
      <c r="B24" s="85">
        <v>2493</v>
      </c>
      <c r="C24" s="85">
        <v>2360</v>
      </c>
      <c r="D24" s="85">
        <v>24484</v>
      </c>
      <c r="E24" s="85">
        <v>16804</v>
      </c>
      <c r="F24" s="85">
        <v>9356</v>
      </c>
      <c r="G24" s="85">
        <v>5905</v>
      </c>
      <c r="H24" s="85">
        <v>9680</v>
      </c>
      <c r="I24" s="85">
        <v>4902</v>
      </c>
      <c r="J24" s="85">
        <v>46013</v>
      </c>
      <c r="K24" s="85">
        <v>29971</v>
      </c>
      <c r="L24" s="85">
        <v>75984</v>
      </c>
      <c r="M24" s="69">
        <v>0.80315792088391336</v>
      </c>
    </row>
    <row r="25" spans="1:13" s="83" customFormat="1" ht="10.199999999999999">
      <c r="A25" s="70" t="s">
        <v>145</v>
      </c>
      <c r="B25" s="85">
        <v>2270</v>
      </c>
      <c r="C25" s="85">
        <v>1424</v>
      </c>
      <c r="D25" s="85">
        <v>11057</v>
      </c>
      <c r="E25" s="85">
        <v>5569</v>
      </c>
      <c r="F25" s="85">
        <v>7819</v>
      </c>
      <c r="G25" s="85">
        <v>5179</v>
      </c>
      <c r="H25" s="85">
        <v>8703</v>
      </c>
      <c r="I25" s="85">
        <v>2197</v>
      </c>
      <c r="J25" s="85">
        <v>29849</v>
      </c>
      <c r="K25" s="85">
        <v>14369</v>
      </c>
      <c r="L25" s="85">
        <v>44218</v>
      </c>
      <c r="M25" s="69">
        <v>0.46738835736003481</v>
      </c>
    </row>
    <row r="26" spans="1:13" s="83" customFormat="1" ht="10.199999999999999">
      <c r="A26" s="70" t="s">
        <v>146</v>
      </c>
      <c r="B26" s="85">
        <v>26990</v>
      </c>
      <c r="C26" s="85">
        <v>21790</v>
      </c>
      <c r="D26" s="85">
        <v>138322</v>
      </c>
      <c r="E26" s="85">
        <v>104564</v>
      </c>
      <c r="F26" s="85">
        <v>86032</v>
      </c>
      <c r="G26" s="85">
        <v>61222</v>
      </c>
      <c r="H26" s="85">
        <v>64017</v>
      </c>
      <c r="I26" s="85">
        <v>33240</v>
      </c>
      <c r="J26" s="85">
        <v>315361</v>
      </c>
      <c r="K26" s="85">
        <v>220816</v>
      </c>
      <c r="L26" s="85">
        <v>536177</v>
      </c>
      <c r="M26" s="69">
        <v>5.6674405736177889</v>
      </c>
    </row>
    <row r="27" spans="1:13" s="83" customFormat="1" ht="10.199999999999999">
      <c r="A27" s="70" t="s">
        <v>147</v>
      </c>
      <c r="B27" s="85">
        <v>13120</v>
      </c>
      <c r="C27" s="85">
        <v>8733</v>
      </c>
      <c r="D27" s="85">
        <v>62745</v>
      </c>
      <c r="E27" s="85">
        <v>31357</v>
      </c>
      <c r="F27" s="85">
        <v>21324</v>
      </c>
      <c r="G27" s="85">
        <v>10644</v>
      </c>
      <c r="H27" s="85">
        <v>35127</v>
      </c>
      <c r="I27" s="85">
        <v>9786</v>
      </c>
      <c r="J27" s="85">
        <v>132316</v>
      </c>
      <c r="K27" s="85">
        <v>60520</v>
      </c>
      <c r="L27" s="85">
        <v>192836</v>
      </c>
      <c r="M27" s="69">
        <v>2.0382943887077585</v>
      </c>
    </row>
    <row r="28" spans="1:13" s="83" customFormat="1" ht="10.199999999999999">
      <c r="A28" s="70" t="s">
        <v>148</v>
      </c>
      <c r="B28" s="85">
        <v>13990</v>
      </c>
      <c r="C28" s="85">
        <v>7601</v>
      </c>
      <c r="D28" s="85">
        <v>52437</v>
      </c>
      <c r="E28" s="85">
        <v>30349</v>
      </c>
      <c r="F28" s="85">
        <v>40299</v>
      </c>
      <c r="G28" s="85">
        <v>14253</v>
      </c>
      <c r="H28" s="85">
        <v>25070</v>
      </c>
      <c r="I28" s="85">
        <v>8895</v>
      </c>
      <c r="J28" s="85">
        <v>131796</v>
      </c>
      <c r="K28" s="85">
        <v>61098</v>
      </c>
      <c r="L28" s="85">
        <v>192894</v>
      </c>
      <c r="M28" s="69">
        <v>2.0389074540821963</v>
      </c>
    </row>
    <row r="29" spans="1:13" s="83" customFormat="1" ht="10.199999999999999">
      <c r="A29" s="70" t="s">
        <v>149</v>
      </c>
      <c r="B29" s="85">
        <v>4520</v>
      </c>
      <c r="C29" s="85">
        <v>4375</v>
      </c>
      <c r="D29" s="85">
        <v>35017</v>
      </c>
      <c r="E29" s="85">
        <v>23566</v>
      </c>
      <c r="F29" s="85">
        <v>10404</v>
      </c>
      <c r="G29" s="85">
        <v>7486</v>
      </c>
      <c r="H29" s="85">
        <v>19130</v>
      </c>
      <c r="I29" s="85">
        <v>9288</v>
      </c>
      <c r="J29" s="85">
        <v>69071</v>
      </c>
      <c r="K29" s="85">
        <v>44715</v>
      </c>
      <c r="L29" s="85">
        <v>113786</v>
      </c>
      <c r="M29" s="69">
        <v>1.2027285637199538</v>
      </c>
    </row>
    <row r="30" spans="1:13" s="83" customFormat="1" ht="10.199999999999999">
      <c r="A30" s="70" t="s">
        <v>150</v>
      </c>
      <c r="B30" s="85">
        <v>3084</v>
      </c>
      <c r="C30" s="85">
        <v>2772</v>
      </c>
      <c r="D30" s="85">
        <v>14734</v>
      </c>
      <c r="E30" s="85">
        <v>9290</v>
      </c>
      <c r="F30" s="85">
        <v>7204</v>
      </c>
      <c r="G30" s="85">
        <v>5260</v>
      </c>
      <c r="H30" s="85">
        <v>8233</v>
      </c>
      <c r="I30" s="85">
        <v>3897</v>
      </c>
      <c r="J30" s="85">
        <v>33255</v>
      </c>
      <c r="K30" s="85">
        <v>21219</v>
      </c>
      <c r="L30" s="85">
        <v>54474</v>
      </c>
      <c r="M30" s="69">
        <v>0.57579522770886371</v>
      </c>
    </row>
    <row r="31" spans="1:13" s="83" customFormat="1" ht="10.199999999999999">
      <c r="A31" s="70" t="s">
        <v>151</v>
      </c>
      <c r="B31" s="85">
        <v>9058</v>
      </c>
      <c r="C31" s="85">
        <v>5416</v>
      </c>
      <c r="D31" s="85">
        <v>38792</v>
      </c>
      <c r="E31" s="85">
        <v>22251</v>
      </c>
      <c r="F31" s="85">
        <v>22637</v>
      </c>
      <c r="G31" s="85">
        <v>10297</v>
      </c>
      <c r="H31" s="85">
        <v>14712</v>
      </c>
      <c r="I31" s="85">
        <v>5284</v>
      </c>
      <c r="J31" s="85">
        <v>85199</v>
      </c>
      <c r="K31" s="85">
        <v>43248</v>
      </c>
      <c r="L31" s="85">
        <v>128447</v>
      </c>
      <c r="M31" s="69">
        <v>1.3576966922480525</v>
      </c>
    </row>
    <row r="32" spans="1:13" s="83" customFormat="1" ht="10.199999999999999">
      <c r="A32" s="70" t="s">
        <v>152</v>
      </c>
      <c r="B32" s="85">
        <v>12</v>
      </c>
      <c r="C32" s="85">
        <v>9</v>
      </c>
      <c r="D32" s="85">
        <v>2603</v>
      </c>
      <c r="E32" s="85">
        <v>2426</v>
      </c>
      <c r="F32" s="85">
        <v>89</v>
      </c>
      <c r="G32" s="85">
        <v>32</v>
      </c>
      <c r="H32" s="85">
        <v>165</v>
      </c>
      <c r="I32" s="85">
        <v>110</v>
      </c>
      <c r="J32" s="85">
        <v>2869</v>
      </c>
      <c r="K32" s="85">
        <v>2577</v>
      </c>
      <c r="L32" s="85">
        <v>5446</v>
      </c>
      <c r="M32" s="69">
        <v>5.7564724641158568E-2</v>
      </c>
    </row>
    <row r="33" spans="1:13" s="83" customFormat="1" ht="10.199999999999999">
      <c r="A33" s="70" t="s">
        <v>153</v>
      </c>
      <c r="B33" s="85">
        <v>33</v>
      </c>
      <c r="C33" s="85">
        <v>26</v>
      </c>
      <c r="D33" s="85">
        <v>7269</v>
      </c>
      <c r="E33" s="85">
        <v>5557</v>
      </c>
      <c r="F33" s="85">
        <v>3402</v>
      </c>
      <c r="G33" s="85">
        <v>3131</v>
      </c>
      <c r="H33" s="85">
        <v>12</v>
      </c>
      <c r="I33" s="85">
        <v>5</v>
      </c>
      <c r="J33" s="85">
        <v>10716</v>
      </c>
      <c r="K33" s="85">
        <v>8719</v>
      </c>
      <c r="L33" s="85">
        <v>19435</v>
      </c>
      <c r="M33" s="69">
        <v>0.20542975089991125</v>
      </c>
    </row>
    <row r="34" spans="1:13" s="83" customFormat="1" ht="10.8" thickBot="1">
      <c r="A34" s="86" t="s">
        <v>125</v>
      </c>
      <c r="B34" s="87">
        <v>564797</v>
      </c>
      <c r="C34" s="87">
        <v>454827</v>
      </c>
      <c r="D34" s="87">
        <v>2512424</v>
      </c>
      <c r="E34" s="87">
        <v>1858347</v>
      </c>
      <c r="F34" s="87">
        <v>1372448</v>
      </c>
      <c r="G34" s="87">
        <v>969720</v>
      </c>
      <c r="H34" s="87">
        <v>1144423</v>
      </c>
      <c r="I34" s="87">
        <v>583669</v>
      </c>
      <c r="J34" s="87">
        <v>5594092</v>
      </c>
      <c r="K34" s="87">
        <v>3866563</v>
      </c>
      <c r="L34" s="87">
        <v>9460655</v>
      </c>
      <c r="M34" s="88">
        <v>100</v>
      </c>
    </row>
    <row r="35" spans="1:13" s="83" customFormat="1" ht="10.199999999999999">
      <c r="A35" s="70" t="s">
        <v>154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66" t="s">
        <v>155</v>
      </c>
      <c r="B36" s="1766"/>
      <c r="C36" s="1766"/>
      <c r="D36" s="1767"/>
      <c r="E36" s="1767"/>
      <c r="F36" s="1767"/>
      <c r="G36" s="1767"/>
      <c r="H36" s="1767"/>
      <c r="I36" s="1767"/>
      <c r="J36" s="1767"/>
      <c r="K36" s="1767"/>
      <c r="L36" s="1767"/>
      <c r="M36" s="1767"/>
    </row>
    <row r="37" spans="1:13" s="83" customFormat="1" ht="6.75" customHeight="1">
      <c r="A37" s="1768"/>
      <c r="B37" s="1768"/>
      <c r="C37" s="1768"/>
      <c r="D37" s="1768"/>
      <c r="E37" s="1768"/>
      <c r="F37" s="1768"/>
      <c r="G37" s="1768"/>
      <c r="H37" s="1768"/>
      <c r="I37" s="1768"/>
      <c r="J37" s="1768"/>
      <c r="K37" s="1768"/>
      <c r="L37" s="1768"/>
      <c r="M37" s="48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EDBB-530C-47AD-888E-EB3A349E92E9}"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1" customWidth="1"/>
    <col min="2" max="2" width="15.44140625" style="91" customWidth="1"/>
    <col min="3" max="3" width="10.88671875" style="91" customWidth="1"/>
    <col min="4" max="13" width="11.5546875" style="91" customWidth="1"/>
    <col min="14" max="14" width="11.88671875" style="91" customWidth="1"/>
    <col min="15" max="15" width="13.44140625" style="91" customWidth="1"/>
    <col min="16" max="16" width="7.5546875" style="91" customWidth="1"/>
    <col min="17" max="17" width="13.88671875" style="92" bestFit="1" customWidth="1"/>
    <col min="18" max="18" width="13.5546875" style="91" customWidth="1"/>
    <col min="19" max="20" width="13.88671875" style="91" customWidth="1"/>
    <col min="21" max="22" width="11.5546875" style="91" bestFit="1" customWidth="1"/>
    <col min="23" max="24" width="13.5546875" style="91" bestFit="1" customWidth="1"/>
    <col min="25" max="256" width="11.44140625" style="91"/>
    <col min="257" max="257" width="4.44140625" style="91" customWidth="1"/>
    <col min="258" max="258" width="15.44140625" style="91" customWidth="1"/>
    <col min="259" max="259" width="10.88671875" style="91" customWidth="1"/>
    <col min="260" max="269" width="11.5546875" style="91" customWidth="1"/>
    <col min="270" max="270" width="11.88671875" style="91" customWidth="1"/>
    <col min="271" max="271" width="13.44140625" style="91" customWidth="1"/>
    <col min="272" max="272" width="7.5546875" style="91" customWidth="1"/>
    <col min="273" max="273" width="13.88671875" style="91" bestFit="1" customWidth="1"/>
    <col min="274" max="274" width="13.5546875" style="91" customWidth="1"/>
    <col min="275" max="276" width="13.88671875" style="91" customWidth="1"/>
    <col min="277" max="278" width="11.5546875" style="91" bestFit="1" customWidth="1"/>
    <col min="279" max="280" width="13.5546875" style="91" bestFit="1" customWidth="1"/>
    <col min="281" max="512" width="11.44140625" style="91"/>
    <col min="513" max="513" width="4.44140625" style="91" customWidth="1"/>
    <col min="514" max="514" width="15.44140625" style="91" customWidth="1"/>
    <col min="515" max="515" width="10.88671875" style="91" customWidth="1"/>
    <col min="516" max="525" width="11.5546875" style="91" customWidth="1"/>
    <col min="526" max="526" width="11.88671875" style="91" customWidth="1"/>
    <col min="527" max="527" width="13.44140625" style="91" customWidth="1"/>
    <col min="528" max="528" width="7.5546875" style="91" customWidth="1"/>
    <col min="529" max="529" width="13.88671875" style="91" bestFit="1" customWidth="1"/>
    <col min="530" max="530" width="13.5546875" style="91" customWidth="1"/>
    <col min="531" max="532" width="13.88671875" style="91" customWidth="1"/>
    <col min="533" max="534" width="11.5546875" style="91" bestFit="1" customWidth="1"/>
    <col min="535" max="536" width="13.5546875" style="91" bestFit="1" customWidth="1"/>
    <col min="537" max="768" width="11.44140625" style="91"/>
    <col min="769" max="769" width="4.44140625" style="91" customWidth="1"/>
    <col min="770" max="770" width="15.44140625" style="91" customWidth="1"/>
    <col min="771" max="771" width="10.88671875" style="91" customWidth="1"/>
    <col min="772" max="781" width="11.5546875" style="91" customWidth="1"/>
    <col min="782" max="782" width="11.88671875" style="91" customWidth="1"/>
    <col min="783" max="783" width="13.44140625" style="91" customWidth="1"/>
    <col min="784" max="784" width="7.5546875" style="91" customWidth="1"/>
    <col min="785" max="785" width="13.88671875" style="91" bestFit="1" customWidth="1"/>
    <col min="786" max="786" width="13.5546875" style="91" customWidth="1"/>
    <col min="787" max="788" width="13.88671875" style="91" customWidth="1"/>
    <col min="789" max="790" width="11.5546875" style="91" bestFit="1" customWidth="1"/>
    <col min="791" max="792" width="13.5546875" style="91" bestFit="1" customWidth="1"/>
    <col min="793" max="1024" width="11.44140625" style="91"/>
    <col min="1025" max="1025" width="4.44140625" style="91" customWidth="1"/>
    <col min="1026" max="1026" width="15.44140625" style="91" customWidth="1"/>
    <col min="1027" max="1027" width="10.88671875" style="91" customWidth="1"/>
    <col min="1028" max="1037" width="11.5546875" style="91" customWidth="1"/>
    <col min="1038" max="1038" width="11.88671875" style="91" customWidth="1"/>
    <col min="1039" max="1039" width="13.44140625" style="91" customWidth="1"/>
    <col min="1040" max="1040" width="7.5546875" style="91" customWidth="1"/>
    <col min="1041" max="1041" width="13.88671875" style="91" bestFit="1" customWidth="1"/>
    <col min="1042" max="1042" width="13.5546875" style="91" customWidth="1"/>
    <col min="1043" max="1044" width="13.88671875" style="91" customWidth="1"/>
    <col min="1045" max="1046" width="11.5546875" style="91" bestFit="1" customWidth="1"/>
    <col min="1047" max="1048" width="13.5546875" style="91" bestFit="1" customWidth="1"/>
    <col min="1049" max="1280" width="11.44140625" style="91"/>
    <col min="1281" max="1281" width="4.44140625" style="91" customWidth="1"/>
    <col min="1282" max="1282" width="15.44140625" style="91" customWidth="1"/>
    <col min="1283" max="1283" width="10.88671875" style="91" customWidth="1"/>
    <col min="1284" max="1293" width="11.5546875" style="91" customWidth="1"/>
    <col min="1294" max="1294" width="11.88671875" style="91" customWidth="1"/>
    <col min="1295" max="1295" width="13.44140625" style="91" customWidth="1"/>
    <col min="1296" max="1296" width="7.5546875" style="91" customWidth="1"/>
    <col min="1297" max="1297" width="13.88671875" style="91" bestFit="1" customWidth="1"/>
    <col min="1298" max="1298" width="13.5546875" style="91" customWidth="1"/>
    <col min="1299" max="1300" width="13.88671875" style="91" customWidth="1"/>
    <col min="1301" max="1302" width="11.5546875" style="91" bestFit="1" customWidth="1"/>
    <col min="1303" max="1304" width="13.5546875" style="91" bestFit="1" customWidth="1"/>
    <col min="1305" max="1536" width="11.44140625" style="91"/>
    <col min="1537" max="1537" width="4.44140625" style="91" customWidth="1"/>
    <col min="1538" max="1538" width="15.44140625" style="91" customWidth="1"/>
    <col min="1539" max="1539" width="10.88671875" style="91" customWidth="1"/>
    <col min="1540" max="1549" width="11.5546875" style="91" customWidth="1"/>
    <col min="1550" max="1550" width="11.88671875" style="91" customWidth="1"/>
    <col min="1551" max="1551" width="13.44140625" style="91" customWidth="1"/>
    <col min="1552" max="1552" width="7.5546875" style="91" customWidth="1"/>
    <col min="1553" max="1553" width="13.88671875" style="91" bestFit="1" customWidth="1"/>
    <col min="1554" max="1554" width="13.5546875" style="91" customWidth="1"/>
    <col min="1555" max="1556" width="13.88671875" style="91" customWidth="1"/>
    <col min="1557" max="1558" width="11.5546875" style="91" bestFit="1" customWidth="1"/>
    <col min="1559" max="1560" width="13.5546875" style="91" bestFit="1" customWidth="1"/>
    <col min="1561" max="1792" width="11.44140625" style="91"/>
    <col min="1793" max="1793" width="4.44140625" style="91" customWidth="1"/>
    <col min="1794" max="1794" width="15.44140625" style="91" customWidth="1"/>
    <col min="1795" max="1795" width="10.88671875" style="91" customWidth="1"/>
    <col min="1796" max="1805" width="11.5546875" style="91" customWidth="1"/>
    <col min="1806" max="1806" width="11.88671875" style="91" customWidth="1"/>
    <col min="1807" max="1807" width="13.44140625" style="91" customWidth="1"/>
    <col min="1808" max="1808" width="7.5546875" style="91" customWidth="1"/>
    <col min="1809" max="1809" width="13.88671875" style="91" bestFit="1" customWidth="1"/>
    <col min="1810" max="1810" width="13.5546875" style="91" customWidth="1"/>
    <col min="1811" max="1812" width="13.88671875" style="91" customWidth="1"/>
    <col min="1813" max="1814" width="11.5546875" style="91" bestFit="1" customWidth="1"/>
    <col min="1815" max="1816" width="13.5546875" style="91" bestFit="1" customWidth="1"/>
    <col min="1817" max="2048" width="11.44140625" style="91"/>
    <col min="2049" max="2049" width="4.44140625" style="91" customWidth="1"/>
    <col min="2050" max="2050" width="15.44140625" style="91" customWidth="1"/>
    <col min="2051" max="2051" width="10.88671875" style="91" customWidth="1"/>
    <col min="2052" max="2061" width="11.5546875" style="91" customWidth="1"/>
    <col min="2062" max="2062" width="11.88671875" style="91" customWidth="1"/>
    <col min="2063" max="2063" width="13.44140625" style="91" customWidth="1"/>
    <col min="2064" max="2064" width="7.5546875" style="91" customWidth="1"/>
    <col min="2065" max="2065" width="13.88671875" style="91" bestFit="1" customWidth="1"/>
    <col min="2066" max="2066" width="13.5546875" style="91" customWidth="1"/>
    <col min="2067" max="2068" width="13.88671875" style="91" customWidth="1"/>
    <col min="2069" max="2070" width="11.5546875" style="91" bestFit="1" customWidth="1"/>
    <col min="2071" max="2072" width="13.5546875" style="91" bestFit="1" customWidth="1"/>
    <col min="2073" max="2304" width="11.44140625" style="91"/>
    <col min="2305" max="2305" width="4.44140625" style="91" customWidth="1"/>
    <col min="2306" max="2306" width="15.44140625" style="91" customWidth="1"/>
    <col min="2307" max="2307" width="10.88671875" style="91" customWidth="1"/>
    <col min="2308" max="2317" width="11.5546875" style="91" customWidth="1"/>
    <col min="2318" max="2318" width="11.88671875" style="91" customWidth="1"/>
    <col min="2319" max="2319" width="13.44140625" style="91" customWidth="1"/>
    <col min="2320" max="2320" width="7.5546875" style="91" customWidth="1"/>
    <col min="2321" max="2321" width="13.88671875" style="91" bestFit="1" customWidth="1"/>
    <col min="2322" max="2322" width="13.5546875" style="91" customWidth="1"/>
    <col min="2323" max="2324" width="13.88671875" style="91" customWidth="1"/>
    <col min="2325" max="2326" width="11.5546875" style="91" bestFit="1" customWidth="1"/>
    <col min="2327" max="2328" width="13.5546875" style="91" bestFit="1" customWidth="1"/>
    <col min="2329" max="2560" width="11.44140625" style="91"/>
    <col min="2561" max="2561" width="4.44140625" style="91" customWidth="1"/>
    <col min="2562" max="2562" width="15.44140625" style="91" customWidth="1"/>
    <col min="2563" max="2563" width="10.88671875" style="91" customWidth="1"/>
    <col min="2564" max="2573" width="11.5546875" style="91" customWidth="1"/>
    <col min="2574" max="2574" width="11.88671875" style="91" customWidth="1"/>
    <col min="2575" max="2575" width="13.44140625" style="91" customWidth="1"/>
    <col min="2576" max="2576" width="7.5546875" style="91" customWidth="1"/>
    <col min="2577" max="2577" width="13.88671875" style="91" bestFit="1" customWidth="1"/>
    <col min="2578" max="2578" width="13.5546875" style="91" customWidth="1"/>
    <col min="2579" max="2580" width="13.88671875" style="91" customWidth="1"/>
    <col min="2581" max="2582" width="11.5546875" style="91" bestFit="1" customWidth="1"/>
    <col min="2583" max="2584" width="13.5546875" style="91" bestFit="1" customWidth="1"/>
    <col min="2585" max="2816" width="11.44140625" style="91"/>
    <col min="2817" max="2817" width="4.44140625" style="91" customWidth="1"/>
    <col min="2818" max="2818" width="15.44140625" style="91" customWidth="1"/>
    <col min="2819" max="2819" width="10.88671875" style="91" customWidth="1"/>
    <col min="2820" max="2829" width="11.5546875" style="91" customWidth="1"/>
    <col min="2830" max="2830" width="11.88671875" style="91" customWidth="1"/>
    <col min="2831" max="2831" width="13.44140625" style="91" customWidth="1"/>
    <col min="2832" max="2832" width="7.5546875" style="91" customWidth="1"/>
    <col min="2833" max="2833" width="13.88671875" style="91" bestFit="1" customWidth="1"/>
    <col min="2834" max="2834" width="13.5546875" style="91" customWidth="1"/>
    <col min="2835" max="2836" width="13.88671875" style="91" customWidth="1"/>
    <col min="2837" max="2838" width="11.5546875" style="91" bestFit="1" customWidth="1"/>
    <col min="2839" max="2840" width="13.5546875" style="91" bestFit="1" customWidth="1"/>
    <col min="2841" max="3072" width="11.44140625" style="91"/>
    <col min="3073" max="3073" width="4.44140625" style="91" customWidth="1"/>
    <col min="3074" max="3074" width="15.44140625" style="91" customWidth="1"/>
    <col min="3075" max="3075" width="10.88671875" style="91" customWidth="1"/>
    <col min="3076" max="3085" width="11.5546875" style="91" customWidth="1"/>
    <col min="3086" max="3086" width="11.88671875" style="91" customWidth="1"/>
    <col min="3087" max="3087" width="13.44140625" style="91" customWidth="1"/>
    <col min="3088" max="3088" width="7.5546875" style="91" customWidth="1"/>
    <col min="3089" max="3089" width="13.88671875" style="91" bestFit="1" customWidth="1"/>
    <col min="3090" max="3090" width="13.5546875" style="91" customWidth="1"/>
    <col min="3091" max="3092" width="13.88671875" style="91" customWidth="1"/>
    <col min="3093" max="3094" width="11.5546875" style="91" bestFit="1" customWidth="1"/>
    <col min="3095" max="3096" width="13.5546875" style="91" bestFit="1" customWidth="1"/>
    <col min="3097" max="3328" width="11.44140625" style="91"/>
    <col min="3329" max="3329" width="4.44140625" style="91" customWidth="1"/>
    <col min="3330" max="3330" width="15.44140625" style="91" customWidth="1"/>
    <col min="3331" max="3331" width="10.88671875" style="91" customWidth="1"/>
    <col min="3332" max="3341" width="11.5546875" style="91" customWidth="1"/>
    <col min="3342" max="3342" width="11.88671875" style="91" customWidth="1"/>
    <col min="3343" max="3343" width="13.44140625" style="91" customWidth="1"/>
    <col min="3344" max="3344" width="7.5546875" style="91" customWidth="1"/>
    <col min="3345" max="3345" width="13.88671875" style="91" bestFit="1" customWidth="1"/>
    <col min="3346" max="3346" width="13.5546875" style="91" customWidth="1"/>
    <col min="3347" max="3348" width="13.88671875" style="91" customWidth="1"/>
    <col min="3349" max="3350" width="11.5546875" style="91" bestFit="1" customWidth="1"/>
    <col min="3351" max="3352" width="13.5546875" style="91" bestFit="1" customWidth="1"/>
    <col min="3353" max="3584" width="11.44140625" style="91"/>
    <col min="3585" max="3585" width="4.44140625" style="91" customWidth="1"/>
    <col min="3586" max="3586" width="15.44140625" style="91" customWidth="1"/>
    <col min="3587" max="3587" width="10.88671875" style="91" customWidth="1"/>
    <col min="3588" max="3597" width="11.5546875" style="91" customWidth="1"/>
    <col min="3598" max="3598" width="11.88671875" style="91" customWidth="1"/>
    <col min="3599" max="3599" width="13.44140625" style="91" customWidth="1"/>
    <col min="3600" max="3600" width="7.5546875" style="91" customWidth="1"/>
    <col min="3601" max="3601" width="13.88671875" style="91" bestFit="1" customWidth="1"/>
    <col min="3602" max="3602" width="13.5546875" style="91" customWidth="1"/>
    <col min="3603" max="3604" width="13.88671875" style="91" customWidth="1"/>
    <col min="3605" max="3606" width="11.5546875" style="91" bestFit="1" customWidth="1"/>
    <col min="3607" max="3608" width="13.5546875" style="91" bestFit="1" customWidth="1"/>
    <col min="3609" max="3840" width="11.44140625" style="91"/>
    <col min="3841" max="3841" width="4.44140625" style="91" customWidth="1"/>
    <col min="3842" max="3842" width="15.44140625" style="91" customWidth="1"/>
    <col min="3843" max="3843" width="10.88671875" style="91" customWidth="1"/>
    <col min="3844" max="3853" width="11.5546875" style="91" customWidth="1"/>
    <col min="3854" max="3854" width="11.88671875" style="91" customWidth="1"/>
    <col min="3855" max="3855" width="13.44140625" style="91" customWidth="1"/>
    <col min="3856" max="3856" width="7.5546875" style="91" customWidth="1"/>
    <col min="3857" max="3857" width="13.88671875" style="91" bestFit="1" customWidth="1"/>
    <col min="3858" max="3858" width="13.5546875" style="91" customWidth="1"/>
    <col min="3859" max="3860" width="13.88671875" style="91" customWidth="1"/>
    <col min="3861" max="3862" width="11.5546875" style="91" bestFit="1" customWidth="1"/>
    <col min="3863" max="3864" width="13.5546875" style="91" bestFit="1" customWidth="1"/>
    <col min="3865" max="4096" width="11.44140625" style="91"/>
    <col min="4097" max="4097" width="4.44140625" style="91" customWidth="1"/>
    <col min="4098" max="4098" width="15.44140625" style="91" customWidth="1"/>
    <col min="4099" max="4099" width="10.88671875" style="91" customWidth="1"/>
    <col min="4100" max="4109" width="11.5546875" style="91" customWidth="1"/>
    <col min="4110" max="4110" width="11.88671875" style="91" customWidth="1"/>
    <col min="4111" max="4111" width="13.44140625" style="91" customWidth="1"/>
    <col min="4112" max="4112" width="7.5546875" style="91" customWidth="1"/>
    <col min="4113" max="4113" width="13.88671875" style="91" bestFit="1" customWidth="1"/>
    <col min="4114" max="4114" width="13.5546875" style="91" customWidth="1"/>
    <col min="4115" max="4116" width="13.88671875" style="91" customWidth="1"/>
    <col min="4117" max="4118" width="11.5546875" style="91" bestFit="1" customWidth="1"/>
    <col min="4119" max="4120" width="13.5546875" style="91" bestFit="1" customWidth="1"/>
    <col min="4121" max="4352" width="11.44140625" style="91"/>
    <col min="4353" max="4353" width="4.44140625" style="91" customWidth="1"/>
    <col min="4354" max="4354" width="15.44140625" style="91" customWidth="1"/>
    <col min="4355" max="4355" width="10.88671875" style="91" customWidth="1"/>
    <col min="4356" max="4365" width="11.5546875" style="91" customWidth="1"/>
    <col min="4366" max="4366" width="11.88671875" style="91" customWidth="1"/>
    <col min="4367" max="4367" width="13.44140625" style="91" customWidth="1"/>
    <col min="4368" max="4368" width="7.5546875" style="91" customWidth="1"/>
    <col min="4369" max="4369" width="13.88671875" style="91" bestFit="1" customWidth="1"/>
    <col min="4370" max="4370" width="13.5546875" style="91" customWidth="1"/>
    <col min="4371" max="4372" width="13.88671875" style="91" customWidth="1"/>
    <col min="4373" max="4374" width="11.5546875" style="91" bestFit="1" customWidth="1"/>
    <col min="4375" max="4376" width="13.5546875" style="91" bestFit="1" customWidth="1"/>
    <col min="4377" max="4608" width="11.44140625" style="91"/>
    <col min="4609" max="4609" width="4.44140625" style="91" customWidth="1"/>
    <col min="4610" max="4610" width="15.44140625" style="91" customWidth="1"/>
    <col min="4611" max="4611" width="10.88671875" style="91" customWidth="1"/>
    <col min="4612" max="4621" width="11.5546875" style="91" customWidth="1"/>
    <col min="4622" max="4622" width="11.88671875" style="91" customWidth="1"/>
    <col min="4623" max="4623" width="13.44140625" style="91" customWidth="1"/>
    <col min="4624" max="4624" width="7.5546875" style="91" customWidth="1"/>
    <col min="4625" max="4625" width="13.88671875" style="91" bestFit="1" customWidth="1"/>
    <col min="4626" max="4626" width="13.5546875" style="91" customWidth="1"/>
    <col min="4627" max="4628" width="13.88671875" style="91" customWidth="1"/>
    <col min="4629" max="4630" width="11.5546875" style="91" bestFit="1" customWidth="1"/>
    <col min="4631" max="4632" width="13.5546875" style="91" bestFit="1" customWidth="1"/>
    <col min="4633" max="4864" width="11.44140625" style="91"/>
    <col min="4865" max="4865" width="4.44140625" style="91" customWidth="1"/>
    <col min="4866" max="4866" width="15.44140625" style="91" customWidth="1"/>
    <col min="4867" max="4867" width="10.88671875" style="91" customWidth="1"/>
    <col min="4868" max="4877" width="11.5546875" style="91" customWidth="1"/>
    <col min="4878" max="4878" width="11.88671875" style="91" customWidth="1"/>
    <col min="4879" max="4879" width="13.44140625" style="91" customWidth="1"/>
    <col min="4880" max="4880" width="7.5546875" style="91" customWidth="1"/>
    <col min="4881" max="4881" width="13.88671875" style="91" bestFit="1" customWidth="1"/>
    <col min="4882" max="4882" width="13.5546875" style="91" customWidth="1"/>
    <col min="4883" max="4884" width="13.88671875" style="91" customWidth="1"/>
    <col min="4885" max="4886" width="11.5546875" style="91" bestFit="1" customWidth="1"/>
    <col min="4887" max="4888" width="13.5546875" style="91" bestFit="1" customWidth="1"/>
    <col min="4889" max="5120" width="11.44140625" style="91"/>
    <col min="5121" max="5121" width="4.44140625" style="91" customWidth="1"/>
    <col min="5122" max="5122" width="15.44140625" style="91" customWidth="1"/>
    <col min="5123" max="5123" width="10.88671875" style="91" customWidth="1"/>
    <col min="5124" max="5133" width="11.5546875" style="91" customWidth="1"/>
    <col min="5134" max="5134" width="11.88671875" style="91" customWidth="1"/>
    <col min="5135" max="5135" width="13.44140625" style="91" customWidth="1"/>
    <col min="5136" max="5136" width="7.5546875" style="91" customWidth="1"/>
    <col min="5137" max="5137" width="13.88671875" style="91" bestFit="1" customWidth="1"/>
    <col min="5138" max="5138" width="13.5546875" style="91" customWidth="1"/>
    <col min="5139" max="5140" width="13.88671875" style="91" customWidth="1"/>
    <col min="5141" max="5142" width="11.5546875" style="91" bestFit="1" customWidth="1"/>
    <col min="5143" max="5144" width="13.5546875" style="91" bestFit="1" customWidth="1"/>
    <col min="5145" max="5376" width="11.44140625" style="91"/>
    <col min="5377" max="5377" width="4.44140625" style="91" customWidth="1"/>
    <col min="5378" max="5378" width="15.44140625" style="91" customWidth="1"/>
    <col min="5379" max="5379" width="10.88671875" style="91" customWidth="1"/>
    <col min="5380" max="5389" width="11.5546875" style="91" customWidth="1"/>
    <col min="5390" max="5390" width="11.88671875" style="91" customWidth="1"/>
    <col min="5391" max="5391" width="13.44140625" style="91" customWidth="1"/>
    <col min="5392" max="5392" width="7.5546875" style="91" customWidth="1"/>
    <col min="5393" max="5393" width="13.88671875" style="91" bestFit="1" customWidth="1"/>
    <col min="5394" max="5394" width="13.5546875" style="91" customWidth="1"/>
    <col min="5395" max="5396" width="13.88671875" style="91" customWidth="1"/>
    <col min="5397" max="5398" width="11.5546875" style="91" bestFit="1" customWidth="1"/>
    <col min="5399" max="5400" width="13.5546875" style="91" bestFit="1" customWidth="1"/>
    <col min="5401" max="5632" width="11.44140625" style="91"/>
    <col min="5633" max="5633" width="4.44140625" style="91" customWidth="1"/>
    <col min="5634" max="5634" width="15.44140625" style="91" customWidth="1"/>
    <col min="5635" max="5635" width="10.88671875" style="91" customWidth="1"/>
    <col min="5636" max="5645" width="11.5546875" style="91" customWidth="1"/>
    <col min="5646" max="5646" width="11.88671875" style="91" customWidth="1"/>
    <col min="5647" max="5647" width="13.44140625" style="91" customWidth="1"/>
    <col min="5648" max="5648" width="7.5546875" style="91" customWidth="1"/>
    <col min="5649" max="5649" width="13.88671875" style="91" bestFit="1" customWidth="1"/>
    <col min="5650" max="5650" width="13.5546875" style="91" customWidth="1"/>
    <col min="5651" max="5652" width="13.88671875" style="91" customWidth="1"/>
    <col min="5653" max="5654" width="11.5546875" style="91" bestFit="1" customWidth="1"/>
    <col min="5655" max="5656" width="13.5546875" style="91" bestFit="1" customWidth="1"/>
    <col min="5657" max="5888" width="11.44140625" style="91"/>
    <col min="5889" max="5889" width="4.44140625" style="91" customWidth="1"/>
    <col min="5890" max="5890" width="15.44140625" style="91" customWidth="1"/>
    <col min="5891" max="5891" width="10.88671875" style="91" customWidth="1"/>
    <col min="5892" max="5901" width="11.5546875" style="91" customWidth="1"/>
    <col min="5902" max="5902" width="11.88671875" style="91" customWidth="1"/>
    <col min="5903" max="5903" width="13.44140625" style="91" customWidth="1"/>
    <col min="5904" max="5904" width="7.5546875" style="91" customWidth="1"/>
    <col min="5905" max="5905" width="13.88671875" style="91" bestFit="1" customWidth="1"/>
    <col min="5906" max="5906" width="13.5546875" style="91" customWidth="1"/>
    <col min="5907" max="5908" width="13.88671875" style="91" customWidth="1"/>
    <col min="5909" max="5910" width="11.5546875" style="91" bestFit="1" customWidth="1"/>
    <col min="5911" max="5912" width="13.5546875" style="91" bestFit="1" customWidth="1"/>
    <col min="5913" max="6144" width="11.44140625" style="91"/>
    <col min="6145" max="6145" width="4.44140625" style="91" customWidth="1"/>
    <col min="6146" max="6146" width="15.44140625" style="91" customWidth="1"/>
    <col min="6147" max="6147" width="10.88671875" style="91" customWidth="1"/>
    <col min="6148" max="6157" width="11.5546875" style="91" customWidth="1"/>
    <col min="6158" max="6158" width="11.88671875" style="91" customWidth="1"/>
    <col min="6159" max="6159" width="13.44140625" style="91" customWidth="1"/>
    <col min="6160" max="6160" width="7.5546875" style="91" customWidth="1"/>
    <col min="6161" max="6161" width="13.88671875" style="91" bestFit="1" customWidth="1"/>
    <col min="6162" max="6162" width="13.5546875" style="91" customWidth="1"/>
    <col min="6163" max="6164" width="13.88671875" style="91" customWidth="1"/>
    <col min="6165" max="6166" width="11.5546875" style="91" bestFit="1" customWidth="1"/>
    <col min="6167" max="6168" width="13.5546875" style="91" bestFit="1" customWidth="1"/>
    <col min="6169" max="6400" width="11.44140625" style="91"/>
    <col min="6401" max="6401" width="4.44140625" style="91" customWidth="1"/>
    <col min="6402" max="6402" width="15.44140625" style="91" customWidth="1"/>
    <col min="6403" max="6403" width="10.88671875" style="91" customWidth="1"/>
    <col min="6404" max="6413" width="11.5546875" style="91" customWidth="1"/>
    <col min="6414" max="6414" width="11.88671875" style="91" customWidth="1"/>
    <col min="6415" max="6415" width="13.44140625" style="91" customWidth="1"/>
    <col min="6416" max="6416" width="7.5546875" style="91" customWidth="1"/>
    <col min="6417" max="6417" width="13.88671875" style="91" bestFit="1" customWidth="1"/>
    <col min="6418" max="6418" width="13.5546875" style="91" customWidth="1"/>
    <col min="6419" max="6420" width="13.88671875" style="91" customWidth="1"/>
    <col min="6421" max="6422" width="11.5546875" style="91" bestFit="1" customWidth="1"/>
    <col min="6423" max="6424" width="13.5546875" style="91" bestFit="1" customWidth="1"/>
    <col min="6425" max="6656" width="11.44140625" style="91"/>
    <col min="6657" max="6657" width="4.44140625" style="91" customWidth="1"/>
    <col min="6658" max="6658" width="15.44140625" style="91" customWidth="1"/>
    <col min="6659" max="6659" width="10.88671875" style="91" customWidth="1"/>
    <col min="6660" max="6669" width="11.5546875" style="91" customWidth="1"/>
    <col min="6670" max="6670" width="11.88671875" style="91" customWidth="1"/>
    <col min="6671" max="6671" width="13.44140625" style="91" customWidth="1"/>
    <col min="6672" max="6672" width="7.5546875" style="91" customWidth="1"/>
    <col min="6673" max="6673" width="13.88671875" style="91" bestFit="1" customWidth="1"/>
    <col min="6674" max="6674" width="13.5546875" style="91" customWidth="1"/>
    <col min="6675" max="6676" width="13.88671875" style="91" customWidth="1"/>
    <col min="6677" max="6678" width="11.5546875" style="91" bestFit="1" customWidth="1"/>
    <col min="6679" max="6680" width="13.5546875" style="91" bestFit="1" customWidth="1"/>
    <col min="6681" max="6912" width="11.44140625" style="91"/>
    <col min="6913" max="6913" width="4.44140625" style="91" customWidth="1"/>
    <col min="6914" max="6914" width="15.44140625" style="91" customWidth="1"/>
    <col min="6915" max="6915" width="10.88671875" style="91" customWidth="1"/>
    <col min="6916" max="6925" width="11.5546875" style="91" customWidth="1"/>
    <col min="6926" max="6926" width="11.88671875" style="91" customWidth="1"/>
    <col min="6927" max="6927" width="13.44140625" style="91" customWidth="1"/>
    <col min="6928" max="6928" width="7.5546875" style="91" customWidth="1"/>
    <col min="6929" max="6929" width="13.88671875" style="91" bestFit="1" customWidth="1"/>
    <col min="6930" max="6930" width="13.5546875" style="91" customWidth="1"/>
    <col min="6931" max="6932" width="13.88671875" style="91" customWidth="1"/>
    <col min="6933" max="6934" width="11.5546875" style="91" bestFit="1" customWidth="1"/>
    <col min="6935" max="6936" width="13.5546875" style="91" bestFit="1" customWidth="1"/>
    <col min="6937" max="7168" width="11.44140625" style="91"/>
    <col min="7169" max="7169" width="4.44140625" style="91" customWidth="1"/>
    <col min="7170" max="7170" width="15.44140625" style="91" customWidth="1"/>
    <col min="7171" max="7171" width="10.88671875" style="91" customWidth="1"/>
    <col min="7172" max="7181" width="11.5546875" style="91" customWidth="1"/>
    <col min="7182" max="7182" width="11.88671875" style="91" customWidth="1"/>
    <col min="7183" max="7183" width="13.44140625" style="91" customWidth="1"/>
    <col min="7184" max="7184" width="7.5546875" style="91" customWidth="1"/>
    <col min="7185" max="7185" width="13.88671875" style="91" bestFit="1" customWidth="1"/>
    <col min="7186" max="7186" width="13.5546875" style="91" customWidth="1"/>
    <col min="7187" max="7188" width="13.88671875" style="91" customWidth="1"/>
    <col min="7189" max="7190" width="11.5546875" style="91" bestFit="1" customWidth="1"/>
    <col min="7191" max="7192" width="13.5546875" style="91" bestFit="1" customWidth="1"/>
    <col min="7193" max="7424" width="11.44140625" style="91"/>
    <col min="7425" max="7425" width="4.44140625" style="91" customWidth="1"/>
    <col min="7426" max="7426" width="15.44140625" style="91" customWidth="1"/>
    <col min="7427" max="7427" width="10.88671875" style="91" customWidth="1"/>
    <col min="7428" max="7437" width="11.5546875" style="91" customWidth="1"/>
    <col min="7438" max="7438" width="11.88671875" style="91" customWidth="1"/>
    <col min="7439" max="7439" width="13.44140625" style="91" customWidth="1"/>
    <col min="7440" max="7440" width="7.5546875" style="91" customWidth="1"/>
    <col min="7441" max="7441" width="13.88671875" style="91" bestFit="1" customWidth="1"/>
    <col min="7442" max="7442" width="13.5546875" style="91" customWidth="1"/>
    <col min="7443" max="7444" width="13.88671875" style="91" customWidth="1"/>
    <col min="7445" max="7446" width="11.5546875" style="91" bestFit="1" customWidth="1"/>
    <col min="7447" max="7448" width="13.5546875" style="91" bestFit="1" customWidth="1"/>
    <col min="7449" max="7680" width="11.44140625" style="91"/>
    <col min="7681" max="7681" width="4.44140625" style="91" customWidth="1"/>
    <col min="7682" max="7682" width="15.44140625" style="91" customWidth="1"/>
    <col min="7683" max="7683" width="10.88671875" style="91" customWidth="1"/>
    <col min="7684" max="7693" width="11.5546875" style="91" customWidth="1"/>
    <col min="7694" max="7694" width="11.88671875" style="91" customWidth="1"/>
    <col min="7695" max="7695" width="13.44140625" style="91" customWidth="1"/>
    <col min="7696" max="7696" width="7.5546875" style="91" customWidth="1"/>
    <col min="7697" max="7697" width="13.88671875" style="91" bestFit="1" customWidth="1"/>
    <col min="7698" max="7698" width="13.5546875" style="91" customWidth="1"/>
    <col min="7699" max="7700" width="13.88671875" style="91" customWidth="1"/>
    <col min="7701" max="7702" width="11.5546875" style="91" bestFit="1" customWidth="1"/>
    <col min="7703" max="7704" width="13.5546875" style="91" bestFit="1" customWidth="1"/>
    <col min="7705" max="7936" width="11.44140625" style="91"/>
    <col min="7937" max="7937" width="4.44140625" style="91" customWidth="1"/>
    <col min="7938" max="7938" width="15.44140625" style="91" customWidth="1"/>
    <col min="7939" max="7939" width="10.88671875" style="91" customWidth="1"/>
    <col min="7940" max="7949" width="11.5546875" style="91" customWidth="1"/>
    <col min="7950" max="7950" width="11.88671875" style="91" customWidth="1"/>
    <col min="7951" max="7951" width="13.44140625" style="91" customWidth="1"/>
    <col min="7952" max="7952" width="7.5546875" style="91" customWidth="1"/>
    <col min="7953" max="7953" width="13.88671875" style="91" bestFit="1" customWidth="1"/>
    <col min="7954" max="7954" width="13.5546875" style="91" customWidth="1"/>
    <col min="7955" max="7956" width="13.88671875" style="91" customWidth="1"/>
    <col min="7957" max="7958" width="11.5546875" style="91" bestFit="1" customWidth="1"/>
    <col min="7959" max="7960" width="13.5546875" style="91" bestFit="1" customWidth="1"/>
    <col min="7961" max="8192" width="11.44140625" style="91"/>
    <col min="8193" max="8193" width="4.44140625" style="91" customWidth="1"/>
    <col min="8194" max="8194" width="15.44140625" style="91" customWidth="1"/>
    <col min="8195" max="8195" width="10.88671875" style="91" customWidth="1"/>
    <col min="8196" max="8205" width="11.5546875" style="91" customWidth="1"/>
    <col min="8206" max="8206" width="11.88671875" style="91" customWidth="1"/>
    <col min="8207" max="8207" width="13.44140625" style="91" customWidth="1"/>
    <col min="8208" max="8208" width="7.5546875" style="91" customWidth="1"/>
    <col min="8209" max="8209" width="13.88671875" style="91" bestFit="1" customWidth="1"/>
    <col min="8210" max="8210" width="13.5546875" style="91" customWidth="1"/>
    <col min="8211" max="8212" width="13.88671875" style="91" customWidth="1"/>
    <col min="8213" max="8214" width="11.5546875" style="91" bestFit="1" customWidth="1"/>
    <col min="8215" max="8216" width="13.5546875" style="91" bestFit="1" customWidth="1"/>
    <col min="8217" max="8448" width="11.44140625" style="91"/>
    <col min="8449" max="8449" width="4.44140625" style="91" customWidth="1"/>
    <col min="8450" max="8450" width="15.44140625" style="91" customWidth="1"/>
    <col min="8451" max="8451" width="10.88671875" style="91" customWidth="1"/>
    <col min="8452" max="8461" width="11.5546875" style="91" customWidth="1"/>
    <col min="8462" max="8462" width="11.88671875" style="91" customWidth="1"/>
    <col min="8463" max="8463" width="13.44140625" style="91" customWidth="1"/>
    <col min="8464" max="8464" width="7.5546875" style="91" customWidth="1"/>
    <col min="8465" max="8465" width="13.88671875" style="91" bestFit="1" customWidth="1"/>
    <col min="8466" max="8466" width="13.5546875" style="91" customWidth="1"/>
    <col min="8467" max="8468" width="13.88671875" style="91" customWidth="1"/>
    <col min="8469" max="8470" width="11.5546875" style="91" bestFit="1" customWidth="1"/>
    <col min="8471" max="8472" width="13.5546875" style="91" bestFit="1" customWidth="1"/>
    <col min="8473" max="8704" width="11.44140625" style="91"/>
    <col min="8705" max="8705" width="4.44140625" style="91" customWidth="1"/>
    <col min="8706" max="8706" width="15.44140625" style="91" customWidth="1"/>
    <col min="8707" max="8707" width="10.88671875" style="91" customWidth="1"/>
    <col min="8708" max="8717" width="11.5546875" style="91" customWidth="1"/>
    <col min="8718" max="8718" width="11.88671875" style="91" customWidth="1"/>
    <col min="8719" max="8719" width="13.44140625" style="91" customWidth="1"/>
    <col min="8720" max="8720" width="7.5546875" style="91" customWidth="1"/>
    <col min="8721" max="8721" width="13.88671875" style="91" bestFit="1" customWidth="1"/>
    <col min="8722" max="8722" width="13.5546875" style="91" customWidth="1"/>
    <col min="8723" max="8724" width="13.88671875" style="91" customWidth="1"/>
    <col min="8725" max="8726" width="11.5546875" style="91" bestFit="1" customWidth="1"/>
    <col min="8727" max="8728" width="13.5546875" style="91" bestFit="1" customWidth="1"/>
    <col min="8729" max="8960" width="11.44140625" style="91"/>
    <col min="8961" max="8961" width="4.44140625" style="91" customWidth="1"/>
    <col min="8962" max="8962" width="15.44140625" style="91" customWidth="1"/>
    <col min="8963" max="8963" width="10.88671875" style="91" customWidth="1"/>
    <col min="8964" max="8973" width="11.5546875" style="91" customWidth="1"/>
    <col min="8974" max="8974" width="11.88671875" style="91" customWidth="1"/>
    <col min="8975" max="8975" width="13.44140625" style="91" customWidth="1"/>
    <col min="8976" max="8976" width="7.5546875" style="91" customWidth="1"/>
    <col min="8977" max="8977" width="13.88671875" style="91" bestFit="1" customWidth="1"/>
    <col min="8978" max="8978" width="13.5546875" style="91" customWidth="1"/>
    <col min="8979" max="8980" width="13.88671875" style="91" customWidth="1"/>
    <col min="8981" max="8982" width="11.5546875" style="91" bestFit="1" customWidth="1"/>
    <col min="8983" max="8984" width="13.5546875" style="91" bestFit="1" customWidth="1"/>
    <col min="8985" max="9216" width="11.44140625" style="91"/>
    <col min="9217" max="9217" width="4.44140625" style="91" customWidth="1"/>
    <col min="9218" max="9218" width="15.44140625" style="91" customWidth="1"/>
    <col min="9219" max="9219" width="10.88671875" style="91" customWidth="1"/>
    <col min="9220" max="9229" width="11.5546875" style="91" customWidth="1"/>
    <col min="9230" max="9230" width="11.88671875" style="91" customWidth="1"/>
    <col min="9231" max="9231" width="13.44140625" style="91" customWidth="1"/>
    <col min="9232" max="9232" width="7.5546875" style="91" customWidth="1"/>
    <col min="9233" max="9233" width="13.88671875" style="91" bestFit="1" customWidth="1"/>
    <col min="9234" max="9234" width="13.5546875" style="91" customWidth="1"/>
    <col min="9235" max="9236" width="13.88671875" style="91" customWidth="1"/>
    <col min="9237" max="9238" width="11.5546875" style="91" bestFit="1" customWidth="1"/>
    <col min="9239" max="9240" width="13.5546875" style="91" bestFit="1" customWidth="1"/>
    <col min="9241" max="9472" width="11.44140625" style="91"/>
    <col min="9473" max="9473" width="4.44140625" style="91" customWidth="1"/>
    <col min="9474" max="9474" width="15.44140625" style="91" customWidth="1"/>
    <col min="9475" max="9475" width="10.88671875" style="91" customWidth="1"/>
    <col min="9476" max="9485" width="11.5546875" style="91" customWidth="1"/>
    <col min="9486" max="9486" width="11.88671875" style="91" customWidth="1"/>
    <col min="9487" max="9487" width="13.44140625" style="91" customWidth="1"/>
    <col min="9488" max="9488" width="7.5546875" style="91" customWidth="1"/>
    <col min="9489" max="9489" width="13.88671875" style="91" bestFit="1" customWidth="1"/>
    <col min="9490" max="9490" width="13.5546875" style="91" customWidth="1"/>
    <col min="9491" max="9492" width="13.88671875" style="91" customWidth="1"/>
    <col min="9493" max="9494" width="11.5546875" style="91" bestFit="1" customWidth="1"/>
    <col min="9495" max="9496" width="13.5546875" style="91" bestFit="1" customWidth="1"/>
    <col min="9497" max="9728" width="11.44140625" style="91"/>
    <col min="9729" max="9729" width="4.44140625" style="91" customWidth="1"/>
    <col min="9730" max="9730" width="15.44140625" style="91" customWidth="1"/>
    <col min="9731" max="9731" width="10.88671875" style="91" customWidth="1"/>
    <col min="9732" max="9741" width="11.5546875" style="91" customWidth="1"/>
    <col min="9742" max="9742" width="11.88671875" style="91" customWidth="1"/>
    <col min="9743" max="9743" width="13.44140625" style="91" customWidth="1"/>
    <col min="9744" max="9744" width="7.5546875" style="91" customWidth="1"/>
    <col min="9745" max="9745" width="13.88671875" style="91" bestFit="1" customWidth="1"/>
    <col min="9746" max="9746" width="13.5546875" style="91" customWidth="1"/>
    <col min="9747" max="9748" width="13.88671875" style="91" customWidth="1"/>
    <col min="9749" max="9750" width="11.5546875" style="91" bestFit="1" customWidth="1"/>
    <col min="9751" max="9752" width="13.5546875" style="91" bestFit="1" customWidth="1"/>
    <col min="9753" max="9984" width="11.44140625" style="91"/>
    <col min="9985" max="9985" width="4.44140625" style="91" customWidth="1"/>
    <col min="9986" max="9986" width="15.44140625" style="91" customWidth="1"/>
    <col min="9987" max="9987" width="10.88671875" style="91" customWidth="1"/>
    <col min="9988" max="9997" width="11.5546875" style="91" customWidth="1"/>
    <col min="9998" max="9998" width="11.88671875" style="91" customWidth="1"/>
    <col min="9999" max="9999" width="13.44140625" style="91" customWidth="1"/>
    <col min="10000" max="10000" width="7.5546875" style="91" customWidth="1"/>
    <col min="10001" max="10001" width="13.88671875" style="91" bestFit="1" customWidth="1"/>
    <col min="10002" max="10002" width="13.5546875" style="91" customWidth="1"/>
    <col min="10003" max="10004" width="13.88671875" style="91" customWidth="1"/>
    <col min="10005" max="10006" width="11.5546875" style="91" bestFit="1" customWidth="1"/>
    <col min="10007" max="10008" width="13.5546875" style="91" bestFit="1" customWidth="1"/>
    <col min="10009" max="10240" width="11.44140625" style="91"/>
    <col min="10241" max="10241" width="4.44140625" style="91" customWidth="1"/>
    <col min="10242" max="10242" width="15.44140625" style="91" customWidth="1"/>
    <col min="10243" max="10243" width="10.88671875" style="91" customWidth="1"/>
    <col min="10244" max="10253" width="11.5546875" style="91" customWidth="1"/>
    <col min="10254" max="10254" width="11.88671875" style="91" customWidth="1"/>
    <col min="10255" max="10255" width="13.44140625" style="91" customWidth="1"/>
    <col min="10256" max="10256" width="7.5546875" style="91" customWidth="1"/>
    <col min="10257" max="10257" width="13.88671875" style="91" bestFit="1" customWidth="1"/>
    <col min="10258" max="10258" width="13.5546875" style="91" customWidth="1"/>
    <col min="10259" max="10260" width="13.88671875" style="91" customWidth="1"/>
    <col min="10261" max="10262" width="11.5546875" style="91" bestFit="1" customWidth="1"/>
    <col min="10263" max="10264" width="13.5546875" style="91" bestFit="1" customWidth="1"/>
    <col min="10265" max="10496" width="11.44140625" style="91"/>
    <col min="10497" max="10497" width="4.44140625" style="91" customWidth="1"/>
    <col min="10498" max="10498" width="15.44140625" style="91" customWidth="1"/>
    <col min="10499" max="10499" width="10.88671875" style="91" customWidth="1"/>
    <col min="10500" max="10509" width="11.5546875" style="91" customWidth="1"/>
    <col min="10510" max="10510" width="11.88671875" style="91" customWidth="1"/>
    <col min="10511" max="10511" width="13.44140625" style="91" customWidth="1"/>
    <col min="10512" max="10512" width="7.5546875" style="91" customWidth="1"/>
    <col min="10513" max="10513" width="13.88671875" style="91" bestFit="1" customWidth="1"/>
    <col min="10514" max="10514" width="13.5546875" style="91" customWidth="1"/>
    <col min="10515" max="10516" width="13.88671875" style="91" customWidth="1"/>
    <col min="10517" max="10518" width="11.5546875" style="91" bestFit="1" customWidth="1"/>
    <col min="10519" max="10520" width="13.5546875" style="91" bestFit="1" customWidth="1"/>
    <col min="10521" max="10752" width="11.44140625" style="91"/>
    <col min="10753" max="10753" width="4.44140625" style="91" customWidth="1"/>
    <col min="10754" max="10754" width="15.44140625" style="91" customWidth="1"/>
    <col min="10755" max="10755" width="10.88671875" style="91" customWidth="1"/>
    <col min="10756" max="10765" width="11.5546875" style="91" customWidth="1"/>
    <col min="10766" max="10766" width="11.88671875" style="91" customWidth="1"/>
    <col min="10767" max="10767" width="13.44140625" style="91" customWidth="1"/>
    <col min="10768" max="10768" width="7.5546875" style="91" customWidth="1"/>
    <col min="10769" max="10769" width="13.88671875" style="91" bestFit="1" customWidth="1"/>
    <col min="10770" max="10770" width="13.5546875" style="91" customWidth="1"/>
    <col min="10771" max="10772" width="13.88671875" style="91" customWidth="1"/>
    <col min="10773" max="10774" width="11.5546875" style="91" bestFit="1" customWidth="1"/>
    <col min="10775" max="10776" width="13.5546875" style="91" bestFit="1" customWidth="1"/>
    <col min="10777" max="11008" width="11.44140625" style="91"/>
    <col min="11009" max="11009" width="4.44140625" style="91" customWidth="1"/>
    <col min="11010" max="11010" width="15.44140625" style="91" customWidth="1"/>
    <col min="11011" max="11011" width="10.88671875" style="91" customWidth="1"/>
    <col min="11012" max="11021" width="11.5546875" style="91" customWidth="1"/>
    <col min="11022" max="11022" width="11.88671875" style="91" customWidth="1"/>
    <col min="11023" max="11023" width="13.44140625" style="91" customWidth="1"/>
    <col min="11024" max="11024" width="7.5546875" style="91" customWidth="1"/>
    <col min="11025" max="11025" width="13.88671875" style="91" bestFit="1" customWidth="1"/>
    <col min="11026" max="11026" width="13.5546875" style="91" customWidth="1"/>
    <col min="11027" max="11028" width="13.88671875" style="91" customWidth="1"/>
    <col min="11029" max="11030" width="11.5546875" style="91" bestFit="1" customWidth="1"/>
    <col min="11031" max="11032" width="13.5546875" style="91" bestFit="1" customWidth="1"/>
    <col min="11033" max="11264" width="11.44140625" style="91"/>
    <col min="11265" max="11265" width="4.44140625" style="91" customWidth="1"/>
    <col min="11266" max="11266" width="15.44140625" style="91" customWidth="1"/>
    <col min="11267" max="11267" width="10.88671875" style="91" customWidth="1"/>
    <col min="11268" max="11277" width="11.5546875" style="91" customWidth="1"/>
    <col min="11278" max="11278" width="11.88671875" style="91" customWidth="1"/>
    <col min="11279" max="11279" width="13.44140625" style="91" customWidth="1"/>
    <col min="11280" max="11280" width="7.5546875" style="91" customWidth="1"/>
    <col min="11281" max="11281" width="13.88671875" style="91" bestFit="1" customWidth="1"/>
    <col min="11282" max="11282" width="13.5546875" style="91" customWidth="1"/>
    <col min="11283" max="11284" width="13.88671875" style="91" customWidth="1"/>
    <col min="11285" max="11286" width="11.5546875" style="91" bestFit="1" customWidth="1"/>
    <col min="11287" max="11288" width="13.5546875" style="91" bestFit="1" customWidth="1"/>
    <col min="11289" max="11520" width="11.44140625" style="91"/>
    <col min="11521" max="11521" width="4.44140625" style="91" customWidth="1"/>
    <col min="11522" max="11522" width="15.44140625" style="91" customWidth="1"/>
    <col min="11523" max="11523" width="10.88671875" style="91" customWidth="1"/>
    <col min="11524" max="11533" width="11.5546875" style="91" customWidth="1"/>
    <col min="11534" max="11534" width="11.88671875" style="91" customWidth="1"/>
    <col min="11535" max="11535" width="13.44140625" style="91" customWidth="1"/>
    <col min="11536" max="11536" width="7.5546875" style="91" customWidth="1"/>
    <col min="11537" max="11537" width="13.88671875" style="91" bestFit="1" customWidth="1"/>
    <col min="11538" max="11538" width="13.5546875" style="91" customWidth="1"/>
    <col min="11539" max="11540" width="13.88671875" style="91" customWidth="1"/>
    <col min="11541" max="11542" width="11.5546875" style="91" bestFit="1" customWidth="1"/>
    <col min="11543" max="11544" width="13.5546875" style="91" bestFit="1" customWidth="1"/>
    <col min="11545" max="11776" width="11.44140625" style="91"/>
    <col min="11777" max="11777" width="4.44140625" style="91" customWidth="1"/>
    <col min="11778" max="11778" width="15.44140625" style="91" customWidth="1"/>
    <col min="11779" max="11779" width="10.88671875" style="91" customWidth="1"/>
    <col min="11780" max="11789" width="11.5546875" style="91" customWidth="1"/>
    <col min="11790" max="11790" width="11.88671875" style="91" customWidth="1"/>
    <col min="11791" max="11791" width="13.44140625" style="91" customWidth="1"/>
    <col min="11792" max="11792" width="7.5546875" style="91" customWidth="1"/>
    <col min="11793" max="11793" width="13.88671875" style="91" bestFit="1" customWidth="1"/>
    <col min="11794" max="11794" width="13.5546875" style="91" customWidth="1"/>
    <col min="11795" max="11796" width="13.88671875" style="91" customWidth="1"/>
    <col min="11797" max="11798" width="11.5546875" style="91" bestFit="1" customWidth="1"/>
    <col min="11799" max="11800" width="13.5546875" style="91" bestFit="1" customWidth="1"/>
    <col min="11801" max="12032" width="11.44140625" style="91"/>
    <col min="12033" max="12033" width="4.44140625" style="91" customWidth="1"/>
    <col min="12034" max="12034" width="15.44140625" style="91" customWidth="1"/>
    <col min="12035" max="12035" width="10.88671875" style="91" customWidth="1"/>
    <col min="12036" max="12045" width="11.5546875" style="91" customWidth="1"/>
    <col min="12046" max="12046" width="11.88671875" style="91" customWidth="1"/>
    <col min="12047" max="12047" width="13.44140625" style="91" customWidth="1"/>
    <col min="12048" max="12048" width="7.5546875" style="91" customWidth="1"/>
    <col min="12049" max="12049" width="13.88671875" style="91" bestFit="1" customWidth="1"/>
    <col min="12050" max="12050" width="13.5546875" style="91" customWidth="1"/>
    <col min="12051" max="12052" width="13.88671875" style="91" customWidth="1"/>
    <col min="12053" max="12054" width="11.5546875" style="91" bestFit="1" customWidth="1"/>
    <col min="12055" max="12056" width="13.5546875" style="91" bestFit="1" customWidth="1"/>
    <col min="12057" max="12288" width="11.44140625" style="91"/>
    <col min="12289" max="12289" width="4.44140625" style="91" customWidth="1"/>
    <col min="12290" max="12290" width="15.44140625" style="91" customWidth="1"/>
    <col min="12291" max="12291" width="10.88671875" style="91" customWidth="1"/>
    <col min="12292" max="12301" width="11.5546875" style="91" customWidth="1"/>
    <col min="12302" max="12302" width="11.88671875" style="91" customWidth="1"/>
    <col min="12303" max="12303" width="13.44140625" style="91" customWidth="1"/>
    <col min="12304" max="12304" width="7.5546875" style="91" customWidth="1"/>
    <col min="12305" max="12305" width="13.88671875" style="91" bestFit="1" customWidth="1"/>
    <col min="12306" max="12306" width="13.5546875" style="91" customWidth="1"/>
    <col min="12307" max="12308" width="13.88671875" style="91" customWidth="1"/>
    <col min="12309" max="12310" width="11.5546875" style="91" bestFit="1" customWidth="1"/>
    <col min="12311" max="12312" width="13.5546875" style="91" bestFit="1" customWidth="1"/>
    <col min="12313" max="12544" width="11.44140625" style="91"/>
    <col min="12545" max="12545" width="4.44140625" style="91" customWidth="1"/>
    <col min="12546" max="12546" width="15.44140625" style="91" customWidth="1"/>
    <col min="12547" max="12547" width="10.88671875" style="91" customWidth="1"/>
    <col min="12548" max="12557" width="11.5546875" style="91" customWidth="1"/>
    <col min="12558" max="12558" width="11.88671875" style="91" customWidth="1"/>
    <col min="12559" max="12559" width="13.44140625" style="91" customWidth="1"/>
    <col min="12560" max="12560" width="7.5546875" style="91" customWidth="1"/>
    <col min="12561" max="12561" width="13.88671875" style="91" bestFit="1" customWidth="1"/>
    <col min="12562" max="12562" width="13.5546875" style="91" customWidth="1"/>
    <col min="12563" max="12564" width="13.88671875" style="91" customWidth="1"/>
    <col min="12565" max="12566" width="11.5546875" style="91" bestFit="1" customWidth="1"/>
    <col min="12567" max="12568" width="13.5546875" style="91" bestFit="1" customWidth="1"/>
    <col min="12569" max="12800" width="11.44140625" style="91"/>
    <col min="12801" max="12801" width="4.44140625" style="91" customWidth="1"/>
    <col min="12802" max="12802" width="15.44140625" style="91" customWidth="1"/>
    <col min="12803" max="12803" width="10.88671875" style="91" customWidth="1"/>
    <col min="12804" max="12813" width="11.5546875" style="91" customWidth="1"/>
    <col min="12814" max="12814" width="11.88671875" style="91" customWidth="1"/>
    <col min="12815" max="12815" width="13.44140625" style="91" customWidth="1"/>
    <col min="12816" max="12816" width="7.5546875" style="91" customWidth="1"/>
    <col min="12817" max="12817" width="13.88671875" style="91" bestFit="1" customWidth="1"/>
    <col min="12818" max="12818" width="13.5546875" style="91" customWidth="1"/>
    <col min="12819" max="12820" width="13.88671875" style="91" customWidth="1"/>
    <col min="12821" max="12822" width="11.5546875" style="91" bestFit="1" customWidth="1"/>
    <col min="12823" max="12824" width="13.5546875" style="91" bestFit="1" customWidth="1"/>
    <col min="12825" max="13056" width="11.44140625" style="91"/>
    <col min="13057" max="13057" width="4.44140625" style="91" customWidth="1"/>
    <col min="13058" max="13058" width="15.44140625" style="91" customWidth="1"/>
    <col min="13059" max="13059" width="10.88671875" style="91" customWidth="1"/>
    <col min="13060" max="13069" width="11.5546875" style="91" customWidth="1"/>
    <col min="13070" max="13070" width="11.88671875" style="91" customWidth="1"/>
    <col min="13071" max="13071" width="13.44140625" style="91" customWidth="1"/>
    <col min="13072" max="13072" width="7.5546875" style="91" customWidth="1"/>
    <col min="13073" max="13073" width="13.88671875" style="91" bestFit="1" customWidth="1"/>
    <col min="13074" max="13074" width="13.5546875" style="91" customWidth="1"/>
    <col min="13075" max="13076" width="13.88671875" style="91" customWidth="1"/>
    <col min="13077" max="13078" width="11.5546875" style="91" bestFit="1" customWidth="1"/>
    <col min="13079" max="13080" width="13.5546875" style="91" bestFit="1" customWidth="1"/>
    <col min="13081" max="13312" width="11.44140625" style="91"/>
    <col min="13313" max="13313" width="4.44140625" style="91" customWidth="1"/>
    <col min="13314" max="13314" width="15.44140625" style="91" customWidth="1"/>
    <col min="13315" max="13315" width="10.88671875" style="91" customWidth="1"/>
    <col min="13316" max="13325" width="11.5546875" style="91" customWidth="1"/>
    <col min="13326" max="13326" width="11.88671875" style="91" customWidth="1"/>
    <col min="13327" max="13327" width="13.44140625" style="91" customWidth="1"/>
    <col min="13328" max="13328" width="7.5546875" style="91" customWidth="1"/>
    <col min="13329" max="13329" width="13.88671875" style="91" bestFit="1" customWidth="1"/>
    <col min="13330" max="13330" width="13.5546875" style="91" customWidth="1"/>
    <col min="13331" max="13332" width="13.88671875" style="91" customWidth="1"/>
    <col min="13333" max="13334" width="11.5546875" style="91" bestFit="1" customWidth="1"/>
    <col min="13335" max="13336" width="13.5546875" style="91" bestFit="1" customWidth="1"/>
    <col min="13337" max="13568" width="11.44140625" style="91"/>
    <col min="13569" max="13569" width="4.44140625" style="91" customWidth="1"/>
    <col min="13570" max="13570" width="15.44140625" style="91" customWidth="1"/>
    <col min="13571" max="13571" width="10.88671875" style="91" customWidth="1"/>
    <col min="13572" max="13581" width="11.5546875" style="91" customWidth="1"/>
    <col min="13582" max="13582" width="11.88671875" style="91" customWidth="1"/>
    <col min="13583" max="13583" width="13.44140625" style="91" customWidth="1"/>
    <col min="13584" max="13584" width="7.5546875" style="91" customWidth="1"/>
    <col min="13585" max="13585" width="13.88671875" style="91" bestFit="1" customWidth="1"/>
    <col min="13586" max="13586" width="13.5546875" style="91" customWidth="1"/>
    <col min="13587" max="13588" width="13.88671875" style="91" customWidth="1"/>
    <col min="13589" max="13590" width="11.5546875" style="91" bestFit="1" customWidth="1"/>
    <col min="13591" max="13592" width="13.5546875" style="91" bestFit="1" customWidth="1"/>
    <col min="13593" max="13824" width="11.44140625" style="91"/>
    <col min="13825" max="13825" width="4.44140625" style="91" customWidth="1"/>
    <col min="13826" max="13826" width="15.44140625" style="91" customWidth="1"/>
    <col min="13827" max="13827" width="10.88671875" style="91" customWidth="1"/>
    <col min="13828" max="13837" width="11.5546875" style="91" customWidth="1"/>
    <col min="13838" max="13838" width="11.88671875" style="91" customWidth="1"/>
    <col min="13839" max="13839" width="13.44140625" style="91" customWidth="1"/>
    <col min="13840" max="13840" width="7.5546875" style="91" customWidth="1"/>
    <col min="13841" max="13841" width="13.88671875" style="91" bestFit="1" customWidth="1"/>
    <col min="13842" max="13842" width="13.5546875" style="91" customWidth="1"/>
    <col min="13843" max="13844" width="13.88671875" style="91" customWidth="1"/>
    <col min="13845" max="13846" width="11.5546875" style="91" bestFit="1" customWidth="1"/>
    <col min="13847" max="13848" width="13.5546875" style="91" bestFit="1" customWidth="1"/>
    <col min="13849" max="14080" width="11.44140625" style="91"/>
    <col min="14081" max="14081" width="4.44140625" style="91" customWidth="1"/>
    <col min="14082" max="14082" width="15.44140625" style="91" customWidth="1"/>
    <col min="14083" max="14083" width="10.88671875" style="91" customWidth="1"/>
    <col min="14084" max="14093" width="11.5546875" style="91" customWidth="1"/>
    <col min="14094" max="14094" width="11.88671875" style="91" customWidth="1"/>
    <col min="14095" max="14095" width="13.44140625" style="91" customWidth="1"/>
    <col min="14096" max="14096" width="7.5546875" style="91" customWidth="1"/>
    <col min="14097" max="14097" width="13.88671875" style="91" bestFit="1" customWidth="1"/>
    <col min="14098" max="14098" width="13.5546875" style="91" customWidth="1"/>
    <col min="14099" max="14100" width="13.88671875" style="91" customWidth="1"/>
    <col min="14101" max="14102" width="11.5546875" style="91" bestFit="1" customWidth="1"/>
    <col min="14103" max="14104" width="13.5546875" style="91" bestFit="1" customWidth="1"/>
    <col min="14105" max="14336" width="11.44140625" style="91"/>
    <col min="14337" max="14337" width="4.44140625" style="91" customWidth="1"/>
    <col min="14338" max="14338" width="15.44140625" style="91" customWidth="1"/>
    <col min="14339" max="14339" width="10.88671875" style="91" customWidth="1"/>
    <col min="14340" max="14349" width="11.5546875" style="91" customWidth="1"/>
    <col min="14350" max="14350" width="11.88671875" style="91" customWidth="1"/>
    <col min="14351" max="14351" width="13.44140625" style="91" customWidth="1"/>
    <col min="14352" max="14352" width="7.5546875" style="91" customWidth="1"/>
    <col min="14353" max="14353" width="13.88671875" style="91" bestFit="1" customWidth="1"/>
    <col min="14354" max="14354" width="13.5546875" style="91" customWidth="1"/>
    <col min="14355" max="14356" width="13.88671875" style="91" customWidth="1"/>
    <col min="14357" max="14358" width="11.5546875" style="91" bestFit="1" customWidth="1"/>
    <col min="14359" max="14360" width="13.5546875" style="91" bestFit="1" customWidth="1"/>
    <col min="14361" max="14592" width="11.44140625" style="91"/>
    <col min="14593" max="14593" width="4.44140625" style="91" customWidth="1"/>
    <col min="14594" max="14594" width="15.44140625" style="91" customWidth="1"/>
    <col min="14595" max="14595" width="10.88671875" style="91" customWidth="1"/>
    <col min="14596" max="14605" width="11.5546875" style="91" customWidth="1"/>
    <col min="14606" max="14606" width="11.88671875" style="91" customWidth="1"/>
    <col min="14607" max="14607" width="13.44140625" style="91" customWidth="1"/>
    <col min="14608" max="14608" width="7.5546875" style="91" customWidth="1"/>
    <col min="14609" max="14609" width="13.88671875" style="91" bestFit="1" customWidth="1"/>
    <col min="14610" max="14610" width="13.5546875" style="91" customWidth="1"/>
    <col min="14611" max="14612" width="13.88671875" style="91" customWidth="1"/>
    <col min="14613" max="14614" width="11.5546875" style="91" bestFit="1" customWidth="1"/>
    <col min="14615" max="14616" width="13.5546875" style="91" bestFit="1" customWidth="1"/>
    <col min="14617" max="14848" width="11.44140625" style="91"/>
    <col min="14849" max="14849" width="4.44140625" style="91" customWidth="1"/>
    <col min="14850" max="14850" width="15.44140625" style="91" customWidth="1"/>
    <col min="14851" max="14851" width="10.88671875" style="91" customWidth="1"/>
    <col min="14852" max="14861" width="11.5546875" style="91" customWidth="1"/>
    <col min="14862" max="14862" width="11.88671875" style="91" customWidth="1"/>
    <col min="14863" max="14863" width="13.44140625" style="91" customWidth="1"/>
    <col min="14864" max="14864" width="7.5546875" style="91" customWidth="1"/>
    <col min="14865" max="14865" width="13.88671875" style="91" bestFit="1" customWidth="1"/>
    <col min="14866" max="14866" width="13.5546875" style="91" customWidth="1"/>
    <col min="14867" max="14868" width="13.88671875" style="91" customWidth="1"/>
    <col min="14869" max="14870" width="11.5546875" style="91" bestFit="1" customWidth="1"/>
    <col min="14871" max="14872" width="13.5546875" style="91" bestFit="1" customWidth="1"/>
    <col min="14873" max="15104" width="11.44140625" style="91"/>
    <col min="15105" max="15105" width="4.44140625" style="91" customWidth="1"/>
    <col min="15106" max="15106" width="15.44140625" style="91" customWidth="1"/>
    <col min="15107" max="15107" width="10.88671875" style="91" customWidth="1"/>
    <col min="15108" max="15117" width="11.5546875" style="91" customWidth="1"/>
    <col min="15118" max="15118" width="11.88671875" style="91" customWidth="1"/>
    <col min="15119" max="15119" width="13.44140625" style="91" customWidth="1"/>
    <col min="15120" max="15120" width="7.5546875" style="91" customWidth="1"/>
    <col min="15121" max="15121" width="13.88671875" style="91" bestFit="1" customWidth="1"/>
    <col min="15122" max="15122" width="13.5546875" style="91" customWidth="1"/>
    <col min="15123" max="15124" width="13.88671875" style="91" customWidth="1"/>
    <col min="15125" max="15126" width="11.5546875" style="91" bestFit="1" customWidth="1"/>
    <col min="15127" max="15128" width="13.5546875" style="91" bestFit="1" customWidth="1"/>
    <col min="15129" max="15360" width="11.44140625" style="91"/>
    <col min="15361" max="15361" width="4.44140625" style="91" customWidth="1"/>
    <col min="15362" max="15362" width="15.44140625" style="91" customWidth="1"/>
    <col min="15363" max="15363" width="10.88671875" style="91" customWidth="1"/>
    <col min="15364" max="15373" width="11.5546875" style="91" customWidth="1"/>
    <col min="15374" max="15374" width="11.88671875" style="91" customWidth="1"/>
    <col min="15375" max="15375" width="13.44140625" style="91" customWidth="1"/>
    <col min="15376" max="15376" width="7.5546875" style="91" customWidth="1"/>
    <col min="15377" max="15377" width="13.88671875" style="91" bestFit="1" customWidth="1"/>
    <col min="15378" max="15378" width="13.5546875" style="91" customWidth="1"/>
    <col min="15379" max="15380" width="13.88671875" style="91" customWidth="1"/>
    <col min="15381" max="15382" width="11.5546875" style="91" bestFit="1" customWidth="1"/>
    <col min="15383" max="15384" width="13.5546875" style="91" bestFit="1" customWidth="1"/>
    <col min="15385" max="15616" width="11.44140625" style="91"/>
    <col min="15617" max="15617" width="4.44140625" style="91" customWidth="1"/>
    <col min="15618" max="15618" width="15.44140625" style="91" customWidth="1"/>
    <col min="15619" max="15619" width="10.88671875" style="91" customWidth="1"/>
    <col min="15620" max="15629" width="11.5546875" style="91" customWidth="1"/>
    <col min="15630" max="15630" width="11.88671875" style="91" customWidth="1"/>
    <col min="15631" max="15631" width="13.44140625" style="91" customWidth="1"/>
    <col min="15632" max="15632" width="7.5546875" style="91" customWidth="1"/>
    <col min="15633" max="15633" width="13.88671875" style="91" bestFit="1" customWidth="1"/>
    <col min="15634" max="15634" width="13.5546875" style="91" customWidth="1"/>
    <col min="15635" max="15636" width="13.88671875" style="91" customWidth="1"/>
    <col min="15637" max="15638" width="11.5546875" style="91" bestFit="1" customWidth="1"/>
    <col min="15639" max="15640" width="13.5546875" style="91" bestFit="1" customWidth="1"/>
    <col min="15641" max="15872" width="11.44140625" style="91"/>
    <col min="15873" max="15873" width="4.44140625" style="91" customWidth="1"/>
    <col min="15874" max="15874" width="15.44140625" style="91" customWidth="1"/>
    <col min="15875" max="15875" width="10.88671875" style="91" customWidth="1"/>
    <col min="15876" max="15885" width="11.5546875" style="91" customWidth="1"/>
    <col min="15886" max="15886" width="11.88671875" style="91" customWidth="1"/>
    <col min="15887" max="15887" width="13.44140625" style="91" customWidth="1"/>
    <col min="15888" max="15888" width="7.5546875" style="91" customWidth="1"/>
    <col min="15889" max="15889" width="13.88671875" style="91" bestFit="1" customWidth="1"/>
    <col min="15890" max="15890" width="13.5546875" style="91" customWidth="1"/>
    <col min="15891" max="15892" width="13.88671875" style="91" customWidth="1"/>
    <col min="15893" max="15894" width="11.5546875" style="91" bestFit="1" customWidth="1"/>
    <col min="15895" max="15896" width="13.5546875" style="91" bestFit="1" customWidth="1"/>
    <col min="15897" max="16128" width="11.44140625" style="91"/>
    <col min="16129" max="16129" width="4.44140625" style="91" customWidth="1"/>
    <col min="16130" max="16130" width="15.44140625" style="91" customWidth="1"/>
    <col min="16131" max="16131" width="10.88671875" style="91" customWidth="1"/>
    <col min="16132" max="16141" width="11.5546875" style="91" customWidth="1"/>
    <col min="16142" max="16142" width="11.88671875" style="91" customWidth="1"/>
    <col min="16143" max="16143" width="13.44140625" style="91" customWidth="1"/>
    <col min="16144" max="16144" width="7.5546875" style="91" customWidth="1"/>
    <col min="16145" max="16145" width="13.88671875" style="91" bestFit="1" customWidth="1"/>
    <col min="16146" max="16146" width="13.5546875" style="91" customWidth="1"/>
    <col min="16147" max="16148" width="13.88671875" style="91" customWidth="1"/>
    <col min="16149" max="16150" width="11.5546875" style="91" bestFit="1" customWidth="1"/>
    <col min="16151" max="16152" width="13.5546875" style="91" bestFit="1" customWidth="1"/>
    <col min="16153" max="16384" width="11.44140625" style="91"/>
  </cols>
  <sheetData>
    <row r="1" spans="1:19" ht="22.5" customHeight="1">
      <c r="A1" s="18"/>
      <c r="B1" s="79"/>
    </row>
    <row r="2" spans="1:19" ht="27.75" customHeight="1">
      <c r="A2" s="93" t="s">
        <v>156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  <c r="Q2" s="96"/>
      <c r="R2" s="97"/>
    </row>
    <row r="3" spans="1:19" ht="16.8">
      <c r="A3" s="25">
        <v>45412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Q3" s="100"/>
      <c r="R3" s="101"/>
    </row>
    <row r="4" spans="1:19" ht="16.5" customHeight="1" thickBot="1">
      <c r="A4" s="102"/>
      <c r="B4" s="102"/>
      <c r="C4" s="102"/>
      <c r="D4" s="103"/>
      <c r="E4" s="104"/>
      <c r="F4" s="104"/>
      <c r="G4" s="104"/>
      <c r="H4" s="104"/>
      <c r="I4" s="104"/>
      <c r="J4" s="104"/>
      <c r="K4" s="104"/>
      <c r="L4" s="104"/>
      <c r="M4" s="102"/>
      <c r="N4" s="102"/>
      <c r="Q4" s="100"/>
      <c r="R4" s="105"/>
      <c r="S4" s="105"/>
    </row>
    <row r="5" spans="1:19" ht="15.6">
      <c r="A5" s="106"/>
      <c r="B5" s="106"/>
      <c r="C5" s="107" t="s">
        <v>96</v>
      </c>
      <c r="D5" s="108"/>
      <c r="E5" s="108"/>
      <c r="F5" s="107"/>
      <c r="G5" s="107"/>
      <c r="H5" s="107"/>
      <c r="I5" s="107"/>
      <c r="J5" s="107"/>
      <c r="K5" s="107"/>
      <c r="L5" s="109"/>
      <c r="M5" s="109"/>
      <c r="N5" s="1769" t="s">
        <v>125</v>
      </c>
      <c r="Q5" s="110"/>
      <c r="R5" s="22"/>
      <c r="S5" s="105"/>
    </row>
    <row r="6" spans="1:19" ht="15.6">
      <c r="A6" s="111"/>
      <c r="B6" s="111"/>
      <c r="C6" s="112" t="s">
        <v>99</v>
      </c>
      <c r="D6" s="112" t="s">
        <v>100</v>
      </c>
      <c r="E6" s="112" t="s">
        <v>101</v>
      </c>
      <c r="F6" s="112" t="s">
        <v>102</v>
      </c>
      <c r="G6" s="112" t="s">
        <v>103</v>
      </c>
      <c r="H6" s="112" t="s">
        <v>104</v>
      </c>
      <c r="I6" s="112" t="s">
        <v>105</v>
      </c>
      <c r="J6" s="112" t="s">
        <v>106</v>
      </c>
      <c r="K6" s="112" t="s">
        <v>107</v>
      </c>
      <c r="L6" s="112" t="s">
        <v>108</v>
      </c>
      <c r="M6" s="112" t="s">
        <v>157</v>
      </c>
      <c r="N6" s="1772"/>
      <c r="Q6" s="110"/>
      <c r="R6" s="100"/>
    </row>
    <row r="7" spans="1:19">
      <c r="A7" s="113" t="s">
        <v>112</v>
      </c>
      <c r="B7" s="114"/>
      <c r="C7" s="115">
        <v>0</v>
      </c>
      <c r="D7" s="115">
        <v>1</v>
      </c>
      <c r="E7" s="115">
        <v>10</v>
      </c>
      <c r="F7" s="115">
        <v>22</v>
      </c>
      <c r="G7" s="115">
        <v>19</v>
      </c>
      <c r="H7" s="115">
        <v>11</v>
      </c>
      <c r="I7" s="115">
        <v>4</v>
      </c>
      <c r="J7" s="115">
        <v>22</v>
      </c>
      <c r="K7" s="115">
        <v>25</v>
      </c>
      <c r="L7" s="115">
        <v>1088</v>
      </c>
      <c r="M7" s="115">
        <v>5287</v>
      </c>
      <c r="N7" s="115">
        <v>6489</v>
      </c>
      <c r="Q7" s="116"/>
    </row>
    <row r="8" spans="1:19">
      <c r="A8" s="117"/>
      <c r="B8" s="118" t="s">
        <v>113</v>
      </c>
      <c r="C8" s="119">
        <v>0</v>
      </c>
      <c r="D8" s="119">
        <v>1</v>
      </c>
      <c r="E8" s="119">
        <v>8</v>
      </c>
      <c r="F8" s="119">
        <v>11</v>
      </c>
      <c r="G8" s="119">
        <v>9</v>
      </c>
      <c r="H8" s="119">
        <v>4</v>
      </c>
      <c r="I8" s="119">
        <v>2</v>
      </c>
      <c r="J8" s="119">
        <v>12</v>
      </c>
      <c r="K8" s="119">
        <v>18</v>
      </c>
      <c r="L8" s="119">
        <v>670</v>
      </c>
      <c r="M8" s="119">
        <v>3401</v>
      </c>
      <c r="N8" s="119">
        <v>4136</v>
      </c>
      <c r="Q8" s="116"/>
    </row>
    <row r="9" spans="1:19">
      <c r="A9" s="120"/>
      <c r="B9" s="121" t="s">
        <v>114</v>
      </c>
      <c r="C9" s="122">
        <v>0</v>
      </c>
      <c r="D9" s="122">
        <v>0</v>
      </c>
      <c r="E9" s="122">
        <v>2</v>
      </c>
      <c r="F9" s="122">
        <v>11</v>
      </c>
      <c r="G9" s="122">
        <v>10</v>
      </c>
      <c r="H9" s="122">
        <v>7</v>
      </c>
      <c r="I9" s="122">
        <v>2</v>
      </c>
      <c r="J9" s="122">
        <v>10</v>
      </c>
      <c r="K9" s="122">
        <v>7</v>
      </c>
      <c r="L9" s="122">
        <v>418</v>
      </c>
      <c r="M9" s="122">
        <v>1886</v>
      </c>
      <c r="N9" s="122">
        <v>2353</v>
      </c>
      <c r="Q9" s="116"/>
    </row>
    <row r="10" spans="1:19">
      <c r="A10" s="123" t="s">
        <v>115</v>
      </c>
      <c r="B10" s="106"/>
      <c r="C10" s="115">
        <v>1</v>
      </c>
      <c r="D10" s="115">
        <v>8</v>
      </c>
      <c r="E10" s="115">
        <v>17</v>
      </c>
      <c r="F10" s="115">
        <v>41</v>
      </c>
      <c r="G10" s="115">
        <v>97</v>
      </c>
      <c r="H10" s="115">
        <v>226</v>
      </c>
      <c r="I10" s="115">
        <v>380</v>
      </c>
      <c r="J10" s="115">
        <v>717</v>
      </c>
      <c r="K10" s="115">
        <v>1217</v>
      </c>
      <c r="L10" s="115">
        <v>17202</v>
      </c>
      <c r="M10" s="115">
        <v>79858</v>
      </c>
      <c r="N10" s="115">
        <v>99764</v>
      </c>
      <c r="Q10" s="116"/>
    </row>
    <row r="11" spans="1:19">
      <c r="A11" s="106"/>
      <c r="B11" s="106" t="s">
        <v>113</v>
      </c>
      <c r="C11" s="119">
        <v>1</v>
      </c>
      <c r="D11" s="119">
        <v>5</v>
      </c>
      <c r="E11" s="119">
        <v>13</v>
      </c>
      <c r="F11" s="119">
        <v>24</v>
      </c>
      <c r="G11" s="119">
        <v>59</v>
      </c>
      <c r="H11" s="119">
        <v>155</v>
      </c>
      <c r="I11" s="119">
        <v>207</v>
      </c>
      <c r="J11" s="119">
        <v>431</v>
      </c>
      <c r="K11" s="119">
        <v>750</v>
      </c>
      <c r="L11" s="119">
        <v>11458</v>
      </c>
      <c r="M11" s="119">
        <v>54533</v>
      </c>
      <c r="N11" s="119">
        <v>67636</v>
      </c>
      <c r="Q11" s="116"/>
    </row>
    <row r="12" spans="1:19">
      <c r="A12" s="124"/>
      <c r="B12" s="124" t="s">
        <v>114</v>
      </c>
      <c r="C12" s="122">
        <v>0</v>
      </c>
      <c r="D12" s="122">
        <v>3</v>
      </c>
      <c r="E12" s="122">
        <v>4</v>
      </c>
      <c r="F12" s="122">
        <v>17</v>
      </c>
      <c r="G12" s="122">
        <v>38</v>
      </c>
      <c r="H12" s="122">
        <v>71</v>
      </c>
      <c r="I12" s="122">
        <v>173</v>
      </c>
      <c r="J12" s="122">
        <v>286</v>
      </c>
      <c r="K12" s="122">
        <v>467</v>
      </c>
      <c r="L12" s="122">
        <v>5744</v>
      </c>
      <c r="M12" s="122">
        <v>25325</v>
      </c>
      <c r="N12" s="122">
        <v>32128</v>
      </c>
      <c r="Q12" s="116"/>
    </row>
    <row r="13" spans="1:19">
      <c r="A13" s="125" t="s">
        <v>121</v>
      </c>
      <c r="B13" s="106"/>
      <c r="C13" s="115">
        <v>0</v>
      </c>
      <c r="D13" s="115">
        <v>2</v>
      </c>
      <c r="E13" s="115">
        <v>24</v>
      </c>
      <c r="F13" s="115">
        <v>30</v>
      </c>
      <c r="G13" s="115">
        <v>57</v>
      </c>
      <c r="H13" s="115">
        <v>74</v>
      </c>
      <c r="I13" s="115">
        <v>123</v>
      </c>
      <c r="J13" s="115">
        <v>122</v>
      </c>
      <c r="K13" s="115">
        <v>143</v>
      </c>
      <c r="L13" s="115">
        <v>9895</v>
      </c>
      <c r="M13" s="115">
        <v>30401</v>
      </c>
      <c r="N13" s="115">
        <v>40871</v>
      </c>
      <c r="Q13" s="116"/>
    </row>
    <row r="14" spans="1:19">
      <c r="A14" s="106"/>
      <c r="B14" s="106" t="s">
        <v>113</v>
      </c>
      <c r="C14" s="119">
        <v>0</v>
      </c>
      <c r="D14" s="119">
        <v>2</v>
      </c>
      <c r="E14" s="119">
        <v>18</v>
      </c>
      <c r="F14" s="119">
        <v>15</v>
      </c>
      <c r="G14" s="119">
        <v>30</v>
      </c>
      <c r="H14" s="119">
        <v>37</v>
      </c>
      <c r="I14" s="119">
        <v>59</v>
      </c>
      <c r="J14" s="119">
        <v>76</v>
      </c>
      <c r="K14" s="119">
        <v>109</v>
      </c>
      <c r="L14" s="119">
        <v>6964</v>
      </c>
      <c r="M14" s="119">
        <v>22069</v>
      </c>
      <c r="N14" s="119">
        <v>29379</v>
      </c>
      <c r="Q14" s="116"/>
    </row>
    <row r="15" spans="1:19">
      <c r="A15" s="124"/>
      <c r="B15" s="124" t="s">
        <v>114</v>
      </c>
      <c r="C15" s="122">
        <v>0</v>
      </c>
      <c r="D15" s="122">
        <v>0</v>
      </c>
      <c r="E15" s="122">
        <v>6</v>
      </c>
      <c r="F15" s="122">
        <v>15</v>
      </c>
      <c r="G15" s="122">
        <v>27</v>
      </c>
      <c r="H15" s="122">
        <v>37</v>
      </c>
      <c r="I15" s="122">
        <v>64</v>
      </c>
      <c r="J15" s="122">
        <v>46</v>
      </c>
      <c r="K15" s="122">
        <v>34</v>
      </c>
      <c r="L15" s="122">
        <v>2931</v>
      </c>
      <c r="M15" s="122">
        <v>8332</v>
      </c>
      <c r="N15" s="122">
        <v>11492</v>
      </c>
      <c r="Q15" s="116"/>
    </row>
    <row r="16" spans="1:19">
      <c r="A16" s="125" t="s">
        <v>117</v>
      </c>
      <c r="B16" s="106"/>
      <c r="C16" s="115">
        <v>0</v>
      </c>
      <c r="D16" s="115">
        <v>0</v>
      </c>
      <c r="E16" s="115">
        <v>0</v>
      </c>
      <c r="F16" s="115">
        <v>15</v>
      </c>
      <c r="G16" s="115">
        <v>62</v>
      </c>
      <c r="H16" s="115">
        <v>88</v>
      </c>
      <c r="I16" s="115">
        <v>134</v>
      </c>
      <c r="J16" s="115">
        <v>184</v>
      </c>
      <c r="K16" s="115">
        <v>166</v>
      </c>
      <c r="L16" s="115">
        <v>13515</v>
      </c>
      <c r="M16" s="115">
        <v>44552</v>
      </c>
      <c r="N16" s="115">
        <v>58716</v>
      </c>
      <c r="Q16" s="116"/>
    </row>
    <row r="17" spans="1:17">
      <c r="A17" s="106"/>
      <c r="B17" s="106" t="s">
        <v>113</v>
      </c>
      <c r="C17" s="119">
        <v>0</v>
      </c>
      <c r="D17" s="119">
        <v>0</v>
      </c>
      <c r="E17" s="119">
        <v>0</v>
      </c>
      <c r="F17" s="119">
        <v>13</v>
      </c>
      <c r="G17" s="119">
        <v>41</v>
      </c>
      <c r="H17" s="119">
        <v>56</v>
      </c>
      <c r="I17" s="119">
        <v>74</v>
      </c>
      <c r="J17" s="119">
        <v>123</v>
      </c>
      <c r="K17" s="119">
        <v>119</v>
      </c>
      <c r="L17" s="119">
        <v>9674</v>
      </c>
      <c r="M17" s="119">
        <v>33825</v>
      </c>
      <c r="N17" s="119">
        <v>43925</v>
      </c>
      <c r="Q17" s="116"/>
    </row>
    <row r="18" spans="1:17">
      <c r="A18" s="124"/>
      <c r="B18" s="124" t="s">
        <v>114</v>
      </c>
      <c r="C18" s="122">
        <v>0</v>
      </c>
      <c r="D18" s="122">
        <v>0</v>
      </c>
      <c r="E18" s="122">
        <v>0</v>
      </c>
      <c r="F18" s="122">
        <v>2</v>
      </c>
      <c r="G18" s="122">
        <v>21</v>
      </c>
      <c r="H18" s="122">
        <v>32</v>
      </c>
      <c r="I18" s="122">
        <v>60</v>
      </c>
      <c r="J18" s="122">
        <v>61</v>
      </c>
      <c r="K18" s="122">
        <v>47</v>
      </c>
      <c r="L18" s="122">
        <v>3841</v>
      </c>
      <c r="M18" s="122">
        <v>10727</v>
      </c>
      <c r="N18" s="122">
        <v>14791</v>
      </c>
      <c r="P18" s="126"/>
      <c r="Q18" s="116"/>
    </row>
    <row r="19" spans="1:17">
      <c r="A19" s="125" t="s">
        <v>118</v>
      </c>
      <c r="B19" s="106"/>
      <c r="C19" s="115">
        <v>1</v>
      </c>
      <c r="D19" s="115">
        <v>11</v>
      </c>
      <c r="E19" s="115">
        <v>51</v>
      </c>
      <c r="F19" s="115">
        <v>108</v>
      </c>
      <c r="G19" s="115">
        <v>235</v>
      </c>
      <c r="H19" s="115">
        <v>399</v>
      </c>
      <c r="I19" s="115">
        <v>641</v>
      </c>
      <c r="J19" s="115">
        <v>1045</v>
      </c>
      <c r="K19" s="115">
        <v>1551</v>
      </c>
      <c r="L19" s="115">
        <v>41700</v>
      </c>
      <c r="M19" s="115">
        <v>160098</v>
      </c>
      <c r="N19" s="115">
        <v>205840</v>
      </c>
      <c r="Q19" s="116"/>
    </row>
    <row r="20" spans="1:17">
      <c r="A20" s="106"/>
      <c r="B20" s="106" t="s">
        <v>113</v>
      </c>
      <c r="C20" s="119">
        <v>1</v>
      </c>
      <c r="D20" s="119">
        <v>8</v>
      </c>
      <c r="E20" s="119">
        <v>39</v>
      </c>
      <c r="F20" s="119">
        <v>63</v>
      </c>
      <c r="G20" s="119">
        <v>139</v>
      </c>
      <c r="H20" s="119">
        <v>252</v>
      </c>
      <c r="I20" s="119">
        <v>342</v>
      </c>
      <c r="J20" s="119">
        <v>642</v>
      </c>
      <c r="K20" s="119">
        <v>996</v>
      </c>
      <c r="L20" s="119">
        <v>28766</v>
      </c>
      <c r="M20" s="119">
        <v>113828</v>
      </c>
      <c r="N20" s="119">
        <v>145076</v>
      </c>
      <c r="P20" s="126"/>
      <c r="Q20" s="116"/>
    </row>
    <row r="21" spans="1:17">
      <c r="A21" s="122"/>
      <c r="B21" s="122" t="s">
        <v>114</v>
      </c>
      <c r="C21" s="122">
        <v>0</v>
      </c>
      <c r="D21" s="122">
        <v>3</v>
      </c>
      <c r="E21" s="122">
        <v>12</v>
      </c>
      <c r="F21" s="122">
        <v>45</v>
      </c>
      <c r="G21" s="122">
        <v>96</v>
      </c>
      <c r="H21" s="122">
        <v>147</v>
      </c>
      <c r="I21" s="122">
        <v>299</v>
      </c>
      <c r="J21" s="122">
        <v>403</v>
      </c>
      <c r="K21" s="122">
        <v>555</v>
      </c>
      <c r="L21" s="122">
        <v>12934</v>
      </c>
      <c r="M21" s="122">
        <v>46270</v>
      </c>
      <c r="N21" s="122">
        <v>60764</v>
      </c>
      <c r="Q21" s="116"/>
    </row>
    <row r="22" spans="1:17" ht="16.5" customHeight="1" thickBot="1">
      <c r="A22" s="127" t="s">
        <v>119</v>
      </c>
      <c r="B22" s="127"/>
      <c r="C22" s="128">
        <v>4.858142246404975E-4</v>
      </c>
      <c r="D22" s="128">
        <v>5.3439564710454721E-3</v>
      </c>
      <c r="E22" s="128">
        <v>2.4776525456665373E-2</v>
      </c>
      <c r="F22" s="128">
        <v>5.2467936261173728E-2</v>
      </c>
      <c r="G22" s="128">
        <v>0.11416634279051691</v>
      </c>
      <c r="H22" s="128">
        <v>0.19383987563155849</v>
      </c>
      <c r="I22" s="128">
        <v>0.31140691799455888</v>
      </c>
      <c r="J22" s="128">
        <v>0.50767586474931981</v>
      </c>
      <c r="K22" s="128">
        <v>0.75349786241741157</v>
      </c>
      <c r="L22" s="128">
        <v>20.258453167508744</v>
      </c>
      <c r="M22" s="128">
        <v>77.777885736494369</v>
      </c>
      <c r="N22" s="129">
        <v>100</v>
      </c>
      <c r="Q22" s="116"/>
    </row>
    <row r="23" spans="1:17" ht="16.5" customHeight="1">
      <c r="A23" s="106"/>
      <c r="B23" s="130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3" t="s">
        <v>158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5"/>
    </row>
    <row r="26" spans="1:17" ht="16.8">
      <c r="A26" s="25">
        <v>45412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</row>
    <row r="27" spans="1:17" ht="15" thickBot="1">
      <c r="A27" s="102"/>
      <c r="B27" s="102"/>
      <c r="C27" s="102"/>
      <c r="D27" s="103"/>
      <c r="E27" s="104"/>
      <c r="F27" s="104"/>
      <c r="G27" s="104"/>
      <c r="H27" s="104"/>
      <c r="I27" s="104"/>
      <c r="J27" s="104"/>
      <c r="K27" s="104"/>
      <c r="L27" s="104"/>
      <c r="M27" s="102"/>
      <c r="N27" s="102"/>
    </row>
    <row r="28" spans="1:17">
      <c r="A28" s="106"/>
      <c r="B28" s="106"/>
      <c r="C28" s="107" t="s">
        <v>96</v>
      </c>
      <c r="D28" s="108"/>
      <c r="E28" s="108"/>
      <c r="F28" s="107"/>
      <c r="G28" s="107"/>
      <c r="H28" s="107"/>
      <c r="I28" s="107"/>
      <c r="J28" s="107"/>
      <c r="K28" s="107"/>
      <c r="L28" s="109"/>
      <c r="M28" s="109"/>
      <c r="N28" s="1769" t="s">
        <v>125</v>
      </c>
    </row>
    <row r="29" spans="1:17">
      <c r="A29" s="111"/>
      <c r="B29" s="111"/>
      <c r="C29" s="112" t="s">
        <v>99</v>
      </c>
      <c r="D29" s="112" t="s">
        <v>100</v>
      </c>
      <c r="E29" s="112" t="s">
        <v>101</v>
      </c>
      <c r="F29" s="112" t="s">
        <v>102</v>
      </c>
      <c r="G29" s="112" t="s">
        <v>103</v>
      </c>
      <c r="H29" s="112" t="s">
        <v>104</v>
      </c>
      <c r="I29" s="112" t="s">
        <v>105</v>
      </c>
      <c r="J29" s="112" t="s">
        <v>106</v>
      </c>
      <c r="K29" s="112" t="s">
        <v>107</v>
      </c>
      <c r="L29" s="112" t="s">
        <v>108</v>
      </c>
      <c r="M29" s="112" t="s">
        <v>157</v>
      </c>
      <c r="N29" s="1772"/>
    </row>
    <row r="30" spans="1:17">
      <c r="A30" s="113" t="s">
        <v>112</v>
      </c>
      <c r="B30" s="114"/>
      <c r="C30" s="115">
        <v>10</v>
      </c>
      <c r="D30" s="115">
        <v>534</v>
      </c>
      <c r="E30" s="115">
        <v>2936</v>
      </c>
      <c r="F30" s="115">
        <v>3730</v>
      </c>
      <c r="G30" s="115">
        <v>2525</v>
      </c>
      <c r="H30" s="115">
        <v>1897</v>
      </c>
      <c r="I30" s="115">
        <v>1273</v>
      </c>
      <c r="J30" s="115">
        <v>759</v>
      </c>
      <c r="K30" s="115">
        <v>2357</v>
      </c>
      <c r="L30" s="115">
        <v>7359</v>
      </c>
      <c r="M30" s="115">
        <v>1486</v>
      </c>
      <c r="N30" s="115">
        <v>24866</v>
      </c>
      <c r="Q30" s="116"/>
    </row>
    <row r="31" spans="1:17">
      <c r="A31" s="117"/>
      <c r="B31" s="118" t="s">
        <v>113</v>
      </c>
      <c r="C31" s="119">
        <v>6</v>
      </c>
      <c r="D31" s="119">
        <v>358</v>
      </c>
      <c r="E31" s="119">
        <v>1800</v>
      </c>
      <c r="F31" s="119">
        <v>2161</v>
      </c>
      <c r="G31" s="119">
        <v>1589</v>
      </c>
      <c r="H31" s="119">
        <v>1217</v>
      </c>
      <c r="I31" s="119">
        <v>852</v>
      </c>
      <c r="J31" s="119">
        <v>526</v>
      </c>
      <c r="K31" s="119">
        <v>1441</v>
      </c>
      <c r="L31" s="119">
        <v>4366</v>
      </c>
      <c r="M31" s="119">
        <v>1002</v>
      </c>
      <c r="N31" s="119">
        <v>15318</v>
      </c>
      <c r="Q31" s="116"/>
    </row>
    <row r="32" spans="1:17">
      <c r="A32" s="120"/>
      <c r="B32" s="121" t="s">
        <v>114</v>
      </c>
      <c r="C32" s="122">
        <v>4</v>
      </c>
      <c r="D32" s="122">
        <v>176</v>
      </c>
      <c r="E32" s="122">
        <v>1136</v>
      </c>
      <c r="F32" s="122">
        <v>1569</v>
      </c>
      <c r="G32" s="122">
        <v>936</v>
      </c>
      <c r="H32" s="122">
        <v>680</v>
      </c>
      <c r="I32" s="122">
        <v>421</v>
      </c>
      <c r="J32" s="122">
        <v>233</v>
      </c>
      <c r="K32" s="122">
        <v>916</v>
      </c>
      <c r="L32" s="122">
        <v>2993</v>
      </c>
      <c r="M32" s="122">
        <v>484</v>
      </c>
      <c r="N32" s="122">
        <v>9548</v>
      </c>
      <c r="Q32" s="116"/>
    </row>
    <row r="33" spans="1:17">
      <c r="A33" s="123" t="s">
        <v>115</v>
      </c>
      <c r="B33" s="106"/>
      <c r="C33" s="115">
        <v>71</v>
      </c>
      <c r="D33" s="115">
        <v>1010</v>
      </c>
      <c r="E33" s="115">
        <v>1687</v>
      </c>
      <c r="F33" s="115">
        <v>2215</v>
      </c>
      <c r="G33" s="115">
        <v>2956</v>
      </c>
      <c r="H33" s="115">
        <v>3691</v>
      </c>
      <c r="I33" s="115">
        <v>3404</v>
      </c>
      <c r="J33" s="115">
        <v>2735</v>
      </c>
      <c r="K33" s="115">
        <v>27590</v>
      </c>
      <c r="L33" s="115">
        <v>102082</v>
      </c>
      <c r="M33" s="115">
        <v>28165</v>
      </c>
      <c r="N33" s="115">
        <v>175606</v>
      </c>
      <c r="Q33" s="116"/>
    </row>
    <row r="34" spans="1:17">
      <c r="A34" s="106"/>
      <c r="B34" s="106" t="s">
        <v>113</v>
      </c>
      <c r="C34" s="119">
        <v>48</v>
      </c>
      <c r="D34" s="119">
        <v>654</v>
      </c>
      <c r="E34" s="119">
        <v>1000</v>
      </c>
      <c r="F34" s="119">
        <v>1218</v>
      </c>
      <c r="G34" s="119">
        <v>1664</v>
      </c>
      <c r="H34" s="119">
        <v>2091</v>
      </c>
      <c r="I34" s="119">
        <v>2076</v>
      </c>
      <c r="J34" s="119">
        <v>1707</v>
      </c>
      <c r="K34" s="119">
        <v>17285</v>
      </c>
      <c r="L34" s="119">
        <v>65278</v>
      </c>
      <c r="M34" s="119">
        <v>20492</v>
      </c>
      <c r="N34" s="119">
        <v>113513</v>
      </c>
      <c r="Q34" s="116"/>
    </row>
    <row r="35" spans="1:17">
      <c r="A35" s="124"/>
      <c r="B35" s="124" t="s">
        <v>114</v>
      </c>
      <c r="C35" s="122">
        <v>23</v>
      </c>
      <c r="D35" s="122">
        <v>356</v>
      </c>
      <c r="E35" s="122">
        <v>687</v>
      </c>
      <c r="F35" s="122">
        <v>997</v>
      </c>
      <c r="G35" s="122">
        <v>1292</v>
      </c>
      <c r="H35" s="122">
        <v>1600</v>
      </c>
      <c r="I35" s="122">
        <v>1328</v>
      </c>
      <c r="J35" s="122">
        <v>1028</v>
      </c>
      <c r="K35" s="122">
        <v>10305</v>
      </c>
      <c r="L35" s="122">
        <v>36804</v>
      </c>
      <c r="M35" s="122">
        <v>7673</v>
      </c>
      <c r="N35" s="122">
        <v>62093</v>
      </c>
      <c r="Q35" s="116"/>
    </row>
    <row r="36" spans="1:17">
      <c r="A36" s="125" t="s">
        <v>121</v>
      </c>
      <c r="B36" s="106"/>
      <c r="C36" s="115">
        <v>2</v>
      </c>
      <c r="D36" s="115">
        <v>402</v>
      </c>
      <c r="E36" s="115">
        <v>1631</v>
      </c>
      <c r="F36" s="115">
        <v>2559</v>
      </c>
      <c r="G36" s="115">
        <v>3477</v>
      </c>
      <c r="H36" s="115">
        <v>3513</v>
      </c>
      <c r="I36" s="115">
        <v>2908</v>
      </c>
      <c r="J36" s="115">
        <v>1829</v>
      </c>
      <c r="K36" s="115">
        <v>15034</v>
      </c>
      <c r="L36" s="115">
        <v>47510</v>
      </c>
      <c r="M36" s="115">
        <v>14398</v>
      </c>
      <c r="N36" s="115">
        <v>93263</v>
      </c>
      <c r="Q36" s="116"/>
    </row>
    <row r="37" spans="1:17">
      <c r="A37" s="106"/>
      <c r="B37" s="106" t="s">
        <v>113</v>
      </c>
      <c r="C37" s="119">
        <v>1</v>
      </c>
      <c r="D37" s="119">
        <v>233</v>
      </c>
      <c r="E37" s="119">
        <v>862</v>
      </c>
      <c r="F37" s="119">
        <v>1362</v>
      </c>
      <c r="G37" s="119">
        <v>1918</v>
      </c>
      <c r="H37" s="119">
        <v>2072</v>
      </c>
      <c r="I37" s="119">
        <v>1767</v>
      </c>
      <c r="J37" s="119">
        <v>1247</v>
      </c>
      <c r="K37" s="119">
        <v>10179</v>
      </c>
      <c r="L37" s="119">
        <v>32398</v>
      </c>
      <c r="M37" s="119">
        <v>10494</v>
      </c>
      <c r="N37" s="119">
        <v>62533</v>
      </c>
      <c r="Q37" s="116"/>
    </row>
    <row r="38" spans="1:17">
      <c r="A38" s="124"/>
      <c r="B38" s="124" t="s">
        <v>114</v>
      </c>
      <c r="C38" s="131">
        <v>1</v>
      </c>
      <c r="D38" s="131">
        <v>169</v>
      </c>
      <c r="E38" s="131">
        <v>769</v>
      </c>
      <c r="F38" s="131">
        <v>1197</v>
      </c>
      <c r="G38" s="131">
        <v>1559</v>
      </c>
      <c r="H38" s="131">
        <v>1441</v>
      </c>
      <c r="I38" s="131">
        <v>1141</v>
      </c>
      <c r="J38" s="131">
        <v>582</v>
      </c>
      <c r="K38" s="131">
        <v>4855</v>
      </c>
      <c r="L38" s="131">
        <v>15112</v>
      </c>
      <c r="M38" s="131">
        <v>3904</v>
      </c>
      <c r="N38" s="122">
        <v>30730</v>
      </c>
      <c r="Q38" s="116"/>
    </row>
    <row r="39" spans="1:17">
      <c r="A39" s="125" t="s">
        <v>117</v>
      </c>
      <c r="B39" s="106"/>
      <c r="C39" s="115">
        <v>0</v>
      </c>
      <c r="D39" s="115">
        <v>27</v>
      </c>
      <c r="E39" s="115">
        <v>193</v>
      </c>
      <c r="F39" s="115">
        <v>877</v>
      </c>
      <c r="G39" s="115">
        <v>1717</v>
      </c>
      <c r="H39" s="115">
        <v>2284</v>
      </c>
      <c r="I39" s="115">
        <v>2253</v>
      </c>
      <c r="J39" s="115">
        <v>1663</v>
      </c>
      <c r="K39" s="115">
        <v>22607</v>
      </c>
      <c r="L39" s="115">
        <v>65053</v>
      </c>
      <c r="M39" s="115">
        <v>28907</v>
      </c>
      <c r="N39" s="115">
        <v>125581</v>
      </c>
      <c r="Q39" s="116"/>
    </row>
    <row r="40" spans="1:17">
      <c r="A40" s="106"/>
      <c r="B40" s="106" t="s">
        <v>113</v>
      </c>
      <c r="C40" s="119">
        <v>0</v>
      </c>
      <c r="D40" s="119">
        <v>18</v>
      </c>
      <c r="E40" s="119">
        <v>105</v>
      </c>
      <c r="F40" s="119">
        <v>502</v>
      </c>
      <c r="G40" s="119">
        <v>1008</v>
      </c>
      <c r="H40" s="119">
        <v>1460</v>
      </c>
      <c r="I40" s="119">
        <v>1445</v>
      </c>
      <c r="J40" s="119">
        <v>1115</v>
      </c>
      <c r="K40" s="119">
        <v>15503</v>
      </c>
      <c r="L40" s="119">
        <v>45966</v>
      </c>
      <c r="M40" s="119">
        <v>21331</v>
      </c>
      <c r="N40" s="119">
        <v>88453</v>
      </c>
      <c r="Q40" s="116"/>
    </row>
    <row r="41" spans="1:17">
      <c r="A41" s="124"/>
      <c r="B41" s="124" t="s">
        <v>114</v>
      </c>
      <c r="C41" s="122">
        <v>0</v>
      </c>
      <c r="D41" s="122">
        <v>9</v>
      </c>
      <c r="E41" s="122">
        <v>88</v>
      </c>
      <c r="F41" s="122">
        <v>375</v>
      </c>
      <c r="G41" s="122">
        <v>709</v>
      </c>
      <c r="H41" s="122">
        <v>824</v>
      </c>
      <c r="I41" s="122">
        <v>808</v>
      </c>
      <c r="J41" s="122">
        <v>548</v>
      </c>
      <c r="K41" s="122">
        <v>7104</v>
      </c>
      <c r="L41" s="122">
        <v>19087</v>
      </c>
      <c r="M41" s="122">
        <v>7576</v>
      </c>
      <c r="N41" s="122">
        <v>37128</v>
      </c>
      <c r="Q41" s="116"/>
    </row>
    <row r="42" spans="1:17">
      <c r="A42" s="125" t="s">
        <v>118</v>
      </c>
      <c r="B42" s="106"/>
      <c r="C42" s="115">
        <v>83</v>
      </c>
      <c r="D42" s="115">
        <v>1973</v>
      </c>
      <c r="E42" s="115">
        <v>6447</v>
      </c>
      <c r="F42" s="115">
        <v>9381</v>
      </c>
      <c r="G42" s="115">
        <v>10675</v>
      </c>
      <c r="H42" s="115">
        <v>11385</v>
      </c>
      <c r="I42" s="115">
        <v>9838</v>
      </c>
      <c r="J42" s="115">
        <v>6986</v>
      </c>
      <c r="K42" s="115">
        <v>67588</v>
      </c>
      <c r="L42" s="115">
        <v>222004</v>
      </c>
      <c r="M42" s="115">
        <v>72956</v>
      </c>
      <c r="N42" s="115">
        <v>419316</v>
      </c>
      <c r="Q42" s="116"/>
    </row>
    <row r="43" spans="1:17">
      <c r="A43" s="106"/>
      <c r="B43" s="106" t="s">
        <v>113</v>
      </c>
      <c r="C43" s="119">
        <v>55</v>
      </c>
      <c r="D43" s="119">
        <v>1263</v>
      </c>
      <c r="E43" s="119">
        <v>3767</v>
      </c>
      <c r="F43" s="119">
        <v>5243</v>
      </c>
      <c r="G43" s="119">
        <v>6179</v>
      </c>
      <c r="H43" s="119">
        <v>6840</v>
      </c>
      <c r="I43" s="119">
        <v>6140</v>
      </c>
      <c r="J43" s="119">
        <v>4595</v>
      </c>
      <c r="K43" s="119">
        <v>44408</v>
      </c>
      <c r="L43" s="119">
        <v>148008</v>
      </c>
      <c r="M43" s="119">
        <v>53319</v>
      </c>
      <c r="N43" s="119">
        <v>279817</v>
      </c>
      <c r="Q43" s="116"/>
    </row>
    <row r="44" spans="1:17">
      <c r="A44" s="122"/>
      <c r="B44" s="122" t="s">
        <v>114</v>
      </c>
      <c r="C44" s="122">
        <v>28</v>
      </c>
      <c r="D44" s="122">
        <v>710</v>
      </c>
      <c r="E44" s="122">
        <v>2680</v>
      </c>
      <c r="F44" s="122">
        <v>4138</v>
      </c>
      <c r="G44" s="122">
        <v>4496</v>
      </c>
      <c r="H44" s="122">
        <v>4545</v>
      </c>
      <c r="I44" s="122">
        <v>3698</v>
      </c>
      <c r="J44" s="122">
        <v>2391</v>
      </c>
      <c r="K44" s="122">
        <v>23180</v>
      </c>
      <c r="L44" s="122">
        <v>73996</v>
      </c>
      <c r="M44" s="122">
        <v>19637</v>
      </c>
      <c r="N44" s="119">
        <v>139499</v>
      </c>
      <c r="Q44" s="116"/>
    </row>
    <row r="45" spans="1:17" ht="15" thickBot="1">
      <c r="A45" s="127" t="s">
        <v>119</v>
      </c>
      <c r="B45" s="127"/>
      <c r="C45" s="128">
        <v>1.9794140934283451E-2</v>
      </c>
      <c r="D45" s="128">
        <v>0.47052819353423192</v>
      </c>
      <c r="E45" s="128">
        <v>1.5375039349798243</v>
      </c>
      <c r="F45" s="128">
        <v>2.2372148928254587</v>
      </c>
      <c r="G45" s="128">
        <v>2.545812704499709</v>
      </c>
      <c r="H45" s="128">
        <v>2.7151360787568324</v>
      </c>
      <c r="I45" s="128">
        <v>2.3462019097768749</v>
      </c>
      <c r="J45" s="128">
        <v>1.6660466092398096</v>
      </c>
      <c r="K45" s="128">
        <v>16.118631294775302</v>
      </c>
      <c r="L45" s="128">
        <v>52.944318843068238</v>
      </c>
      <c r="M45" s="128">
        <v>17.398811397609439</v>
      </c>
      <c r="N45" s="129">
        <v>100</v>
      </c>
      <c r="Q45" s="116"/>
    </row>
    <row r="46" spans="1:17">
      <c r="B46" s="132"/>
    </row>
    <row r="49" spans="1:17" ht="27.75" customHeight="1">
      <c r="A49" s="93" t="s">
        <v>159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5"/>
    </row>
    <row r="50" spans="1:17" ht="16.8">
      <c r="A50" s="25">
        <v>45412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9"/>
    </row>
    <row r="51" spans="1:17" ht="15" thickBot="1">
      <c r="A51" s="102"/>
      <c r="B51" s="102"/>
      <c r="C51" s="102"/>
      <c r="D51" s="103"/>
      <c r="E51" s="104"/>
      <c r="F51" s="104"/>
      <c r="G51" s="104"/>
      <c r="H51" s="104"/>
      <c r="I51" s="104"/>
      <c r="J51" s="104"/>
      <c r="K51" s="104"/>
      <c r="L51" s="104"/>
      <c r="M51" s="102"/>
      <c r="N51" s="102"/>
    </row>
    <row r="52" spans="1:17">
      <c r="A52" s="106"/>
      <c r="B52" s="106"/>
      <c r="C52" s="107" t="s">
        <v>96</v>
      </c>
      <c r="D52" s="108"/>
      <c r="E52" s="108"/>
      <c r="F52" s="107"/>
      <c r="G52" s="107"/>
      <c r="H52" s="107"/>
      <c r="I52" s="107"/>
      <c r="J52" s="107"/>
      <c r="K52" s="107"/>
      <c r="L52" s="109"/>
      <c r="M52" s="109"/>
      <c r="N52" s="1769" t="s">
        <v>125</v>
      </c>
    </row>
    <row r="53" spans="1:17">
      <c r="A53" s="111"/>
      <c r="B53" s="111"/>
      <c r="C53" s="112" t="s">
        <v>99</v>
      </c>
      <c r="D53" s="112" t="s">
        <v>100</v>
      </c>
      <c r="E53" s="112" t="s">
        <v>101</v>
      </c>
      <c r="F53" s="112" t="s">
        <v>102</v>
      </c>
      <c r="G53" s="112" t="s">
        <v>103</v>
      </c>
      <c r="H53" s="112" t="s">
        <v>104</v>
      </c>
      <c r="I53" s="112" t="s">
        <v>105</v>
      </c>
      <c r="J53" s="112" t="s">
        <v>106</v>
      </c>
      <c r="K53" s="112" t="s">
        <v>107</v>
      </c>
      <c r="L53" s="112" t="s">
        <v>108</v>
      </c>
      <c r="M53" s="112" t="s">
        <v>157</v>
      </c>
      <c r="N53" s="1772"/>
    </row>
    <row r="54" spans="1:17">
      <c r="A54" s="113" t="s">
        <v>112</v>
      </c>
      <c r="B54" s="114"/>
      <c r="C54" s="115">
        <v>23</v>
      </c>
      <c r="D54" s="115">
        <v>18039</v>
      </c>
      <c r="E54" s="115">
        <v>335965</v>
      </c>
      <c r="F54" s="115">
        <v>292113</v>
      </c>
      <c r="G54" s="115">
        <v>138995</v>
      </c>
      <c r="H54" s="115">
        <v>72648</v>
      </c>
      <c r="I54" s="115">
        <v>47169</v>
      </c>
      <c r="J54" s="115">
        <v>28488</v>
      </c>
      <c r="K54" s="115">
        <v>17187</v>
      </c>
      <c r="L54" s="115">
        <v>4072</v>
      </c>
      <c r="M54" s="115">
        <v>3888</v>
      </c>
      <c r="N54" s="115">
        <v>958587</v>
      </c>
      <c r="Q54" s="116"/>
    </row>
    <row r="55" spans="1:17">
      <c r="A55" s="117"/>
      <c r="B55" s="118" t="s">
        <v>113</v>
      </c>
      <c r="C55" s="119">
        <v>15</v>
      </c>
      <c r="D55" s="119">
        <v>10548</v>
      </c>
      <c r="E55" s="119">
        <v>186612</v>
      </c>
      <c r="F55" s="119">
        <v>154254</v>
      </c>
      <c r="G55" s="119">
        <v>76921</v>
      </c>
      <c r="H55" s="119">
        <v>40167</v>
      </c>
      <c r="I55" s="119">
        <v>25677</v>
      </c>
      <c r="J55" s="119">
        <v>15316</v>
      </c>
      <c r="K55" s="119">
        <v>9626</v>
      </c>
      <c r="L55" s="119">
        <v>2446</v>
      </c>
      <c r="M55" s="119">
        <v>2438</v>
      </c>
      <c r="N55" s="119">
        <v>524020</v>
      </c>
      <c r="Q55" s="116"/>
    </row>
    <row r="56" spans="1:17">
      <c r="A56" s="120"/>
      <c r="B56" s="121" t="s">
        <v>114</v>
      </c>
      <c r="C56" s="122">
        <v>8</v>
      </c>
      <c r="D56" s="122">
        <v>7491</v>
      </c>
      <c r="E56" s="122">
        <v>149353</v>
      </c>
      <c r="F56" s="122">
        <v>137859</v>
      </c>
      <c r="G56" s="122">
        <v>62074</v>
      </c>
      <c r="H56" s="122">
        <v>32481</v>
      </c>
      <c r="I56" s="122">
        <v>21492</v>
      </c>
      <c r="J56" s="122">
        <v>13172</v>
      </c>
      <c r="K56" s="122">
        <v>7561</v>
      </c>
      <c r="L56" s="122">
        <v>1626</v>
      </c>
      <c r="M56" s="122">
        <v>1450</v>
      </c>
      <c r="N56" s="122">
        <v>434567</v>
      </c>
      <c r="Q56" s="116"/>
    </row>
    <row r="57" spans="1:17">
      <c r="A57" s="123" t="s">
        <v>115</v>
      </c>
      <c r="B57" s="106"/>
      <c r="C57" s="115">
        <v>229262</v>
      </c>
      <c r="D57" s="115">
        <v>784128</v>
      </c>
      <c r="E57" s="115">
        <v>619721</v>
      </c>
      <c r="F57" s="115">
        <v>491245</v>
      </c>
      <c r="G57" s="115">
        <v>445706</v>
      </c>
      <c r="H57" s="115">
        <v>427871</v>
      </c>
      <c r="I57" s="115">
        <v>395144</v>
      </c>
      <c r="J57" s="115">
        <v>310015</v>
      </c>
      <c r="K57" s="115">
        <v>199226</v>
      </c>
      <c r="L57" s="115">
        <v>35900</v>
      </c>
      <c r="M57" s="115">
        <v>40826</v>
      </c>
      <c r="N57" s="115">
        <v>3979044</v>
      </c>
      <c r="Q57" s="116"/>
    </row>
    <row r="58" spans="1:17">
      <c r="A58" s="106"/>
      <c r="B58" s="106" t="s">
        <v>113</v>
      </c>
      <c r="C58" s="119">
        <v>135399</v>
      </c>
      <c r="D58" s="119">
        <v>437149</v>
      </c>
      <c r="E58" s="119">
        <v>328666</v>
      </c>
      <c r="F58" s="119">
        <v>272415</v>
      </c>
      <c r="G58" s="119">
        <v>251213</v>
      </c>
      <c r="H58" s="119">
        <v>243278</v>
      </c>
      <c r="I58" s="119">
        <v>228726</v>
      </c>
      <c r="J58" s="119">
        <v>182265</v>
      </c>
      <c r="K58" s="119">
        <v>122391</v>
      </c>
      <c r="L58" s="119">
        <v>23689</v>
      </c>
      <c r="M58" s="119">
        <v>28301</v>
      </c>
      <c r="N58" s="119">
        <v>2253492</v>
      </c>
      <c r="Q58" s="116"/>
    </row>
    <row r="59" spans="1:17">
      <c r="A59" s="124"/>
      <c r="B59" s="124" t="s">
        <v>114</v>
      </c>
      <c r="C59" s="122">
        <v>93863</v>
      </c>
      <c r="D59" s="122">
        <v>346979</v>
      </c>
      <c r="E59" s="122">
        <v>291055</v>
      </c>
      <c r="F59" s="122">
        <v>218830</v>
      </c>
      <c r="G59" s="122">
        <v>194493</v>
      </c>
      <c r="H59" s="122">
        <v>184593</v>
      </c>
      <c r="I59" s="122">
        <v>166418</v>
      </c>
      <c r="J59" s="122">
        <v>127750</v>
      </c>
      <c r="K59" s="122">
        <v>76835</v>
      </c>
      <c r="L59" s="122">
        <v>12211</v>
      </c>
      <c r="M59" s="122">
        <v>12525</v>
      </c>
      <c r="N59" s="122">
        <v>1725552</v>
      </c>
      <c r="Q59" s="116"/>
    </row>
    <row r="60" spans="1:17">
      <c r="A60" s="125" t="s">
        <v>121</v>
      </c>
      <c r="B60" s="106"/>
      <c r="C60" s="115">
        <v>47</v>
      </c>
      <c r="D60" s="115">
        <v>163891</v>
      </c>
      <c r="E60" s="115">
        <v>392919</v>
      </c>
      <c r="F60" s="115">
        <v>366090</v>
      </c>
      <c r="G60" s="115">
        <v>323540</v>
      </c>
      <c r="H60" s="115">
        <v>278670</v>
      </c>
      <c r="I60" s="115">
        <v>240097</v>
      </c>
      <c r="J60" s="115">
        <v>184633</v>
      </c>
      <c r="K60" s="115">
        <v>119456</v>
      </c>
      <c r="L60" s="115">
        <v>36683</v>
      </c>
      <c r="M60" s="115">
        <v>49645</v>
      </c>
      <c r="N60" s="115">
        <v>2155671</v>
      </c>
      <c r="Q60" s="116"/>
    </row>
    <row r="61" spans="1:17">
      <c r="A61" s="106"/>
      <c r="B61" s="106" t="s">
        <v>113</v>
      </c>
      <c r="C61" s="119">
        <v>22</v>
      </c>
      <c r="D61" s="119">
        <v>94193</v>
      </c>
      <c r="E61" s="119">
        <v>215857</v>
      </c>
      <c r="F61" s="119">
        <v>200940</v>
      </c>
      <c r="G61" s="119">
        <v>178707</v>
      </c>
      <c r="H61" s="119">
        <v>158657</v>
      </c>
      <c r="I61" s="119">
        <v>144543</v>
      </c>
      <c r="J61" s="119">
        <v>114651</v>
      </c>
      <c r="K61" s="119">
        <v>77073</v>
      </c>
      <c r="L61" s="119">
        <v>24957</v>
      </c>
      <c r="M61" s="119">
        <v>36297</v>
      </c>
      <c r="N61" s="119">
        <v>1245897</v>
      </c>
      <c r="Q61" s="116"/>
    </row>
    <row r="62" spans="1:17">
      <c r="A62" s="124"/>
      <c r="B62" s="124" t="s">
        <v>114</v>
      </c>
      <c r="C62" s="122">
        <v>25</v>
      </c>
      <c r="D62" s="122">
        <v>69698</v>
      </c>
      <c r="E62" s="122">
        <v>177062</v>
      </c>
      <c r="F62" s="122">
        <v>165150</v>
      </c>
      <c r="G62" s="122">
        <v>144833</v>
      </c>
      <c r="H62" s="122">
        <v>120013</v>
      </c>
      <c r="I62" s="122">
        <v>95554</v>
      </c>
      <c r="J62" s="122">
        <v>69982</v>
      </c>
      <c r="K62" s="122">
        <v>42383</v>
      </c>
      <c r="L62" s="122">
        <v>11726</v>
      </c>
      <c r="M62" s="122">
        <v>13348</v>
      </c>
      <c r="N62" s="122">
        <v>909774</v>
      </c>
      <c r="Q62" s="116"/>
    </row>
    <row r="63" spans="1:17">
      <c r="A63" s="125" t="s">
        <v>117</v>
      </c>
      <c r="B63" s="106"/>
      <c r="C63" s="115">
        <v>3</v>
      </c>
      <c r="D63" s="115">
        <v>384</v>
      </c>
      <c r="E63" s="115">
        <v>15575</v>
      </c>
      <c r="F63" s="115">
        <v>135262</v>
      </c>
      <c r="G63" s="115">
        <v>233186</v>
      </c>
      <c r="H63" s="115">
        <v>279098</v>
      </c>
      <c r="I63" s="115">
        <v>279240</v>
      </c>
      <c r="J63" s="115">
        <v>246425</v>
      </c>
      <c r="K63" s="115">
        <v>168784</v>
      </c>
      <c r="L63" s="115">
        <v>56279</v>
      </c>
      <c r="M63" s="115">
        <v>73802</v>
      </c>
      <c r="N63" s="115">
        <v>1488038</v>
      </c>
      <c r="Q63" s="116"/>
    </row>
    <row r="64" spans="1:17">
      <c r="A64" s="106"/>
      <c r="B64" s="106" t="s">
        <v>113</v>
      </c>
      <c r="C64" s="119">
        <v>3</v>
      </c>
      <c r="D64" s="119">
        <v>178</v>
      </c>
      <c r="E64" s="119">
        <v>9553</v>
      </c>
      <c r="F64" s="119">
        <v>86637</v>
      </c>
      <c r="G64" s="119">
        <v>150706</v>
      </c>
      <c r="H64" s="119">
        <v>177912</v>
      </c>
      <c r="I64" s="119">
        <v>179492</v>
      </c>
      <c r="J64" s="119">
        <v>160705</v>
      </c>
      <c r="K64" s="119">
        <v>114102</v>
      </c>
      <c r="L64" s="119">
        <v>38920</v>
      </c>
      <c r="M64" s="119">
        <v>53957</v>
      </c>
      <c r="N64" s="119">
        <v>972165</v>
      </c>
      <c r="Q64" s="116"/>
    </row>
    <row r="65" spans="1:17">
      <c r="A65" s="124"/>
      <c r="B65" s="124" t="s">
        <v>114</v>
      </c>
      <c r="C65" s="122">
        <v>0</v>
      </c>
      <c r="D65" s="122">
        <v>206</v>
      </c>
      <c r="E65" s="122">
        <v>6022</v>
      </c>
      <c r="F65" s="122">
        <v>48625</v>
      </c>
      <c r="G65" s="122">
        <v>82480</v>
      </c>
      <c r="H65" s="122">
        <v>101186</v>
      </c>
      <c r="I65" s="122">
        <v>99748</v>
      </c>
      <c r="J65" s="122">
        <v>85720</v>
      </c>
      <c r="K65" s="122">
        <v>54682</v>
      </c>
      <c r="L65" s="122">
        <v>17359</v>
      </c>
      <c r="M65" s="122">
        <v>19845</v>
      </c>
      <c r="N65" s="122">
        <v>515873</v>
      </c>
      <c r="Q65" s="116"/>
    </row>
    <row r="66" spans="1:17">
      <c r="A66" s="125" t="s">
        <v>118</v>
      </c>
      <c r="B66" s="106"/>
      <c r="C66" s="115">
        <v>229335</v>
      </c>
      <c r="D66" s="115">
        <v>966442</v>
      </c>
      <c r="E66" s="115">
        <v>1364180</v>
      </c>
      <c r="F66" s="115">
        <v>1284710</v>
      </c>
      <c r="G66" s="115">
        <v>1141427</v>
      </c>
      <c r="H66" s="115">
        <v>1058287</v>
      </c>
      <c r="I66" s="115">
        <v>961650</v>
      </c>
      <c r="J66" s="115">
        <v>769561</v>
      </c>
      <c r="K66" s="115">
        <v>504653</v>
      </c>
      <c r="L66" s="115">
        <v>132934</v>
      </c>
      <c r="M66" s="115">
        <v>168161</v>
      </c>
      <c r="N66" s="115">
        <v>8581340</v>
      </c>
      <c r="Q66" s="116"/>
    </row>
    <row r="67" spans="1:17">
      <c r="A67" s="106"/>
      <c r="B67" s="106" t="s">
        <v>113</v>
      </c>
      <c r="C67" s="119">
        <v>135439</v>
      </c>
      <c r="D67" s="119">
        <v>542068</v>
      </c>
      <c r="E67" s="119">
        <v>740688</v>
      </c>
      <c r="F67" s="119">
        <v>714246</v>
      </c>
      <c r="G67" s="119">
        <v>657547</v>
      </c>
      <c r="H67" s="119">
        <v>620014</v>
      </c>
      <c r="I67" s="119">
        <v>578438</v>
      </c>
      <c r="J67" s="119">
        <v>472937</v>
      </c>
      <c r="K67" s="119">
        <v>323192</v>
      </c>
      <c r="L67" s="119">
        <v>90012</v>
      </c>
      <c r="M67" s="119">
        <v>120993</v>
      </c>
      <c r="N67" s="119">
        <v>4995574</v>
      </c>
      <c r="Q67" s="116"/>
    </row>
    <row r="68" spans="1:17">
      <c r="A68" s="122"/>
      <c r="B68" s="122" t="s">
        <v>114</v>
      </c>
      <c r="C68" s="122">
        <v>93896</v>
      </c>
      <c r="D68" s="122">
        <v>424374</v>
      </c>
      <c r="E68" s="122">
        <v>623492</v>
      </c>
      <c r="F68" s="122">
        <v>570464</v>
      </c>
      <c r="G68" s="122">
        <v>483880</v>
      </c>
      <c r="H68" s="122">
        <v>438273</v>
      </c>
      <c r="I68" s="122">
        <v>383212</v>
      </c>
      <c r="J68" s="122">
        <v>296624</v>
      </c>
      <c r="K68" s="122">
        <v>181461</v>
      </c>
      <c r="L68" s="122">
        <v>42922</v>
      </c>
      <c r="M68" s="122">
        <v>47168</v>
      </c>
      <c r="N68" s="122">
        <v>3585766</v>
      </c>
      <c r="Q68" s="116"/>
    </row>
    <row r="69" spans="1:17" ht="15" thickBot="1">
      <c r="A69" s="127" t="s">
        <v>119</v>
      </c>
      <c r="B69" s="127"/>
      <c r="C69" s="128">
        <v>2.6724847168390951</v>
      </c>
      <c r="D69" s="128">
        <v>11.262133885849995</v>
      </c>
      <c r="E69" s="128">
        <v>15.897051043310253</v>
      </c>
      <c r="F69" s="128">
        <v>14.970971899493552</v>
      </c>
      <c r="G69" s="128">
        <v>13.301267634192328</v>
      </c>
      <c r="H69" s="128">
        <v>12.332421276863521</v>
      </c>
      <c r="I69" s="128">
        <v>11.206291791258709</v>
      </c>
      <c r="J69" s="128">
        <v>8.9678418522049004</v>
      </c>
      <c r="K69" s="128">
        <v>5.8808181472823593</v>
      </c>
      <c r="L69" s="128">
        <v>1.5491053844737535</v>
      </c>
      <c r="M69" s="128">
        <v>1.959612368231535</v>
      </c>
      <c r="N69" s="129">
        <v>100</v>
      </c>
      <c r="Q69" s="116"/>
    </row>
    <row r="70" spans="1:17">
      <c r="B70" s="132" t="s">
        <v>160</v>
      </c>
    </row>
    <row r="72" spans="1:17" ht="43.5" customHeight="1">
      <c r="A72" s="1773" t="s">
        <v>161</v>
      </c>
      <c r="B72" s="1773"/>
      <c r="C72" s="1773"/>
      <c r="D72" s="1773"/>
      <c r="E72" s="1773"/>
      <c r="F72" s="1773"/>
      <c r="G72" s="1773"/>
      <c r="H72" s="1773"/>
      <c r="I72" s="1773"/>
      <c r="J72" s="1773"/>
      <c r="K72" s="1773"/>
      <c r="L72" s="1773"/>
      <c r="M72" s="1773"/>
      <c r="N72" s="94"/>
      <c r="O72" s="94"/>
    </row>
    <row r="73" spans="1:17" ht="16.8">
      <c r="A73" s="1774">
        <v>45412</v>
      </c>
      <c r="B73" s="1774"/>
      <c r="C73" s="1774"/>
      <c r="D73" s="1774"/>
      <c r="E73" s="1774"/>
      <c r="F73" s="1774"/>
      <c r="G73" s="1774"/>
      <c r="H73" s="1774"/>
      <c r="I73" s="1774"/>
      <c r="J73" s="1774"/>
      <c r="K73" s="1774"/>
      <c r="L73" s="1774"/>
      <c r="M73" s="1774"/>
      <c r="N73" s="98"/>
      <c r="O73" s="133"/>
    </row>
    <row r="74" spans="1:17" ht="17.399999999999999" thickBot="1">
      <c r="A74" s="102"/>
      <c r="B74" s="102"/>
      <c r="C74" s="102"/>
      <c r="D74" s="103"/>
      <c r="E74" s="104"/>
      <c r="F74" s="104"/>
      <c r="G74" s="104"/>
      <c r="H74" s="104"/>
      <c r="I74" s="104"/>
      <c r="J74" s="104"/>
      <c r="K74" s="104"/>
      <c r="L74" s="104"/>
      <c r="M74" s="102"/>
      <c r="N74" s="98"/>
      <c r="O74" s="133"/>
    </row>
    <row r="75" spans="1:17" ht="16.8">
      <c r="A75" s="106"/>
      <c r="B75" s="106"/>
      <c r="C75" s="1775" t="s">
        <v>96</v>
      </c>
      <c r="D75" s="1775"/>
      <c r="E75" s="1775"/>
      <c r="F75" s="1775"/>
      <c r="G75" s="1775"/>
      <c r="H75" s="1775"/>
      <c r="I75" s="1775"/>
      <c r="J75" s="1775"/>
      <c r="K75" s="1775"/>
      <c r="L75" s="1775"/>
      <c r="M75" s="1769" t="s">
        <v>125</v>
      </c>
      <c r="N75" s="98"/>
      <c r="O75" s="133"/>
    </row>
    <row r="76" spans="1:17" ht="16.8">
      <c r="A76" s="111"/>
      <c r="B76" s="111"/>
      <c r="C76" s="112" t="s">
        <v>99</v>
      </c>
      <c r="D76" s="112" t="s">
        <v>100</v>
      </c>
      <c r="E76" s="112" t="s">
        <v>101</v>
      </c>
      <c r="F76" s="112" t="s">
        <v>102</v>
      </c>
      <c r="G76" s="112" t="s">
        <v>103</v>
      </c>
      <c r="H76" s="112" t="s">
        <v>104</v>
      </c>
      <c r="I76" s="112" t="s">
        <v>105</v>
      </c>
      <c r="J76" s="112" t="s">
        <v>106</v>
      </c>
      <c r="K76" s="112" t="s">
        <v>107</v>
      </c>
      <c r="L76" s="112" t="s">
        <v>162</v>
      </c>
      <c r="M76" s="1772"/>
      <c r="N76" s="98"/>
      <c r="O76" s="133"/>
    </row>
    <row r="77" spans="1:17" ht="16.8">
      <c r="A77" s="123" t="s">
        <v>112</v>
      </c>
      <c r="B77" s="106"/>
      <c r="C77" s="115">
        <v>37</v>
      </c>
      <c r="D77" s="115">
        <v>878</v>
      </c>
      <c r="E77" s="115">
        <v>5092</v>
      </c>
      <c r="F77" s="115">
        <v>6505</v>
      </c>
      <c r="G77" s="115">
        <v>5555</v>
      </c>
      <c r="H77" s="115">
        <v>4831</v>
      </c>
      <c r="I77" s="115">
        <v>3600</v>
      </c>
      <c r="J77" s="115">
        <v>1802</v>
      </c>
      <c r="K77" s="115">
        <v>601</v>
      </c>
      <c r="L77" s="119">
        <v>0</v>
      </c>
      <c r="M77" s="115">
        <v>28901</v>
      </c>
      <c r="N77" s="134"/>
      <c r="O77" s="133"/>
      <c r="Q77" s="116"/>
    </row>
    <row r="78" spans="1:17" ht="16.8">
      <c r="A78" s="106"/>
      <c r="B78" s="106" t="s">
        <v>113</v>
      </c>
      <c r="C78" s="119">
        <v>31</v>
      </c>
      <c r="D78" s="119">
        <v>606</v>
      </c>
      <c r="E78" s="119">
        <v>3501</v>
      </c>
      <c r="F78" s="119">
        <v>4505</v>
      </c>
      <c r="G78" s="119">
        <v>3934</v>
      </c>
      <c r="H78" s="119">
        <v>3528</v>
      </c>
      <c r="I78" s="119">
        <v>2785</v>
      </c>
      <c r="J78" s="119">
        <v>1443</v>
      </c>
      <c r="K78" s="119">
        <v>495</v>
      </c>
      <c r="L78" s="119">
        <v>0</v>
      </c>
      <c r="M78" s="119">
        <v>20828</v>
      </c>
      <c r="N78" s="49"/>
      <c r="O78" s="133"/>
      <c r="Q78" s="116"/>
    </row>
    <row r="79" spans="1:17" ht="16.8">
      <c r="A79" s="124"/>
      <c r="B79" s="124" t="s">
        <v>114</v>
      </c>
      <c r="C79" s="122">
        <v>6</v>
      </c>
      <c r="D79" s="122">
        <v>272</v>
      </c>
      <c r="E79" s="122">
        <v>1591</v>
      </c>
      <c r="F79" s="122">
        <v>2000</v>
      </c>
      <c r="G79" s="122">
        <v>1621</v>
      </c>
      <c r="H79" s="122">
        <v>1303</v>
      </c>
      <c r="I79" s="122">
        <v>815</v>
      </c>
      <c r="J79" s="122">
        <v>359</v>
      </c>
      <c r="K79" s="122">
        <v>106</v>
      </c>
      <c r="L79" s="122">
        <v>0</v>
      </c>
      <c r="M79" s="122">
        <v>8073</v>
      </c>
      <c r="N79" s="49"/>
      <c r="O79" s="133"/>
      <c r="Q79" s="116"/>
    </row>
    <row r="80" spans="1:17" ht="16.8">
      <c r="A80" s="123" t="s">
        <v>115</v>
      </c>
      <c r="B80" s="106"/>
      <c r="C80" s="115">
        <v>1080</v>
      </c>
      <c r="D80" s="115">
        <v>9025</v>
      </c>
      <c r="E80" s="115">
        <v>11773</v>
      </c>
      <c r="F80" s="115">
        <v>12087</v>
      </c>
      <c r="G80" s="115">
        <v>17470</v>
      </c>
      <c r="H80" s="115">
        <v>24500</v>
      </c>
      <c r="I80" s="115">
        <v>20739</v>
      </c>
      <c r="J80" s="115">
        <v>12861</v>
      </c>
      <c r="K80" s="115">
        <v>6703</v>
      </c>
      <c r="L80" s="115">
        <v>30</v>
      </c>
      <c r="M80" s="115">
        <v>116268</v>
      </c>
      <c r="N80" s="98"/>
      <c r="O80" s="133"/>
      <c r="Q80" s="116"/>
    </row>
    <row r="81" spans="1:17" ht="16.8">
      <c r="A81" s="106"/>
      <c r="B81" s="106" t="s">
        <v>113</v>
      </c>
      <c r="C81" s="119">
        <v>780</v>
      </c>
      <c r="D81" s="119">
        <v>6267</v>
      </c>
      <c r="E81" s="119">
        <v>7684</v>
      </c>
      <c r="F81" s="119">
        <v>8024</v>
      </c>
      <c r="G81" s="119">
        <v>11445</v>
      </c>
      <c r="H81" s="119">
        <v>15758</v>
      </c>
      <c r="I81" s="119">
        <v>14095</v>
      </c>
      <c r="J81" s="119">
        <v>8987</v>
      </c>
      <c r="K81" s="119">
        <v>4650</v>
      </c>
      <c r="L81" s="119">
        <v>18</v>
      </c>
      <c r="M81" s="119">
        <v>77708</v>
      </c>
      <c r="N81" s="98"/>
      <c r="O81" s="133"/>
      <c r="Q81" s="116"/>
    </row>
    <row r="82" spans="1:17" ht="16.8">
      <c r="A82" s="124"/>
      <c r="B82" s="124" t="s">
        <v>114</v>
      </c>
      <c r="C82" s="122">
        <v>300</v>
      </c>
      <c r="D82" s="122">
        <v>2758</v>
      </c>
      <c r="E82" s="122">
        <v>4089</v>
      </c>
      <c r="F82" s="122">
        <v>4063</v>
      </c>
      <c r="G82" s="122">
        <v>6025</v>
      </c>
      <c r="H82" s="122">
        <v>8742</v>
      </c>
      <c r="I82" s="122">
        <v>6644</v>
      </c>
      <c r="J82" s="122">
        <v>3874</v>
      </c>
      <c r="K82" s="122">
        <v>2053</v>
      </c>
      <c r="L82" s="122">
        <v>12</v>
      </c>
      <c r="M82" s="122">
        <v>38560</v>
      </c>
      <c r="N82" s="98"/>
      <c r="O82" s="133"/>
      <c r="Q82" s="116"/>
    </row>
    <row r="83" spans="1:17" ht="16.8">
      <c r="A83" s="125" t="s">
        <v>121</v>
      </c>
      <c r="B83" s="106"/>
      <c r="C83" s="115">
        <v>1</v>
      </c>
      <c r="D83" s="115">
        <v>611</v>
      </c>
      <c r="E83" s="115">
        <v>2676</v>
      </c>
      <c r="F83" s="115">
        <v>4035</v>
      </c>
      <c r="G83" s="115">
        <v>7551</v>
      </c>
      <c r="H83" s="115">
        <v>13200</v>
      </c>
      <c r="I83" s="115">
        <v>12882</v>
      </c>
      <c r="J83" s="115">
        <v>7850</v>
      </c>
      <c r="K83" s="115">
        <v>3697</v>
      </c>
      <c r="L83" s="115">
        <v>2</v>
      </c>
      <c r="M83" s="115">
        <v>52505</v>
      </c>
      <c r="N83" s="98"/>
      <c r="O83" s="133"/>
      <c r="Q83" s="116"/>
    </row>
    <row r="84" spans="1:17" ht="16.8">
      <c r="A84" s="106"/>
      <c r="B84" s="106" t="s">
        <v>113</v>
      </c>
      <c r="C84" s="119">
        <v>1</v>
      </c>
      <c r="D84" s="119">
        <v>422</v>
      </c>
      <c r="E84" s="119">
        <v>1869</v>
      </c>
      <c r="F84" s="119">
        <v>2776</v>
      </c>
      <c r="G84" s="119">
        <v>4848</v>
      </c>
      <c r="H84" s="119">
        <v>8175</v>
      </c>
      <c r="I84" s="119">
        <v>8438</v>
      </c>
      <c r="J84" s="119">
        <v>5505</v>
      </c>
      <c r="K84" s="119">
        <v>2689</v>
      </c>
      <c r="L84" s="119">
        <v>2</v>
      </c>
      <c r="M84" s="119">
        <v>34725</v>
      </c>
      <c r="N84" s="98"/>
      <c r="O84" s="133"/>
      <c r="Q84" s="116"/>
    </row>
    <row r="85" spans="1:17" ht="16.8">
      <c r="A85" s="124"/>
      <c r="B85" s="124" t="s">
        <v>114</v>
      </c>
      <c r="C85" s="122">
        <v>0</v>
      </c>
      <c r="D85" s="122">
        <v>189</v>
      </c>
      <c r="E85" s="122">
        <v>807</v>
      </c>
      <c r="F85" s="122">
        <v>1259</v>
      </c>
      <c r="G85" s="122">
        <v>2703</v>
      </c>
      <c r="H85" s="122">
        <v>5025</v>
      </c>
      <c r="I85" s="122">
        <v>4444</v>
      </c>
      <c r="J85" s="122">
        <v>2345</v>
      </c>
      <c r="K85" s="122">
        <v>1008</v>
      </c>
      <c r="L85" s="122">
        <v>0</v>
      </c>
      <c r="M85" s="122">
        <v>17780</v>
      </c>
      <c r="N85" s="98"/>
      <c r="O85" s="133"/>
      <c r="Q85" s="116"/>
    </row>
    <row r="86" spans="1:17" ht="16.8">
      <c r="A86" s="125" t="s">
        <v>117</v>
      </c>
      <c r="B86" s="106"/>
      <c r="C86" s="115">
        <v>0</v>
      </c>
      <c r="D86" s="115">
        <v>93</v>
      </c>
      <c r="E86" s="115">
        <v>727</v>
      </c>
      <c r="F86" s="115">
        <v>2185</v>
      </c>
      <c r="G86" s="115">
        <v>9452</v>
      </c>
      <c r="H86" s="115">
        <v>15338</v>
      </c>
      <c r="I86" s="115">
        <v>14742</v>
      </c>
      <c r="J86" s="115">
        <v>9356</v>
      </c>
      <c r="K86" s="115">
        <v>4567</v>
      </c>
      <c r="L86" s="115">
        <v>25</v>
      </c>
      <c r="M86" s="115">
        <v>56485</v>
      </c>
      <c r="N86" s="98"/>
      <c r="O86" s="133"/>
      <c r="Q86" s="116"/>
    </row>
    <row r="87" spans="1:17" ht="16.8">
      <c r="A87" s="106"/>
      <c r="B87" s="106" t="s">
        <v>113</v>
      </c>
      <c r="C87" s="119">
        <v>0</v>
      </c>
      <c r="D87" s="119">
        <v>59</v>
      </c>
      <c r="E87" s="119">
        <v>394</v>
      </c>
      <c r="F87" s="119">
        <v>1400</v>
      </c>
      <c r="G87" s="119">
        <v>6519</v>
      </c>
      <c r="H87" s="119">
        <v>10792</v>
      </c>
      <c r="I87" s="119">
        <v>10694</v>
      </c>
      <c r="J87" s="119">
        <v>7055</v>
      </c>
      <c r="K87" s="119">
        <v>3431</v>
      </c>
      <c r="L87" s="119">
        <v>20</v>
      </c>
      <c r="M87" s="119">
        <v>40364</v>
      </c>
      <c r="N87" s="98"/>
      <c r="O87" s="133"/>
      <c r="Q87" s="116"/>
    </row>
    <row r="88" spans="1:17" ht="16.8">
      <c r="A88" s="124"/>
      <c r="B88" s="124" t="s">
        <v>114</v>
      </c>
      <c r="C88" s="122">
        <v>0</v>
      </c>
      <c r="D88" s="122">
        <v>34</v>
      </c>
      <c r="E88" s="122">
        <v>333</v>
      </c>
      <c r="F88" s="122">
        <v>785</v>
      </c>
      <c r="G88" s="122">
        <v>2933</v>
      </c>
      <c r="H88" s="122">
        <v>4546</v>
      </c>
      <c r="I88" s="122">
        <v>4048</v>
      </c>
      <c r="J88" s="122">
        <v>2301</v>
      </c>
      <c r="K88" s="122">
        <v>1136</v>
      </c>
      <c r="L88" s="122">
        <v>5</v>
      </c>
      <c r="M88" s="122">
        <v>16121</v>
      </c>
      <c r="N88" s="98"/>
      <c r="O88" s="133"/>
      <c r="Q88" s="116"/>
    </row>
    <row r="89" spans="1:17" ht="16.8">
      <c r="A89" s="125" t="s">
        <v>118</v>
      </c>
      <c r="B89" s="106"/>
      <c r="C89" s="115">
        <v>1118</v>
      </c>
      <c r="D89" s="115">
        <v>10607</v>
      </c>
      <c r="E89" s="115">
        <v>20268</v>
      </c>
      <c r="F89" s="115">
        <v>24812</v>
      </c>
      <c r="G89" s="115">
        <v>40028</v>
      </c>
      <c r="H89" s="115">
        <v>57869</v>
      </c>
      <c r="I89" s="115">
        <v>51963</v>
      </c>
      <c r="J89" s="115">
        <v>31869</v>
      </c>
      <c r="K89" s="115">
        <v>15568</v>
      </c>
      <c r="L89" s="115">
        <v>57</v>
      </c>
      <c r="M89" s="115">
        <v>254159</v>
      </c>
      <c r="N89" s="98"/>
      <c r="O89" s="135"/>
      <c r="Q89" s="116"/>
    </row>
    <row r="90" spans="1:17" ht="16.8">
      <c r="A90" s="106"/>
      <c r="B90" s="106" t="s">
        <v>113</v>
      </c>
      <c r="C90" s="119">
        <v>812</v>
      </c>
      <c r="D90" s="119">
        <v>7354</v>
      </c>
      <c r="E90" s="119">
        <v>13448</v>
      </c>
      <c r="F90" s="119">
        <v>16705</v>
      </c>
      <c r="G90" s="119">
        <v>26746</v>
      </c>
      <c r="H90" s="119">
        <v>38253</v>
      </c>
      <c r="I90" s="119">
        <v>36012</v>
      </c>
      <c r="J90" s="119">
        <v>22990</v>
      </c>
      <c r="K90" s="119">
        <v>11265</v>
      </c>
      <c r="L90" s="119">
        <v>40</v>
      </c>
      <c r="M90" s="119">
        <v>173625</v>
      </c>
      <c r="N90" s="98"/>
      <c r="O90" s="133"/>
      <c r="Q90" s="116"/>
    </row>
    <row r="91" spans="1:17" ht="16.8">
      <c r="A91" s="122"/>
      <c r="B91" s="122" t="s">
        <v>114</v>
      </c>
      <c r="C91" s="122">
        <v>306</v>
      </c>
      <c r="D91" s="122">
        <v>3253</v>
      </c>
      <c r="E91" s="122">
        <v>6820</v>
      </c>
      <c r="F91" s="122">
        <v>8107</v>
      </c>
      <c r="G91" s="122">
        <v>13282</v>
      </c>
      <c r="H91" s="122">
        <v>19616</v>
      </c>
      <c r="I91" s="122">
        <v>15951</v>
      </c>
      <c r="J91" s="122">
        <v>8879</v>
      </c>
      <c r="K91" s="122">
        <v>4303</v>
      </c>
      <c r="L91" s="122">
        <v>17</v>
      </c>
      <c r="M91" s="122">
        <v>80534</v>
      </c>
      <c r="N91" s="98"/>
      <c r="O91" s="133"/>
      <c r="Q91" s="116"/>
    </row>
    <row r="92" spans="1:17" ht="17.399999999999999" thickBot="1">
      <c r="A92" s="127" t="s">
        <v>119</v>
      </c>
      <c r="B92" s="127"/>
      <c r="C92" s="128">
        <v>0.43988212103447055</v>
      </c>
      <c r="D92" s="128">
        <v>4.173371786952262</v>
      </c>
      <c r="E92" s="128">
        <v>7.9745356253368955</v>
      </c>
      <c r="F92" s="128">
        <v>9.7623928328329903</v>
      </c>
      <c r="G92" s="128">
        <v>15.749196369201956</v>
      </c>
      <c r="H92" s="128">
        <v>22.768817944672428</v>
      </c>
      <c r="I92" s="128">
        <v>20.445075720316808</v>
      </c>
      <c r="J92" s="128">
        <v>12.539001176428929</v>
      </c>
      <c r="K92" s="128">
        <v>6.1252995172313396</v>
      </c>
      <c r="L92" s="128">
        <v>2.2426905991918444E-2</v>
      </c>
      <c r="M92" s="128">
        <v>100</v>
      </c>
      <c r="N92" s="98"/>
      <c r="O92" s="133"/>
      <c r="Q92" s="116"/>
    </row>
    <row r="93" spans="1:17" ht="16.8">
      <c r="N93" s="98"/>
      <c r="O93" s="133"/>
    </row>
    <row r="94" spans="1:17" ht="16.8">
      <c r="N94" s="98"/>
      <c r="O94" s="133"/>
    </row>
    <row r="95" spans="1:17" ht="27.75" customHeight="1">
      <c r="A95" s="93" t="s">
        <v>4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</row>
    <row r="96" spans="1:17" ht="16.8">
      <c r="A96" s="25">
        <v>45412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133"/>
    </row>
    <row r="97" spans="1:17" ht="15" thickBot="1">
      <c r="A97" s="102"/>
      <c r="B97" s="102"/>
      <c r="C97" s="102"/>
      <c r="D97" s="103"/>
      <c r="E97" s="104"/>
      <c r="F97" s="104"/>
      <c r="G97" s="104"/>
      <c r="H97" s="104"/>
      <c r="I97" s="104"/>
      <c r="J97" s="104"/>
      <c r="K97" s="104"/>
      <c r="L97" s="104"/>
      <c r="M97" s="102"/>
      <c r="N97" s="102"/>
      <c r="O97" s="102"/>
    </row>
    <row r="98" spans="1:17">
      <c r="A98" s="106"/>
      <c r="B98" s="106"/>
      <c r="C98" s="107" t="s">
        <v>96</v>
      </c>
      <c r="D98" s="108"/>
      <c r="E98" s="108"/>
      <c r="F98" s="107"/>
      <c r="G98" s="107"/>
      <c r="H98" s="107"/>
      <c r="I98" s="107"/>
      <c r="J98" s="107"/>
      <c r="K98" s="107"/>
      <c r="L98" s="109"/>
      <c r="M98" s="109"/>
      <c r="N98" s="109"/>
      <c r="O98" s="1769" t="s">
        <v>125</v>
      </c>
    </row>
    <row r="99" spans="1:17">
      <c r="A99" s="111"/>
      <c r="B99" s="111"/>
      <c r="C99" s="112" t="s">
        <v>99</v>
      </c>
      <c r="D99" s="112" t="s">
        <v>100</v>
      </c>
      <c r="E99" s="112" t="s">
        <v>101</v>
      </c>
      <c r="F99" s="112" t="s">
        <v>102</v>
      </c>
      <c r="G99" s="112" t="s">
        <v>103</v>
      </c>
      <c r="H99" s="112" t="s">
        <v>104</v>
      </c>
      <c r="I99" s="112" t="s">
        <v>105</v>
      </c>
      <c r="J99" s="112" t="s">
        <v>106</v>
      </c>
      <c r="K99" s="112" t="s">
        <v>107</v>
      </c>
      <c r="L99" s="112" t="s">
        <v>108</v>
      </c>
      <c r="M99" s="112" t="s">
        <v>109</v>
      </c>
      <c r="N99" s="112" t="s">
        <v>162</v>
      </c>
      <c r="O99" s="1770"/>
    </row>
    <row r="100" spans="1:17">
      <c r="A100" s="123" t="s">
        <v>112</v>
      </c>
      <c r="B100" s="106"/>
      <c r="C100" s="115">
        <v>70</v>
      </c>
      <c r="D100" s="115">
        <v>19452</v>
      </c>
      <c r="E100" s="115">
        <v>344003</v>
      </c>
      <c r="F100" s="115">
        <v>302370</v>
      </c>
      <c r="G100" s="115">
        <v>147094</v>
      </c>
      <c r="H100" s="115">
        <v>79387</v>
      </c>
      <c r="I100" s="115">
        <v>52046</v>
      </c>
      <c r="J100" s="115">
        <v>31071</v>
      </c>
      <c r="K100" s="115">
        <v>20170</v>
      </c>
      <c r="L100" s="115">
        <v>12519</v>
      </c>
      <c r="M100" s="115">
        <v>10661</v>
      </c>
      <c r="N100" s="119">
        <v>0</v>
      </c>
      <c r="O100" s="115">
        <v>1018843</v>
      </c>
      <c r="P100" s="126"/>
      <c r="Q100" s="116"/>
    </row>
    <row r="101" spans="1:17">
      <c r="A101" s="106"/>
      <c r="B101" s="106" t="s">
        <v>113</v>
      </c>
      <c r="C101" s="119">
        <v>52</v>
      </c>
      <c r="D101" s="119">
        <v>11513</v>
      </c>
      <c r="E101" s="119">
        <v>191921</v>
      </c>
      <c r="F101" s="119">
        <v>160931</v>
      </c>
      <c r="G101" s="119">
        <v>82453</v>
      </c>
      <c r="H101" s="119">
        <v>44916</v>
      </c>
      <c r="I101" s="119">
        <v>29316</v>
      </c>
      <c r="J101" s="119">
        <v>17297</v>
      </c>
      <c r="K101" s="119">
        <v>11580</v>
      </c>
      <c r="L101" s="119">
        <v>7482</v>
      </c>
      <c r="M101" s="119">
        <v>6841</v>
      </c>
      <c r="N101" s="119">
        <v>0</v>
      </c>
      <c r="O101" s="119">
        <v>564302</v>
      </c>
      <c r="Q101" s="116"/>
    </row>
    <row r="102" spans="1:17">
      <c r="A102" s="124"/>
      <c r="B102" s="124" t="s">
        <v>114</v>
      </c>
      <c r="C102" s="122">
        <v>18</v>
      </c>
      <c r="D102" s="122">
        <v>7939</v>
      </c>
      <c r="E102" s="122">
        <v>152082</v>
      </c>
      <c r="F102" s="122">
        <v>141439</v>
      </c>
      <c r="G102" s="122">
        <v>64641</v>
      </c>
      <c r="H102" s="122">
        <v>34471</v>
      </c>
      <c r="I102" s="122">
        <v>22730</v>
      </c>
      <c r="J102" s="122">
        <v>13774</v>
      </c>
      <c r="K102" s="122">
        <v>8590</v>
      </c>
      <c r="L102" s="122">
        <v>5037</v>
      </c>
      <c r="M102" s="122">
        <v>3820</v>
      </c>
      <c r="N102" s="122">
        <v>0</v>
      </c>
      <c r="O102" s="122">
        <v>454541</v>
      </c>
      <c r="Q102" s="116"/>
    </row>
    <row r="103" spans="1:17">
      <c r="A103" s="123" t="s">
        <v>115</v>
      </c>
      <c r="B103" s="106"/>
      <c r="C103" s="115">
        <v>230414</v>
      </c>
      <c r="D103" s="115">
        <v>794171</v>
      </c>
      <c r="E103" s="115">
        <v>633198</v>
      </c>
      <c r="F103" s="115">
        <v>505588</v>
      </c>
      <c r="G103" s="115">
        <v>466229</v>
      </c>
      <c r="H103" s="115">
        <v>456288</v>
      </c>
      <c r="I103" s="115">
        <v>419667</v>
      </c>
      <c r="J103" s="115">
        <v>326328</v>
      </c>
      <c r="K103" s="115">
        <v>234736</v>
      </c>
      <c r="L103" s="115">
        <v>155213</v>
      </c>
      <c r="M103" s="115">
        <v>148820</v>
      </c>
      <c r="N103" s="115">
        <v>30</v>
      </c>
      <c r="O103" s="115">
        <v>4370682</v>
      </c>
      <c r="P103" s="126"/>
      <c r="Q103" s="116"/>
    </row>
    <row r="104" spans="1:17">
      <c r="A104" s="106"/>
      <c r="B104" s="106" t="s">
        <v>113</v>
      </c>
      <c r="C104" s="119">
        <v>136228</v>
      </c>
      <c r="D104" s="119">
        <v>444075</v>
      </c>
      <c r="E104" s="119">
        <v>337363</v>
      </c>
      <c r="F104" s="119">
        <v>281681</v>
      </c>
      <c r="G104" s="119">
        <v>264381</v>
      </c>
      <c r="H104" s="119">
        <v>261282</v>
      </c>
      <c r="I104" s="119">
        <v>245104</v>
      </c>
      <c r="J104" s="119">
        <v>193390</v>
      </c>
      <c r="K104" s="119">
        <v>145076</v>
      </c>
      <c r="L104" s="119">
        <v>100443</v>
      </c>
      <c r="M104" s="119">
        <v>103308</v>
      </c>
      <c r="N104" s="119">
        <v>18</v>
      </c>
      <c r="O104" s="119">
        <v>2512349</v>
      </c>
      <c r="Q104" s="116"/>
    </row>
    <row r="105" spans="1:17">
      <c r="A105" s="124"/>
      <c r="B105" s="124" t="s">
        <v>114</v>
      </c>
      <c r="C105" s="122">
        <v>94186</v>
      </c>
      <c r="D105" s="122">
        <v>350096</v>
      </c>
      <c r="E105" s="122">
        <v>295835</v>
      </c>
      <c r="F105" s="122">
        <v>223907</v>
      </c>
      <c r="G105" s="122">
        <v>201848</v>
      </c>
      <c r="H105" s="122">
        <v>195006</v>
      </c>
      <c r="I105" s="122">
        <v>174563</v>
      </c>
      <c r="J105" s="122">
        <v>132938</v>
      </c>
      <c r="K105" s="122">
        <v>89660</v>
      </c>
      <c r="L105" s="122">
        <v>54770</v>
      </c>
      <c r="M105" s="122">
        <v>45512</v>
      </c>
      <c r="N105" s="122">
        <v>12</v>
      </c>
      <c r="O105" s="122">
        <v>1858333</v>
      </c>
      <c r="Q105" s="116"/>
    </row>
    <row r="106" spans="1:17">
      <c r="A106" s="125" t="s">
        <v>121</v>
      </c>
      <c r="B106" s="106"/>
      <c r="C106" s="115">
        <v>50</v>
      </c>
      <c r="D106" s="115">
        <v>164906</v>
      </c>
      <c r="E106" s="115">
        <v>397250</v>
      </c>
      <c r="F106" s="115">
        <v>372714</v>
      </c>
      <c r="G106" s="115">
        <v>334625</v>
      </c>
      <c r="H106" s="115">
        <v>295457</v>
      </c>
      <c r="I106" s="115">
        <v>256010</v>
      </c>
      <c r="J106" s="115">
        <v>194434</v>
      </c>
      <c r="K106" s="115">
        <v>138330</v>
      </c>
      <c r="L106" s="115">
        <v>94090</v>
      </c>
      <c r="M106" s="115">
        <v>94442</v>
      </c>
      <c r="N106" s="115">
        <v>2</v>
      </c>
      <c r="O106" s="115">
        <v>2342310</v>
      </c>
      <c r="P106" s="126"/>
      <c r="Q106" s="116"/>
    </row>
    <row r="107" spans="1:17">
      <c r="A107" s="106"/>
      <c r="B107" s="106" t="s">
        <v>113</v>
      </c>
      <c r="C107" s="119">
        <v>24</v>
      </c>
      <c r="D107" s="119">
        <v>94850</v>
      </c>
      <c r="E107" s="119">
        <v>218606</v>
      </c>
      <c r="F107" s="119">
        <v>205093</v>
      </c>
      <c r="G107" s="119">
        <v>185503</v>
      </c>
      <c r="H107" s="119">
        <v>168941</v>
      </c>
      <c r="I107" s="119">
        <v>154807</v>
      </c>
      <c r="J107" s="119">
        <v>121479</v>
      </c>
      <c r="K107" s="119">
        <v>90050</v>
      </c>
      <c r="L107" s="119">
        <v>64321</v>
      </c>
      <c r="M107" s="119">
        <v>68858</v>
      </c>
      <c r="N107" s="119">
        <v>2</v>
      </c>
      <c r="O107" s="119">
        <v>1372534</v>
      </c>
      <c r="Q107" s="116"/>
    </row>
    <row r="108" spans="1:17">
      <c r="A108" s="124"/>
      <c r="B108" s="124" t="s">
        <v>114</v>
      </c>
      <c r="C108" s="122">
        <v>26</v>
      </c>
      <c r="D108" s="122">
        <v>70056</v>
      </c>
      <c r="E108" s="122">
        <v>178644</v>
      </c>
      <c r="F108" s="122">
        <v>167621</v>
      </c>
      <c r="G108" s="122">
        <v>149122</v>
      </c>
      <c r="H108" s="122">
        <v>126516</v>
      </c>
      <c r="I108" s="122">
        <v>101203</v>
      </c>
      <c r="J108" s="122">
        <v>72955</v>
      </c>
      <c r="K108" s="122">
        <v>48280</v>
      </c>
      <c r="L108" s="122">
        <v>29769</v>
      </c>
      <c r="M108" s="122">
        <v>25584</v>
      </c>
      <c r="N108" s="122">
        <v>0</v>
      </c>
      <c r="O108" s="122">
        <v>969776</v>
      </c>
      <c r="Q108" s="116"/>
    </row>
    <row r="109" spans="1:17">
      <c r="A109" s="125" t="s">
        <v>117</v>
      </c>
      <c r="B109" s="106"/>
      <c r="C109" s="115">
        <v>3</v>
      </c>
      <c r="D109" s="115">
        <v>504</v>
      </c>
      <c r="E109" s="115">
        <v>16495</v>
      </c>
      <c r="F109" s="115">
        <v>138339</v>
      </c>
      <c r="G109" s="115">
        <v>244417</v>
      </c>
      <c r="H109" s="115">
        <v>296808</v>
      </c>
      <c r="I109" s="115">
        <v>296369</v>
      </c>
      <c r="J109" s="115">
        <v>257628</v>
      </c>
      <c r="K109" s="115">
        <v>196124</v>
      </c>
      <c r="L109" s="115">
        <v>134869</v>
      </c>
      <c r="M109" s="115">
        <v>147239</v>
      </c>
      <c r="N109" s="115">
        <v>25</v>
      </c>
      <c r="O109" s="115">
        <v>1728820</v>
      </c>
      <c r="P109" s="136"/>
      <c r="Q109" s="116"/>
    </row>
    <row r="110" spans="1:17">
      <c r="A110" s="106"/>
      <c r="B110" s="106" t="s">
        <v>113</v>
      </c>
      <c r="C110" s="119">
        <v>3</v>
      </c>
      <c r="D110" s="119">
        <v>255</v>
      </c>
      <c r="E110" s="119">
        <v>10052</v>
      </c>
      <c r="F110" s="119">
        <v>88552</v>
      </c>
      <c r="G110" s="119">
        <v>158274</v>
      </c>
      <c r="H110" s="119">
        <v>190220</v>
      </c>
      <c r="I110" s="119">
        <v>191705</v>
      </c>
      <c r="J110" s="119">
        <v>168998</v>
      </c>
      <c r="K110" s="119">
        <v>133155</v>
      </c>
      <c r="L110" s="119">
        <v>94577</v>
      </c>
      <c r="M110" s="119">
        <v>109096</v>
      </c>
      <c r="N110" s="119">
        <v>20</v>
      </c>
      <c r="O110" s="119">
        <v>1144907</v>
      </c>
      <c r="P110" s="137"/>
      <c r="Q110" s="116"/>
    </row>
    <row r="111" spans="1:17">
      <c r="A111" s="124"/>
      <c r="B111" s="124" t="s">
        <v>114</v>
      </c>
      <c r="C111" s="122">
        <v>0</v>
      </c>
      <c r="D111" s="122">
        <v>249</v>
      </c>
      <c r="E111" s="122">
        <v>6443</v>
      </c>
      <c r="F111" s="122">
        <v>49787</v>
      </c>
      <c r="G111" s="122">
        <v>86143</v>
      </c>
      <c r="H111" s="122">
        <v>106588</v>
      </c>
      <c r="I111" s="122">
        <v>104664</v>
      </c>
      <c r="J111" s="122">
        <v>88630</v>
      </c>
      <c r="K111" s="122">
        <v>62969</v>
      </c>
      <c r="L111" s="122">
        <v>40292</v>
      </c>
      <c r="M111" s="122">
        <v>38143</v>
      </c>
      <c r="N111" s="122">
        <v>5</v>
      </c>
      <c r="O111" s="122">
        <v>583913</v>
      </c>
      <c r="Q111" s="116"/>
    </row>
    <row r="112" spans="1:17">
      <c r="A112" s="125" t="s">
        <v>118</v>
      </c>
      <c r="B112" s="106"/>
      <c r="C112" s="115">
        <v>230537</v>
      </c>
      <c r="D112" s="115">
        <v>979033</v>
      </c>
      <c r="E112" s="115">
        <v>1390946</v>
      </c>
      <c r="F112" s="115">
        <v>1319011</v>
      </c>
      <c r="G112" s="115">
        <v>1192365</v>
      </c>
      <c r="H112" s="115">
        <v>1127940</v>
      </c>
      <c r="I112" s="115">
        <v>1024092</v>
      </c>
      <c r="J112" s="115">
        <v>809461</v>
      </c>
      <c r="K112" s="115">
        <v>589360</v>
      </c>
      <c r="L112" s="115">
        <v>396691</v>
      </c>
      <c r="M112" s="115">
        <v>401162</v>
      </c>
      <c r="N112" s="115">
        <v>57</v>
      </c>
      <c r="O112" s="115">
        <v>9460655</v>
      </c>
      <c r="P112" s="126"/>
      <c r="Q112" s="116"/>
    </row>
    <row r="113" spans="1:17">
      <c r="A113" s="106"/>
      <c r="B113" s="106" t="s">
        <v>113</v>
      </c>
      <c r="C113" s="119">
        <v>136307</v>
      </c>
      <c r="D113" s="119">
        <v>550693</v>
      </c>
      <c r="E113" s="119">
        <v>757942</v>
      </c>
      <c r="F113" s="119">
        <v>736257</v>
      </c>
      <c r="G113" s="119">
        <v>690611</v>
      </c>
      <c r="H113" s="119">
        <v>665359</v>
      </c>
      <c r="I113" s="119">
        <v>620932</v>
      </c>
      <c r="J113" s="119">
        <v>501164</v>
      </c>
      <c r="K113" s="119">
        <v>379861</v>
      </c>
      <c r="L113" s="119">
        <v>266823</v>
      </c>
      <c r="M113" s="119">
        <v>288103</v>
      </c>
      <c r="N113" s="119">
        <v>40</v>
      </c>
      <c r="O113" s="119">
        <v>5594092</v>
      </c>
      <c r="Q113" s="116"/>
    </row>
    <row r="114" spans="1:17">
      <c r="A114" s="124"/>
      <c r="B114" s="124" t="s">
        <v>114</v>
      </c>
      <c r="C114" s="122">
        <v>94230</v>
      </c>
      <c r="D114" s="122">
        <v>428340</v>
      </c>
      <c r="E114" s="122">
        <v>633004</v>
      </c>
      <c r="F114" s="122">
        <v>582754</v>
      </c>
      <c r="G114" s="122">
        <v>501754</v>
      </c>
      <c r="H114" s="122">
        <v>462581</v>
      </c>
      <c r="I114" s="122">
        <v>403160</v>
      </c>
      <c r="J114" s="122">
        <v>308297</v>
      </c>
      <c r="K114" s="122">
        <v>209499</v>
      </c>
      <c r="L114" s="122">
        <v>129868</v>
      </c>
      <c r="M114" s="122">
        <v>113059</v>
      </c>
      <c r="N114" s="122">
        <v>17</v>
      </c>
      <c r="O114" s="122">
        <v>3866563</v>
      </c>
      <c r="Q114" s="116"/>
    </row>
    <row r="115" spans="1:17" ht="15" thickBot="1">
      <c r="A115" s="127" t="s">
        <v>119</v>
      </c>
      <c r="B115" s="127"/>
      <c r="C115" s="128">
        <v>2.4367974521848645</v>
      </c>
      <c r="D115" s="128">
        <v>10.348469529858134</v>
      </c>
      <c r="E115" s="128">
        <v>14.702428108836017</v>
      </c>
      <c r="F115" s="128">
        <v>13.942068493143445</v>
      </c>
      <c r="G115" s="128">
        <v>12.603408537780947</v>
      </c>
      <c r="H115" s="128">
        <v>11.922430317985382</v>
      </c>
      <c r="I115" s="128">
        <v>10.824747335147514</v>
      </c>
      <c r="J115" s="128">
        <v>8.5560777768558314</v>
      </c>
      <c r="K115" s="128">
        <v>6.2295898116990847</v>
      </c>
      <c r="L115" s="128">
        <v>4.1930606284659993</v>
      </c>
      <c r="M115" s="128">
        <v>4.2403195127610083</v>
      </c>
      <c r="N115" s="128">
        <v>6.0249528177488769E-4</v>
      </c>
      <c r="O115" s="128">
        <v>100</v>
      </c>
      <c r="Q115" s="116"/>
    </row>
    <row r="116" spans="1:17" ht="23.25" customHeight="1">
      <c r="A116" s="1771" t="s">
        <v>163</v>
      </c>
      <c r="B116" s="1771"/>
      <c r="C116" s="1771"/>
      <c r="D116" s="1771"/>
      <c r="E116" s="1771"/>
      <c r="F116" s="1771"/>
      <c r="G116" s="1771"/>
      <c r="H116" s="1771"/>
      <c r="I116" s="1771"/>
      <c r="J116" s="1771"/>
      <c r="K116" s="1771"/>
      <c r="L116" s="1771"/>
      <c r="M116" s="1771"/>
      <c r="N116" s="1771"/>
      <c r="O116" s="1771"/>
    </row>
    <row r="117" spans="1:17" ht="24.75" customHeight="1">
      <c r="A117" s="1771"/>
      <c r="B117" s="1771"/>
      <c r="C117" s="1771"/>
      <c r="D117" s="1771"/>
      <c r="E117" s="1771"/>
      <c r="F117" s="1771"/>
      <c r="G117" s="1771"/>
      <c r="H117" s="1771"/>
      <c r="I117" s="1771"/>
      <c r="J117" s="1771"/>
      <c r="K117" s="1771"/>
      <c r="L117" s="1771"/>
      <c r="M117" s="1771"/>
      <c r="N117" s="1771"/>
      <c r="O117" s="1771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36061-4FEE-4978-BD90-B9146303FBB7}"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1" customWidth="1"/>
    <col min="2" max="2" width="8.5546875" style="91" customWidth="1"/>
    <col min="3" max="15" width="13" style="91" customWidth="1"/>
    <col min="16" max="256" width="11.44140625" style="91"/>
    <col min="257" max="257" width="9.109375" style="91" customWidth="1"/>
    <col min="258" max="258" width="8.5546875" style="91" customWidth="1"/>
    <col min="259" max="271" width="13" style="91" customWidth="1"/>
    <col min="272" max="512" width="11.44140625" style="91"/>
    <col min="513" max="513" width="9.109375" style="91" customWidth="1"/>
    <col min="514" max="514" width="8.5546875" style="91" customWidth="1"/>
    <col min="515" max="527" width="13" style="91" customWidth="1"/>
    <col min="528" max="768" width="11.44140625" style="91"/>
    <col min="769" max="769" width="9.109375" style="91" customWidth="1"/>
    <col min="770" max="770" width="8.5546875" style="91" customWidth="1"/>
    <col min="771" max="783" width="13" style="91" customWidth="1"/>
    <col min="784" max="1024" width="11.44140625" style="91"/>
    <col min="1025" max="1025" width="9.109375" style="91" customWidth="1"/>
    <col min="1026" max="1026" width="8.5546875" style="91" customWidth="1"/>
    <col min="1027" max="1039" width="13" style="91" customWidth="1"/>
    <col min="1040" max="1280" width="11.44140625" style="91"/>
    <col min="1281" max="1281" width="9.109375" style="91" customWidth="1"/>
    <col min="1282" max="1282" width="8.5546875" style="91" customWidth="1"/>
    <col min="1283" max="1295" width="13" style="91" customWidth="1"/>
    <col min="1296" max="1536" width="11.44140625" style="91"/>
    <col min="1537" max="1537" width="9.109375" style="91" customWidth="1"/>
    <col min="1538" max="1538" width="8.5546875" style="91" customWidth="1"/>
    <col min="1539" max="1551" width="13" style="91" customWidth="1"/>
    <col min="1552" max="1792" width="11.44140625" style="91"/>
    <col min="1793" max="1793" width="9.109375" style="91" customWidth="1"/>
    <col min="1794" max="1794" width="8.5546875" style="91" customWidth="1"/>
    <col min="1795" max="1807" width="13" style="91" customWidth="1"/>
    <col min="1808" max="2048" width="11.44140625" style="91"/>
    <col min="2049" max="2049" width="9.109375" style="91" customWidth="1"/>
    <col min="2050" max="2050" width="8.5546875" style="91" customWidth="1"/>
    <col min="2051" max="2063" width="13" style="91" customWidth="1"/>
    <col min="2064" max="2304" width="11.44140625" style="91"/>
    <col min="2305" max="2305" width="9.109375" style="91" customWidth="1"/>
    <col min="2306" max="2306" width="8.5546875" style="91" customWidth="1"/>
    <col min="2307" max="2319" width="13" style="91" customWidth="1"/>
    <col min="2320" max="2560" width="11.44140625" style="91"/>
    <col min="2561" max="2561" width="9.109375" style="91" customWidth="1"/>
    <col min="2562" max="2562" width="8.5546875" style="91" customWidth="1"/>
    <col min="2563" max="2575" width="13" style="91" customWidth="1"/>
    <col min="2576" max="2816" width="11.44140625" style="91"/>
    <col min="2817" max="2817" width="9.109375" style="91" customWidth="1"/>
    <col min="2818" max="2818" width="8.5546875" style="91" customWidth="1"/>
    <col min="2819" max="2831" width="13" style="91" customWidth="1"/>
    <col min="2832" max="3072" width="11.44140625" style="91"/>
    <col min="3073" max="3073" width="9.109375" style="91" customWidth="1"/>
    <col min="3074" max="3074" width="8.5546875" style="91" customWidth="1"/>
    <col min="3075" max="3087" width="13" style="91" customWidth="1"/>
    <col min="3088" max="3328" width="11.44140625" style="91"/>
    <col min="3329" max="3329" width="9.109375" style="91" customWidth="1"/>
    <col min="3330" max="3330" width="8.5546875" style="91" customWidth="1"/>
    <col min="3331" max="3343" width="13" style="91" customWidth="1"/>
    <col min="3344" max="3584" width="11.44140625" style="91"/>
    <col min="3585" max="3585" width="9.109375" style="91" customWidth="1"/>
    <col min="3586" max="3586" width="8.5546875" style="91" customWidth="1"/>
    <col min="3587" max="3599" width="13" style="91" customWidth="1"/>
    <col min="3600" max="3840" width="11.44140625" style="91"/>
    <col min="3841" max="3841" width="9.109375" style="91" customWidth="1"/>
    <col min="3842" max="3842" width="8.5546875" style="91" customWidth="1"/>
    <col min="3843" max="3855" width="13" style="91" customWidth="1"/>
    <col min="3856" max="4096" width="11.44140625" style="91"/>
    <col min="4097" max="4097" width="9.109375" style="91" customWidth="1"/>
    <col min="4098" max="4098" width="8.5546875" style="91" customWidth="1"/>
    <col min="4099" max="4111" width="13" style="91" customWidth="1"/>
    <col min="4112" max="4352" width="11.44140625" style="91"/>
    <col min="4353" max="4353" width="9.109375" style="91" customWidth="1"/>
    <col min="4354" max="4354" width="8.5546875" style="91" customWidth="1"/>
    <col min="4355" max="4367" width="13" style="91" customWidth="1"/>
    <col min="4368" max="4608" width="11.44140625" style="91"/>
    <col min="4609" max="4609" width="9.109375" style="91" customWidth="1"/>
    <col min="4610" max="4610" width="8.5546875" style="91" customWidth="1"/>
    <col min="4611" max="4623" width="13" style="91" customWidth="1"/>
    <col min="4624" max="4864" width="11.44140625" style="91"/>
    <col min="4865" max="4865" width="9.109375" style="91" customWidth="1"/>
    <col min="4866" max="4866" width="8.5546875" style="91" customWidth="1"/>
    <col min="4867" max="4879" width="13" style="91" customWidth="1"/>
    <col min="4880" max="5120" width="11.44140625" style="91"/>
    <col min="5121" max="5121" width="9.109375" style="91" customWidth="1"/>
    <col min="5122" max="5122" width="8.5546875" style="91" customWidth="1"/>
    <col min="5123" max="5135" width="13" style="91" customWidth="1"/>
    <col min="5136" max="5376" width="11.44140625" style="91"/>
    <col min="5377" max="5377" width="9.109375" style="91" customWidth="1"/>
    <col min="5378" max="5378" width="8.5546875" style="91" customWidth="1"/>
    <col min="5379" max="5391" width="13" style="91" customWidth="1"/>
    <col min="5392" max="5632" width="11.44140625" style="91"/>
    <col min="5633" max="5633" width="9.109375" style="91" customWidth="1"/>
    <col min="5634" max="5634" width="8.5546875" style="91" customWidth="1"/>
    <col min="5635" max="5647" width="13" style="91" customWidth="1"/>
    <col min="5648" max="5888" width="11.44140625" style="91"/>
    <col min="5889" max="5889" width="9.109375" style="91" customWidth="1"/>
    <col min="5890" max="5890" width="8.5546875" style="91" customWidth="1"/>
    <col min="5891" max="5903" width="13" style="91" customWidth="1"/>
    <col min="5904" max="6144" width="11.44140625" style="91"/>
    <col min="6145" max="6145" width="9.109375" style="91" customWidth="1"/>
    <col min="6146" max="6146" width="8.5546875" style="91" customWidth="1"/>
    <col min="6147" max="6159" width="13" style="91" customWidth="1"/>
    <col min="6160" max="6400" width="11.44140625" style="91"/>
    <col min="6401" max="6401" width="9.109375" style="91" customWidth="1"/>
    <col min="6402" max="6402" width="8.5546875" style="91" customWidth="1"/>
    <col min="6403" max="6415" width="13" style="91" customWidth="1"/>
    <col min="6416" max="6656" width="11.44140625" style="91"/>
    <col min="6657" max="6657" width="9.109375" style="91" customWidth="1"/>
    <col min="6658" max="6658" width="8.5546875" style="91" customWidth="1"/>
    <col min="6659" max="6671" width="13" style="91" customWidth="1"/>
    <col min="6672" max="6912" width="11.44140625" style="91"/>
    <col min="6913" max="6913" width="9.109375" style="91" customWidth="1"/>
    <col min="6914" max="6914" width="8.5546875" style="91" customWidth="1"/>
    <col min="6915" max="6927" width="13" style="91" customWidth="1"/>
    <col min="6928" max="7168" width="11.44140625" style="91"/>
    <col min="7169" max="7169" width="9.109375" style="91" customWidth="1"/>
    <col min="7170" max="7170" width="8.5546875" style="91" customWidth="1"/>
    <col min="7171" max="7183" width="13" style="91" customWidth="1"/>
    <col min="7184" max="7424" width="11.44140625" style="91"/>
    <col min="7425" max="7425" width="9.109375" style="91" customWidth="1"/>
    <col min="7426" max="7426" width="8.5546875" style="91" customWidth="1"/>
    <col min="7427" max="7439" width="13" style="91" customWidth="1"/>
    <col min="7440" max="7680" width="11.44140625" style="91"/>
    <col min="7681" max="7681" width="9.109375" style="91" customWidth="1"/>
    <col min="7682" max="7682" width="8.5546875" style="91" customWidth="1"/>
    <col min="7683" max="7695" width="13" style="91" customWidth="1"/>
    <col min="7696" max="7936" width="11.44140625" style="91"/>
    <col min="7937" max="7937" width="9.109375" style="91" customWidth="1"/>
    <col min="7938" max="7938" width="8.5546875" style="91" customWidth="1"/>
    <col min="7939" max="7951" width="13" style="91" customWidth="1"/>
    <col min="7952" max="8192" width="11.44140625" style="91"/>
    <col min="8193" max="8193" width="9.109375" style="91" customWidth="1"/>
    <col min="8194" max="8194" width="8.5546875" style="91" customWidth="1"/>
    <col min="8195" max="8207" width="13" style="91" customWidth="1"/>
    <col min="8208" max="8448" width="11.44140625" style="91"/>
    <col min="8449" max="8449" width="9.109375" style="91" customWidth="1"/>
    <col min="8450" max="8450" width="8.5546875" style="91" customWidth="1"/>
    <col min="8451" max="8463" width="13" style="91" customWidth="1"/>
    <col min="8464" max="8704" width="11.44140625" style="91"/>
    <col min="8705" max="8705" width="9.109375" style="91" customWidth="1"/>
    <col min="8706" max="8706" width="8.5546875" style="91" customWidth="1"/>
    <col min="8707" max="8719" width="13" style="91" customWidth="1"/>
    <col min="8720" max="8960" width="11.44140625" style="91"/>
    <col min="8961" max="8961" width="9.109375" style="91" customWidth="1"/>
    <col min="8962" max="8962" width="8.5546875" style="91" customWidth="1"/>
    <col min="8963" max="8975" width="13" style="91" customWidth="1"/>
    <col min="8976" max="9216" width="11.44140625" style="91"/>
    <col min="9217" max="9217" width="9.109375" style="91" customWidth="1"/>
    <col min="9218" max="9218" width="8.5546875" style="91" customWidth="1"/>
    <col min="9219" max="9231" width="13" style="91" customWidth="1"/>
    <col min="9232" max="9472" width="11.44140625" style="91"/>
    <col min="9473" max="9473" width="9.109375" style="91" customWidth="1"/>
    <col min="9474" max="9474" width="8.5546875" style="91" customWidth="1"/>
    <col min="9475" max="9487" width="13" style="91" customWidth="1"/>
    <col min="9488" max="9728" width="11.44140625" style="91"/>
    <col min="9729" max="9729" width="9.109375" style="91" customWidth="1"/>
    <col min="9730" max="9730" width="8.5546875" style="91" customWidth="1"/>
    <col min="9731" max="9743" width="13" style="91" customWidth="1"/>
    <col min="9744" max="9984" width="11.44140625" style="91"/>
    <col min="9985" max="9985" width="9.109375" style="91" customWidth="1"/>
    <col min="9986" max="9986" width="8.5546875" style="91" customWidth="1"/>
    <col min="9987" max="9999" width="13" style="91" customWidth="1"/>
    <col min="10000" max="10240" width="11.44140625" style="91"/>
    <col min="10241" max="10241" width="9.109375" style="91" customWidth="1"/>
    <col min="10242" max="10242" width="8.5546875" style="91" customWidth="1"/>
    <col min="10243" max="10255" width="13" style="91" customWidth="1"/>
    <col min="10256" max="10496" width="11.44140625" style="91"/>
    <col min="10497" max="10497" width="9.109375" style="91" customWidth="1"/>
    <col min="10498" max="10498" width="8.5546875" style="91" customWidth="1"/>
    <col min="10499" max="10511" width="13" style="91" customWidth="1"/>
    <col min="10512" max="10752" width="11.44140625" style="91"/>
    <col min="10753" max="10753" width="9.109375" style="91" customWidth="1"/>
    <col min="10754" max="10754" width="8.5546875" style="91" customWidth="1"/>
    <col min="10755" max="10767" width="13" style="91" customWidth="1"/>
    <col min="10768" max="11008" width="11.44140625" style="91"/>
    <col min="11009" max="11009" width="9.109375" style="91" customWidth="1"/>
    <col min="11010" max="11010" width="8.5546875" style="91" customWidth="1"/>
    <col min="11011" max="11023" width="13" style="91" customWidth="1"/>
    <col min="11024" max="11264" width="11.44140625" style="91"/>
    <col min="11265" max="11265" width="9.109375" style="91" customWidth="1"/>
    <col min="11266" max="11266" width="8.5546875" style="91" customWidth="1"/>
    <col min="11267" max="11279" width="13" style="91" customWidth="1"/>
    <col min="11280" max="11520" width="11.44140625" style="91"/>
    <col min="11521" max="11521" width="9.109375" style="91" customWidth="1"/>
    <col min="11522" max="11522" width="8.5546875" style="91" customWidth="1"/>
    <col min="11523" max="11535" width="13" style="91" customWidth="1"/>
    <col min="11536" max="11776" width="11.44140625" style="91"/>
    <col min="11777" max="11777" width="9.109375" style="91" customWidth="1"/>
    <col min="11778" max="11778" width="8.5546875" style="91" customWidth="1"/>
    <col min="11779" max="11791" width="13" style="91" customWidth="1"/>
    <col min="11792" max="12032" width="11.44140625" style="91"/>
    <col min="12033" max="12033" width="9.109375" style="91" customWidth="1"/>
    <col min="12034" max="12034" width="8.5546875" style="91" customWidth="1"/>
    <col min="12035" max="12047" width="13" style="91" customWidth="1"/>
    <col min="12048" max="12288" width="11.44140625" style="91"/>
    <col min="12289" max="12289" width="9.109375" style="91" customWidth="1"/>
    <col min="12290" max="12290" width="8.5546875" style="91" customWidth="1"/>
    <col min="12291" max="12303" width="13" style="91" customWidth="1"/>
    <col min="12304" max="12544" width="11.44140625" style="91"/>
    <col min="12545" max="12545" width="9.109375" style="91" customWidth="1"/>
    <col min="12546" max="12546" width="8.5546875" style="91" customWidth="1"/>
    <col min="12547" max="12559" width="13" style="91" customWidth="1"/>
    <col min="12560" max="12800" width="11.44140625" style="91"/>
    <col min="12801" max="12801" width="9.109375" style="91" customWidth="1"/>
    <col min="12802" max="12802" width="8.5546875" style="91" customWidth="1"/>
    <col min="12803" max="12815" width="13" style="91" customWidth="1"/>
    <col min="12816" max="13056" width="11.44140625" style="91"/>
    <col min="13057" max="13057" width="9.109375" style="91" customWidth="1"/>
    <col min="13058" max="13058" width="8.5546875" style="91" customWidth="1"/>
    <col min="13059" max="13071" width="13" style="91" customWidth="1"/>
    <col min="13072" max="13312" width="11.44140625" style="91"/>
    <col min="13313" max="13313" width="9.109375" style="91" customWidth="1"/>
    <col min="13314" max="13314" width="8.5546875" style="91" customWidth="1"/>
    <col min="13315" max="13327" width="13" style="91" customWidth="1"/>
    <col min="13328" max="13568" width="11.44140625" style="91"/>
    <col min="13569" max="13569" width="9.109375" style="91" customWidth="1"/>
    <col min="13570" max="13570" width="8.5546875" style="91" customWidth="1"/>
    <col min="13571" max="13583" width="13" style="91" customWidth="1"/>
    <col min="13584" max="13824" width="11.44140625" style="91"/>
    <col min="13825" max="13825" width="9.109375" style="91" customWidth="1"/>
    <col min="13826" max="13826" width="8.5546875" style="91" customWidth="1"/>
    <col min="13827" max="13839" width="13" style="91" customWidth="1"/>
    <col min="13840" max="14080" width="11.44140625" style="91"/>
    <col min="14081" max="14081" width="9.109375" style="91" customWidth="1"/>
    <col min="14082" max="14082" width="8.5546875" style="91" customWidth="1"/>
    <col min="14083" max="14095" width="13" style="91" customWidth="1"/>
    <col min="14096" max="14336" width="11.44140625" style="91"/>
    <col min="14337" max="14337" width="9.109375" style="91" customWidth="1"/>
    <col min="14338" max="14338" width="8.5546875" style="91" customWidth="1"/>
    <col min="14339" max="14351" width="13" style="91" customWidth="1"/>
    <col min="14352" max="14592" width="11.44140625" style="91"/>
    <col min="14593" max="14593" width="9.109375" style="91" customWidth="1"/>
    <col min="14594" max="14594" width="8.5546875" style="91" customWidth="1"/>
    <col min="14595" max="14607" width="13" style="91" customWidth="1"/>
    <col min="14608" max="14848" width="11.44140625" style="91"/>
    <col min="14849" max="14849" width="9.109375" style="91" customWidth="1"/>
    <col min="14850" max="14850" width="8.5546875" style="91" customWidth="1"/>
    <col min="14851" max="14863" width="13" style="91" customWidth="1"/>
    <col min="14864" max="15104" width="11.44140625" style="91"/>
    <col min="15105" max="15105" width="9.109375" style="91" customWidth="1"/>
    <col min="15106" max="15106" width="8.5546875" style="91" customWidth="1"/>
    <col min="15107" max="15119" width="13" style="91" customWidth="1"/>
    <col min="15120" max="15360" width="11.44140625" style="91"/>
    <col min="15361" max="15361" width="9.109375" style="91" customWidth="1"/>
    <col min="15362" max="15362" width="8.5546875" style="91" customWidth="1"/>
    <col min="15363" max="15375" width="13" style="91" customWidth="1"/>
    <col min="15376" max="15616" width="11.44140625" style="91"/>
    <col min="15617" max="15617" width="9.109375" style="91" customWidth="1"/>
    <col min="15618" max="15618" width="8.5546875" style="91" customWidth="1"/>
    <col min="15619" max="15631" width="13" style="91" customWidth="1"/>
    <col min="15632" max="15872" width="11.44140625" style="91"/>
    <col min="15873" max="15873" width="9.109375" style="91" customWidth="1"/>
    <col min="15874" max="15874" width="8.5546875" style="91" customWidth="1"/>
    <col min="15875" max="15887" width="13" style="91" customWidth="1"/>
    <col min="15888" max="16128" width="11.44140625" style="91"/>
    <col min="16129" max="16129" width="9.109375" style="91" customWidth="1"/>
    <col min="16130" max="16130" width="8.5546875" style="91" customWidth="1"/>
    <col min="16131" max="16143" width="13" style="91" customWidth="1"/>
    <col min="16144" max="16384" width="11.44140625" style="91"/>
  </cols>
  <sheetData>
    <row r="1" spans="1:16" ht="20.25" customHeight="1">
      <c r="A1" s="18"/>
      <c r="B1" s="79"/>
    </row>
    <row r="2" spans="1:16" ht="28.2">
      <c r="A2" s="1776" t="s">
        <v>8</v>
      </c>
      <c r="B2" s="1776"/>
      <c r="C2" s="1776"/>
      <c r="D2" s="1776"/>
      <c r="E2" s="1776"/>
      <c r="F2" s="1776"/>
      <c r="G2" s="1776"/>
      <c r="H2" s="1776"/>
      <c r="I2" s="1776"/>
      <c r="J2" s="1776"/>
      <c r="K2" s="1776"/>
      <c r="L2" s="1776"/>
      <c r="M2" s="1776"/>
      <c r="N2" s="1776"/>
      <c r="O2" s="1776"/>
      <c r="P2" s="139"/>
    </row>
    <row r="3" spans="1:16" ht="15" thickBot="1">
      <c r="A3" s="102"/>
      <c r="B3" s="102"/>
    </row>
    <row r="4" spans="1:16">
      <c r="A4" s="106"/>
      <c r="B4" s="106"/>
      <c r="C4" s="140">
        <v>45046</v>
      </c>
      <c r="D4" s="140">
        <v>45077</v>
      </c>
      <c r="E4" s="140">
        <v>45107</v>
      </c>
      <c r="F4" s="140">
        <v>45138</v>
      </c>
      <c r="G4" s="140">
        <v>45169</v>
      </c>
      <c r="H4" s="140">
        <v>45199</v>
      </c>
      <c r="I4" s="140">
        <v>45230</v>
      </c>
      <c r="J4" s="140">
        <v>45260</v>
      </c>
      <c r="K4" s="140">
        <v>45291</v>
      </c>
      <c r="L4" s="140">
        <v>45322</v>
      </c>
      <c r="M4" s="140">
        <v>45351</v>
      </c>
      <c r="N4" s="140">
        <v>45382</v>
      </c>
      <c r="O4" s="140">
        <v>45412</v>
      </c>
    </row>
    <row r="5" spans="1:16">
      <c r="A5" s="123" t="s">
        <v>112</v>
      </c>
      <c r="B5" s="141"/>
      <c r="C5" s="142">
        <v>1013298</v>
      </c>
      <c r="D5" s="142">
        <v>1014218</v>
      </c>
      <c r="E5" s="142">
        <v>1014370</v>
      </c>
      <c r="F5" s="142">
        <v>1014440</v>
      </c>
      <c r="G5" s="142">
        <v>1014401</v>
      </c>
      <c r="H5" s="142">
        <v>1014739</v>
      </c>
      <c r="I5" s="142">
        <v>1015095</v>
      </c>
      <c r="J5" s="142">
        <v>1015474</v>
      </c>
      <c r="K5" s="142">
        <v>1015859</v>
      </c>
      <c r="L5" s="142">
        <v>1016062</v>
      </c>
      <c r="M5" s="142">
        <v>1016721</v>
      </c>
      <c r="N5" s="142">
        <v>1017832</v>
      </c>
      <c r="O5" s="142">
        <v>1018843</v>
      </c>
    </row>
    <row r="6" spans="1:16">
      <c r="A6" s="123"/>
      <c r="B6" s="106" t="s">
        <v>164</v>
      </c>
      <c r="C6" s="143">
        <v>3955</v>
      </c>
      <c r="D6" s="143">
        <v>4058</v>
      </c>
      <c r="E6" s="143">
        <v>4110</v>
      </c>
      <c r="F6" s="143">
        <v>4184</v>
      </c>
      <c r="G6" s="143">
        <v>4260</v>
      </c>
      <c r="H6" s="143">
        <v>4344</v>
      </c>
      <c r="I6" s="143">
        <v>5981</v>
      </c>
      <c r="J6" s="143">
        <v>6073</v>
      </c>
      <c r="K6" s="143">
        <v>6170</v>
      </c>
      <c r="L6" s="143">
        <v>6227</v>
      </c>
      <c r="M6" s="143">
        <v>6263</v>
      </c>
      <c r="N6" s="143">
        <v>6296</v>
      </c>
      <c r="O6" s="143">
        <v>6489</v>
      </c>
    </row>
    <row r="7" spans="1:16">
      <c r="A7" s="106"/>
      <c r="B7" s="106" t="s">
        <v>165</v>
      </c>
      <c r="C7" s="143">
        <v>18960</v>
      </c>
      <c r="D7" s="143">
        <v>19270</v>
      </c>
      <c r="E7" s="143">
        <v>19529</v>
      </c>
      <c r="F7" s="143">
        <v>19833</v>
      </c>
      <c r="G7" s="143">
        <v>20022</v>
      </c>
      <c r="H7" s="143">
        <v>20204</v>
      </c>
      <c r="I7" s="143">
        <v>23448</v>
      </c>
      <c r="J7" s="143">
        <v>23648</v>
      </c>
      <c r="K7" s="143">
        <v>23883</v>
      </c>
      <c r="L7" s="143">
        <v>24047</v>
      </c>
      <c r="M7" s="143">
        <v>24260</v>
      </c>
      <c r="N7" s="143">
        <v>24467</v>
      </c>
      <c r="O7" s="143">
        <v>24866</v>
      </c>
    </row>
    <row r="8" spans="1:16">
      <c r="A8" s="106"/>
      <c r="B8" s="106" t="s">
        <v>166</v>
      </c>
      <c r="C8" s="143">
        <v>966429</v>
      </c>
      <c r="D8" s="143">
        <v>965901</v>
      </c>
      <c r="E8" s="143">
        <v>965417</v>
      </c>
      <c r="F8" s="143">
        <v>964853</v>
      </c>
      <c r="G8" s="143">
        <v>964331</v>
      </c>
      <c r="H8" s="143">
        <v>964015</v>
      </c>
      <c r="I8" s="143">
        <v>958375</v>
      </c>
      <c r="J8" s="143">
        <v>958372</v>
      </c>
      <c r="K8" s="143">
        <v>958288</v>
      </c>
      <c r="L8" s="143">
        <v>958162</v>
      </c>
      <c r="M8" s="143">
        <v>958318</v>
      </c>
      <c r="N8" s="143">
        <v>958721</v>
      </c>
      <c r="O8" s="143">
        <v>958587</v>
      </c>
    </row>
    <row r="9" spans="1:16">
      <c r="A9" s="124"/>
      <c r="B9" s="124" t="s">
        <v>167</v>
      </c>
      <c r="C9" s="144">
        <v>23954</v>
      </c>
      <c r="D9" s="144">
        <v>24989</v>
      </c>
      <c r="E9" s="144">
        <v>25314</v>
      </c>
      <c r="F9" s="144">
        <v>25570</v>
      </c>
      <c r="G9" s="144">
        <v>25788</v>
      </c>
      <c r="H9" s="144">
        <v>26176</v>
      </c>
      <c r="I9" s="144">
        <v>27291</v>
      </c>
      <c r="J9" s="144">
        <v>27381</v>
      </c>
      <c r="K9" s="144">
        <v>27518</v>
      </c>
      <c r="L9" s="144">
        <v>27626</v>
      </c>
      <c r="M9" s="144">
        <v>27880</v>
      </c>
      <c r="N9" s="144">
        <v>28348</v>
      </c>
      <c r="O9" s="144">
        <v>28901</v>
      </c>
    </row>
    <row r="10" spans="1:16">
      <c r="A10" s="123" t="s">
        <v>115</v>
      </c>
      <c r="B10" s="106"/>
      <c r="C10" s="142">
        <v>3886246</v>
      </c>
      <c r="D10" s="142">
        <v>3930037</v>
      </c>
      <c r="E10" s="142">
        <v>3969748</v>
      </c>
      <c r="F10" s="142">
        <v>4006567</v>
      </c>
      <c r="G10" s="142">
        <v>4048684</v>
      </c>
      <c r="H10" s="142">
        <v>4091274</v>
      </c>
      <c r="I10" s="142">
        <v>4128713</v>
      </c>
      <c r="J10" s="142">
        <v>4162180</v>
      </c>
      <c r="K10" s="142">
        <v>4195198</v>
      </c>
      <c r="L10" s="142">
        <v>4240244</v>
      </c>
      <c r="M10" s="142">
        <v>4280115</v>
      </c>
      <c r="N10" s="142">
        <v>4319452</v>
      </c>
      <c r="O10" s="142">
        <v>4370682</v>
      </c>
    </row>
    <row r="11" spans="1:16">
      <c r="A11" s="123"/>
      <c r="B11" s="106" t="s">
        <v>164</v>
      </c>
      <c r="C11" s="143">
        <v>83632</v>
      </c>
      <c r="D11" s="143">
        <v>84668</v>
      </c>
      <c r="E11" s="143">
        <v>85404</v>
      </c>
      <c r="F11" s="143">
        <v>86093</v>
      </c>
      <c r="G11" s="143">
        <v>87004</v>
      </c>
      <c r="H11" s="143">
        <v>87896</v>
      </c>
      <c r="I11" s="143">
        <v>88714</v>
      </c>
      <c r="J11" s="143">
        <v>90624</v>
      </c>
      <c r="K11" s="143">
        <v>91518</v>
      </c>
      <c r="L11" s="143">
        <v>93207</v>
      </c>
      <c r="M11" s="143">
        <v>94967</v>
      </c>
      <c r="N11" s="143">
        <v>97011</v>
      </c>
      <c r="O11" s="143">
        <v>99764</v>
      </c>
    </row>
    <row r="12" spans="1:16">
      <c r="A12" s="106"/>
      <c r="B12" s="106" t="s">
        <v>165</v>
      </c>
      <c r="C12" s="143">
        <v>165876</v>
      </c>
      <c r="D12" s="143">
        <v>166435</v>
      </c>
      <c r="E12" s="143">
        <v>167112</v>
      </c>
      <c r="F12" s="143">
        <v>167702</v>
      </c>
      <c r="G12" s="143">
        <v>168151</v>
      </c>
      <c r="H12" s="143">
        <v>168325</v>
      </c>
      <c r="I12" s="143">
        <v>168360</v>
      </c>
      <c r="J12" s="143">
        <v>170016</v>
      </c>
      <c r="K12" s="143">
        <v>170371</v>
      </c>
      <c r="L12" s="143">
        <v>171063</v>
      </c>
      <c r="M12" s="143">
        <v>172156</v>
      </c>
      <c r="N12" s="143">
        <v>173633</v>
      </c>
      <c r="O12" s="143">
        <v>175606</v>
      </c>
    </row>
    <row r="13" spans="1:16">
      <c r="A13" s="106"/>
      <c r="B13" s="106" t="s">
        <v>166</v>
      </c>
      <c r="C13" s="143">
        <v>3525661</v>
      </c>
      <c r="D13" s="143">
        <v>3567464</v>
      </c>
      <c r="E13" s="143">
        <v>3605140</v>
      </c>
      <c r="F13" s="143">
        <v>3640033</v>
      </c>
      <c r="G13" s="143">
        <v>3680078</v>
      </c>
      <c r="H13" s="143">
        <v>3720954</v>
      </c>
      <c r="I13" s="143">
        <v>3757105</v>
      </c>
      <c r="J13" s="143">
        <v>3786727</v>
      </c>
      <c r="K13" s="143">
        <v>3818402</v>
      </c>
      <c r="L13" s="143">
        <v>3860917</v>
      </c>
      <c r="M13" s="143">
        <v>3897755</v>
      </c>
      <c r="N13" s="143">
        <v>3933559</v>
      </c>
      <c r="O13" s="143">
        <v>3979044</v>
      </c>
    </row>
    <row r="14" spans="1:16">
      <c r="A14" s="124"/>
      <c r="B14" s="124" t="s">
        <v>167</v>
      </c>
      <c r="C14" s="144">
        <v>111077</v>
      </c>
      <c r="D14" s="144">
        <v>111470</v>
      </c>
      <c r="E14" s="144">
        <v>112092</v>
      </c>
      <c r="F14" s="144">
        <v>112739</v>
      </c>
      <c r="G14" s="144">
        <v>113451</v>
      </c>
      <c r="H14" s="144">
        <v>114099</v>
      </c>
      <c r="I14" s="144">
        <v>114534</v>
      </c>
      <c r="J14" s="144">
        <v>114813</v>
      </c>
      <c r="K14" s="144">
        <v>114907</v>
      </c>
      <c r="L14" s="144">
        <v>115057</v>
      </c>
      <c r="M14" s="144">
        <v>115237</v>
      </c>
      <c r="N14" s="144">
        <v>115249</v>
      </c>
      <c r="O14" s="144">
        <v>116268</v>
      </c>
    </row>
    <row r="15" spans="1:16">
      <c r="A15" s="125" t="s">
        <v>121</v>
      </c>
      <c r="B15" s="106"/>
      <c r="C15" s="142">
        <v>2342878</v>
      </c>
      <c r="D15" s="142">
        <v>2341613</v>
      </c>
      <c r="E15" s="142">
        <v>2341661</v>
      </c>
      <c r="F15" s="142">
        <v>2341977</v>
      </c>
      <c r="G15" s="142">
        <v>2342061</v>
      </c>
      <c r="H15" s="142">
        <v>2342210</v>
      </c>
      <c r="I15" s="142">
        <v>2342230</v>
      </c>
      <c r="J15" s="142">
        <v>2342241</v>
      </c>
      <c r="K15" s="142">
        <v>2342422</v>
      </c>
      <c r="L15" s="142">
        <v>2342600</v>
      </c>
      <c r="M15" s="142">
        <v>2342636</v>
      </c>
      <c r="N15" s="142">
        <v>2342454</v>
      </c>
      <c r="O15" s="142">
        <v>2342310</v>
      </c>
    </row>
    <row r="16" spans="1:16">
      <c r="A16" s="125"/>
      <c r="B16" s="106" t="s">
        <v>164</v>
      </c>
      <c r="C16" s="143">
        <v>31178</v>
      </c>
      <c r="D16" s="143">
        <v>31939</v>
      </c>
      <c r="E16" s="143">
        <v>32603</v>
      </c>
      <c r="F16" s="143">
        <v>33009</v>
      </c>
      <c r="G16" s="143">
        <v>33797</v>
      </c>
      <c r="H16" s="143">
        <v>34727</v>
      </c>
      <c r="I16" s="143">
        <v>35526</v>
      </c>
      <c r="J16" s="143">
        <v>36607</v>
      </c>
      <c r="K16" s="143">
        <v>37311</v>
      </c>
      <c r="L16" s="143">
        <v>38415</v>
      </c>
      <c r="M16" s="143">
        <v>39395</v>
      </c>
      <c r="N16" s="143">
        <v>39965</v>
      </c>
      <c r="O16" s="143">
        <v>40871</v>
      </c>
    </row>
    <row r="17" spans="1:16">
      <c r="A17" s="106"/>
      <c r="B17" s="106" t="s">
        <v>165</v>
      </c>
      <c r="C17" s="143">
        <v>88421</v>
      </c>
      <c r="D17" s="143">
        <v>88693</v>
      </c>
      <c r="E17" s="143">
        <v>89030</v>
      </c>
      <c r="F17" s="143">
        <v>89430</v>
      </c>
      <c r="G17" s="143">
        <v>89760</v>
      </c>
      <c r="H17" s="143">
        <v>90033</v>
      </c>
      <c r="I17" s="143">
        <v>90139</v>
      </c>
      <c r="J17" s="143">
        <v>90565</v>
      </c>
      <c r="K17" s="143">
        <v>90867</v>
      </c>
      <c r="L17" s="143">
        <v>91474</v>
      </c>
      <c r="M17" s="143">
        <v>92151</v>
      </c>
      <c r="N17" s="143">
        <v>92793</v>
      </c>
      <c r="O17" s="143">
        <v>93263</v>
      </c>
    </row>
    <row r="18" spans="1:16">
      <c r="A18" s="106"/>
      <c r="B18" s="106" t="s">
        <v>166</v>
      </c>
      <c r="C18" s="143">
        <v>2169389</v>
      </c>
      <c r="D18" s="143">
        <v>2167294</v>
      </c>
      <c r="E18" s="143">
        <v>2166329</v>
      </c>
      <c r="F18" s="143">
        <v>2166010</v>
      </c>
      <c r="G18" s="143">
        <v>2165042</v>
      </c>
      <c r="H18" s="143">
        <v>2164006</v>
      </c>
      <c r="I18" s="143">
        <v>2163301</v>
      </c>
      <c r="J18" s="143">
        <v>2162002</v>
      </c>
      <c r="K18" s="143">
        <v>2161434</v>
      </c>
      <c r="L18" s="143">
        <v>2160067</v>
      </c>
      <c r="M18" s="143">
        <v>2158567</v>
      </c>
      <c r="N18" s="143">
        <v>2157221</v>
      </c>
      <c r="O18" s="143">
        <v>2155671</v>
      </c>
    </row>
    <row r="19" spans="1:16">
      <c r="A19" s="124"/>
      <c r="B19" s="124" t="s">
        <v>167</v>
      </c>
      <c r="C19" s="144">
        <v>53890</v>
      </c>
      <c r="D19" s="144">
        <v>53687</v>
      </c>
      <c r="E19" s="144">
        <v>53699</v>
      </c>
      <c r="F19" s="144">
        <v>53528</v>
      </c>
      <c r="G19" s="144">
        <v>53462</v>
      </c>
      <c r="H19" s="144">
        <v>53444</v>
      </c>
      <c r="I19" s="144">
        <v>53264</v>
      </c>
      <c r="J19" s="144">
        <v>53067</v>
      </c>
      <c r="K19" s="144">
        <v>52810</v>
      </c>
      <c r="L19" s="144">
        <v>52644</v>
      </c>
      <c r="M19" s="144">
        <v>52523</v>
      </c>
      <c r="N19" s="144">
        <v>52475</v>
      </c>
      <c r="O19" s="144">
        <v>52505</v>
      </c>
    </row>
    <row r="20" spans="1:16">
      <c r="A20" s="125" t="s">
        <v>117</v>
      </c>
      <c r="B20" s="106"/>
      <c r="C20" s="142">
        <v>1739980</v>
      </c>
      <c r="D20" s="142">
        <v>1738721</v>
      </c>
      <c r="E20" s="142">
        <v>1737875</v>
      </c>
      <c r="F20" s="142">
        <v>1736914</v>
      </c>
      <c r="G20" s="142">
        <v>1736020</v>
      </c>
      <c r="H20" s="142">
        <v>1735096</v>
      </c>
      <c r="I20" s="142">
        <v>1734160</v>
      </c>
      <c r="J20" s="142">
        <v>1733300</v>
      </c>
      <c r="K20" s="142">
        <v>1732304</v>
      </c>
      <c r="L20" s="142">
        <v>1731503</v>
      </c>
      <c r="M20" s="142">
        <v>1730725</v>
      </c>
      <c r="N20" s="142">
        <v>1729866</v>
      </c>
      <c r="O20" s="142">
        <v>1728820</v>
      </c>
    </row>
    <row r="21" spans="1:16">
      <c r="A21" s="125"/>
      <c r="B21" s="106" t="s">
        <v>164</v>
      </c>
      <c r="C21" s="143">
        <v>45573</v>
      </c>
      <c r="D21" s="143">
        <v>46286</v>
      </c>
      <c r="E21" s="143">
        <v>46825</v>
      </c>
      <c r="F21" s="143">
        <v>47424</v>
      </c>
      <c r="G21" s="143">
        <v>48149</v>
      </c>
      <c r="H21" s="143">
        <v>49022</v>
      </c>
      <c r="I21" s="143">
        <v>49635</v>
      </c>
      <c r="J21" s="143">
        <v>50469</v>
      </c>
      <c r="K21" s="143">
        <v>51353</v>
      </c>
      <c r="L21" s="143">
        <v>52711</v>
      </c>
      <c r="M21" s="143">
        <v>54897</v>
      </c>
      <c r="N21" s="143">
        <v>56814</v>
      </c>
      <c r="O21" s="143">
        <v>58716</v>
      </c>
    </row>
    <row r="22" spans="1:16">
      <c r="A22" s="106"/>
      <c r="B22" s="106" t="s">
        <v>165</v>
      </c>
      <c r="C22" s="143">
        <v>113373</v>
      </c>
      <c r="D22" s="143">
        <v>114044</v>
      </c>
      <c r="E22" s="143">
        <v>114990</v>
      </c>
      <c r="F22" s="143">
        <v>115828</v>
      </c>
      <c r="G22" s="143">
        <v>116637</v>
      </c>
      <c r="H22" s="143">
        <v>117235</v>
      </c>
      <c r="I22" s="143">
        <v>117877</v>
      </c>
      <c r="J22" s="143">
        <v>118588</v>
      </c>
      <c r="K22" s="143">
        <v>119204</v>
      </c>
      <c r="L22" s="143">
        <v>120295</v>
      </c>
      <c r="M22" s="143">
        <v>122346</v>
      </c>
      <c r="N22" s="143">
        <v>123956</v>
      </c>
      <c r="O22" s="143">
        <v>125581</v>
      </c>
    </row>
    <row r="23" spans="1:16">
      <c r="A23" s="106"/>
      <c r="B23" s="106" t="s">
        <v>166</v>
      </c>
      <c r="C23" s="143">
        <v>1522148</v>
      </c>
      <c r="D23" s="143">
        <v>1519758</v>
      </c>
      <c r="E23" s="143">
        <v>1517700</v>
      </c>
      <c r="F23" s="143">
        <v>1515616</v>
      </c>
      <c r="G23" s="143">
        <v>1513529</v>
      </c>
      <c r="H23" s="143">
        <v>1511310</v>
      </c>
      <c r="I23" s="143">
        <v>1509313</v>
      </c>
      <c r="J23" s="143">
        <v>1507102</v>
      </c>
      <c r="K23" s="143">
        <v>1504908</v>
      </c>
      <c r="L23" s="143">
        <v>1501815</v>
      </c>
      <c r="M23" s="143">
        <v>1496902</v>
      </c>
      <c r="N23" s="143">
        <v>1492614</v>
      </c>
      <c r="O23" s="143">
        <v>1488038</v>
      </c>
    </row>
    <row r="24" spans="1:16">
      <c r="A24" s="124"/>
      <c r="B24" s="124" t="s">
        <v>167</v>
      </c>
      <c r="C24" s="144">
        <v>58886</v>
      </c>
      <c r="D24" s="144">
        <v>58633</v>
      </c>
      <c r="E24" s="144">
        <v>58360</v>
      </c>
      <c r="F24" s="144">
        <v>58046</v>
      </c>
      <c r="G24" s="144">
        <v>57705</v>
      </c>
      <c r="H24" s="144">
        <v>57529</v>
      </c>
      <c r="I24" s="144">
        <v>57335</v>
      </c>
      <c r="J24" s="144">
        <v>57141</v>
      </c>
      <c r="K24" s="144">
        <v>56839</v>
      </c>
      <c r="L24" s="144">
        <v>56682</v>
      </c>
      <c r="M24" s="144">
        <v>56580</v>
      </c>
      <c r="N24" s="144">
        <v>56482</v>
      </c>
      <c r="O24" s="144">
        <v>56485</v>
      </c>
    </row>
    <row r="25" spans="1:16">
      <c r="A25" s="125" t="s">
        <v>118</v>
      </c>
      <c r="B25" s="106"/>
      <c r="C25" s="115">
        <v>8982402</v>
      </c>
      <c r="D25" s="115">
        <v>9024589</v>
      </c>
      <c r="E25" s="115">
        <v>9063654</v>
      </c>
      <c r="F25" s="115">
        <v>9099898</v>
      </c>
      <c r="G25" s="115">
        <v>9141166</v>
      </c>
      <c r="H25" s="115">
        <v>9183319</v>
      </c>
      <c r="I25" s="115">
        <v>9220198</v>
      </c>
      <c r="J25" s="115">
        <v>9253195</v>
      </c>
      <c r="K25" s="115">
        <v>9285783</v>
      </c>
      <c r="L25" s="115">
        <v>9330409</v>
      </c>
      <c r="M25" s="115">
        <v>9370197</v>
      </c>
      <c r="N25" s="115">
        <v>9409604</v>
      </c>
      <c r="O25" s="115">
        <v>9460655</v>
      </c>
    </row>
    <row r="26" spans="1:16">
      <c r="A26" s="125"/>
      <c r="B26" s="106" t="s">
        <v>164</v>
      </c>
      <c r="C26" s="145">
        <v>164338</v>
      </c>
      <c r="D26" s="145">
        <v>166951</v>
      </c>
      <c r="E26" s="145">
        <v>168942</v>
      </c>
      <c r="F26" s="145">
        <v>170710</v>
      </c>
      <c r="G26" s="145">
        <v>173210</v>
      </c>
      <c r="H26" s="145">
        <v>175989</v>
      </c>
      <c r="I26" s="145">
        <v>179856</v>
      </c>
      <c r="J26" s="145">
        <v>183773</v>
      </c>
      <c r="K26" s="145">
        <v>186352</v>
      </c>
      <c r="L26" s="145">
        <v>190560</v>
      </c>
      <c r="M26" s="145">
        <v>195522</v>
      </c>
      <c r="N26" s="145">
        <v>200086</v>
      </c>
      <c r="O26" s="145">
        <v>205840</v>
      </c>
    </row>
    <row r="27" spans="1:16">
      <c r="A27" s="106"/>
      <c r="B27" s="106" t="s">
        <v>165</v>
      </c>
      <c r="C27" s="119">
        <v>386630</v>
      </c>
      <c r="D27" s="119">
        <v>388442</v>
      </c>
      <c r="E27" s="119">
        <v>390661</v>
      </c>
      <c r="F27" s="119">
        <v>392793</v>
      </c>
      <c r="G27" s="119">
        <v>394570</v>
      </c>
      <c r="H27" s="119">
        <v>395797</v>
      </c>
      <c r="I27" s="119">
        <v>399824</v>
      </c>
      <c r="J27" s="119">
        <v>402817</v>
      </c>
      <c r="K27" s="119">
        <v>404325</v>
      </c>
      <c r="L27" s="119">
        <v>406879</v>
      </c>
      <c r="M27" s="119">
        <v>410913</v>
      </c>
      <c r="N27" s="119">
        <v>414849</v>
      </c>
      <c r="O27" s="119">
        <v>419316</v>
      </c>
    </row>
    <row r="28" spans="1:16">
      <c r="A28" s="106"/>
      <c r="B28" s="106" t="s">
        <v>166</v>
      </c>
      <c r="C28" s="119">
        <v>8183627</v>
      </c>
      <c r="D28" s="119">
        <v>8220417</v>
      </c>
      <c r="E28" s="119">
        <v>8254586</v>
      </c>
      <c r="F28" s="119">
        <v>8286512</v>
      </c>
      <c r="G28" s="119">
        <v>8322980</v>
      </c>
      <c r="H28" s="119">
        <v>8360285</v>
      </c>
      <c r="I28" s="119">
        <v>8388094</v>
      </c>
      <c r="J28" s="119">
        <v>8414203</v>
      </c>
      <c r="K28" s="119">
        <v>8443032</v>
      </c>
      <c r="L28" s="119">
        <v>8480961</v>
      </c>
      <c r="M28" s="119">
        <v>8511542</v>
      </c>
      <c r="N28" s="119">
        <v>8542115</v>
      </c>
      <c r="O28" s="119">
        <v>8581340</v>
      </c>
    </row>
    <row r="29" spans="1:16">
      <c r="A29" s="106"/>
      <c r="B29" s="106" t="s">
        <v>167</v>
      </c>
      <c r="C29" s="119">
        <v>247807</v>
      </c>
      <c r="D29" s="119">
        <v>248779</v>
      </c>
      <c r="E29" s="119">
        <v>249465</v>
      </c>
      <c r="F29" s="119">
        <v>249883</v>
      </c>
      <c r="G29" s="119">
        <v>250406</v>
      </c>
      <c r="H29" s="119">
        <v>251248</v>
      </c>
      <c r="I29" s="119">
        <v>252424</v>
      </c>
      <c r="J29" s="119">
        <v>252402</v>
      </c>
      <c r="K29" s="119">
        <v>252074</v>
      </c>
      <c r="L29" s="119">
        <v>252009</v>
      </c>
      <c r="M29" s="119">
        <v>252220</v>
      </c>
      <c r="N29" s="119">
        <v>252554</v>
      </c>
      <c r="O29" s="119">
        <v>254159</v>
      </c>
    </row>
    <row r="30" spans="1:16" ht="4.5" customHeight="1" thickBot="1">
      <c r="A30" s="127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</row>
    <row r="31" spans="1:16" ht="6" customHeight="1"/>
    <row r="32" spans="1:16" ht="26.25" customHeight="1">
      <c r="B32" s="1771" t="s">
        <v>168</v>
      </c>
      <c r="C32" s="1771"/>
      <c r="D32" s="1771"/>
      <c r="E32" s="1771"/>
      <c r="F32" s="1771"/>
      <c r="G32" s="1771"/>
      <c r="H32" s="1771"/>
      <c r="I32" s="1771"/>
      <c r="J32" s="1771"/>
      <c r="K32" s="1771"/>
      <c r="L32" s="1771"/>
      <c r="M32" s="1771"/>
      <c r="N32" s="1771"/>
      <c r="O32" s="1771"/>
      <c r="P32" s="138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17E4D-09B8-45AF-9CC9-94A0911C09AF}">
  <sheetPr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47" customWidth="1"/>
    <col min="2" max="2" width="15" style="147" customWidth="1"/>
    <col min="3" max="14" width="11.44140625" style="147" customWidth="1"/>
    <col min="15" max="15" width="10.109375" style="147" customWidth="1"/>
    <col min="16" max="16" width="10" style="147" bestFit="1" customWidth="1"/>
    <col min="17" max="256" width="9.109375" style="147"/>
    <col min="257" max="257" width="23.6640625" style="147" customWidth="1"/>
    <col min="258" max="258" width="15" style="147" customWidth="1"/>
    <col min="259" max="270" width="11.44140625" style="147" customWidth="1"/>
    <col min="271" max="271" width="10.109375" style="147" customWidth="1"/>
    <col min="272" max="272" width="10" style="147" bestFit="1" customWidth="1"/>
    <col min="273" max="512" width="9.109375" style="147"/>
    <col min="513" max="513" width="23.6640625" style="147" customWidth="1"/>
    <col min="514" max="514" width="15" style="147" customWidth="1"/>
    <col min="515" max="526" width="11.44140625" style="147" customWidth="1"/>
    <col min="527" max="527" width="10.109375" style="147" customWidth="1"/>
    <col min="528" max="528" width="10" style="147" bestFit="1" customWidth="1"/>
    <col min="529" max="768" width="9.109375" style="147"/>
    <col min="769" max="769" width="23.6640625" style="147" customWidth="1"/>
    <col min="770" max="770" width="15" style="147" customWidth="1"/>
    <col min="771" max="782" width="11.44140625" style="147" customWidth="1"/>
    <col min="783" max="783" width="10.109375" style="147" customWidth="1"/>
    <col min="784" max="784" width="10" style="147" bestFit="1" customWidth="1"/>
    <col min="785" max="1024" width="9.109375" style="147"/>
    <col min="1025" max="1025" width="23.6640625" style="147" customWidth="1"/>
    <col min="1026" max="1026" width="15" style="147" customWidth="1"/>
    <col min="1027" max="1038" width="11.44140625" style="147" customWidth="1"/>
    <col min="1039" max="1039" width="10.109375" style="147" customWidth="1"/>
    <col min="1040" max="1040" width="10" style="147" bestFit="1" customWidth="1"/>
    <col min="1041" max="1280" width="9.109375" style="147"/>
    <col min="1281" max="1281" width="23.6640625" style="147" customWidth="1"/>
    <col min="1282" max="1282" width="15" style="147" customWidth="1"/>
    <col min="1283" max="1294" width="11.44140625" style="147" customWidth="1"/>
    <col min="1295" max="1295" width="10.109375" style="147" customWidth="1"/>
    <col min="1296" max="1296" width="10" style="147" bestFit="1" customWidth="1"/>
    <col min="1297" max="1536" width="9.109375" style="147"/>
    <col min="1537" max="1537" width="23.6640625" style="147" customWidth="1"/>
    <col min="1538" max="1538" width="15" style="147" customWidth="1"/>
    <col min="1539" max="1550" width="11.44140625" style="147" customWidth="1"/>
    <col min="1551" max="1551" width="10.109375" style="147" customWidth="1"/>
    <col min="1552" max="1552" width="10" style="147" bestFit="1" customWidth="1"/>
    <col min="1553" max="1792" width="9.109375" style="147"/>
    <col min="1793" max="1793" width="23.6640625" style="147" customWidth="1"/>
    <col min="1794" max="1794" width="15" style="147" customWidth="1"/>
    <col min="1795" max="1806" width="11.44140625" style="147" customWidth="1"/>
    <col min="1807" max="1807" width="10.109375" style="147" customWidth="1"/>
    <col min="1808" max="1808" width="10" style="147" bestFit="1" customWidth="1"/>
    <col min="1809" max="2048" width="9.109375" style="147"/>
    <col min="2049" max="2049" width="23.6640625" style="147" customWidth="1"/>
    <col min="2050" max="2050" width="15" style="147" customWidth="1"/>
    <col min="2051" max="2062" width="11.44140625" style="147" customWidth="1"/>
    <col min="2063" max="2063" width="10.109375" style="147" customWidth="1"/>
    <col min="2064" max="2064" width="10" style="147" bestFit="1" customWidth="1"/>
    <col min="2065" max="2304" width="9.109375" style="147"/>
    <col min="2305" max="2305" width="23.6640625" style="147" customWidth="1"/>
    <col min="2306" max="2306" width="15" style="147" customWidth="1"/>
    <col min="2307" max="2318" width="11.44140625" style="147" customWidth="1"/>
    <col min="2319" max="2319" width="10.109375" style="147" customWidth="1"/>
    <col min="2320" max="2320" width="10" style="147" bestFit="1" customWidth="1"/>
    <col min="2321" max="2560" width="9.109375" style="147"/>
    <col min="2561" max="2561" width="23.6640625" style="147" customWidth="1"/>
    <col min="2562" max="2562" width="15" style="147" customWidth="1"/>
    <col min="2563" max="2574" width="11.44140625" style="147" customWidth="1"/>
    <col min="2575" max="2575" width="10.109375" style="147" customWidth="1"/>
    <col min="2576" max="2576" width="10" style="147" bestFit="1" customWidth="1"/>
    <col min="2577" max="2816" width="9.109375" style="147"/>
    <col min="2817" max="2817" width="23.6640625" style="147" customWidth="1"/>
    <col min="2818" max="2818" width="15" style="147" customWidth="1"/>
    <col min="2819" max="2830" width="11.44140625" style="147" customWidth="1"/>
    <col min="2831" max="2831" width="10.109375" style="147" customWidth="1"/>
    <col min="2832" max="2832" width="10" style="147" bestFit="1" customWidth="1"/>
    <col min="2833" max="3072" width="9.109375" style="147"/>
    <col min="3073" max="3073" width="23.6640625" style="147" customWidth="1"/>
    <col min="3074" max="3074" width="15" style="147" customWidth="1"/>
    <col min="3075" max="3086" width="11.44140625" style="147" customWidth="1"/>
    <col min="3087" max="3087" width="10.109375" style="147" customWidth="1"/>
    <col min="3088" max="3088" width="10" style="147" bestFit="1" customWidth="1"/>
    <col min="3089" max="3328" width="9.109375" style="147"/>
    <col min="3329" max="3329" width="23.6640625" style="147" customWidth="1"/>
    <col min="3330" max="3330" width="15" style="147" customWidth="1"/>
    <col min="3331" max="3342" width="11.44140625" style="147" customWidth="1"/>
    <col min="3343" max="3343" width="10.109375" style="147" customWidth="1"/>
    <col min="3344" max="3344" width="10" style="147" bestFit="1" customWidth="1"/>
    <col min="3345" max="3584" width="9.109375" style="147"/>
    <col min="3585" max="3585" width="23.6640625" style="147" customWidth="1"/>
    <col min="3586" max="3586" width="15" style="147" customWidth="1"/>
    <col min="3587" max="3598" width="11.44140625" style="147" customWidth="1"/>
    <col min="3599" max="3599" width="10.109375" style="147" customWidth="1"/>
    <col min="3600" max="3600" width="10" style="147" bestFit="1" customWidth="1"/>
    <col min="3601" max="3840" width="9.109375" style="147"/>
    <col min="3841" max="3841" width="23.6640625" style="147" customWidth="1"/>
    <col min="3842" max="3842" width="15" style="147" customWidth="1"/>
    <col min="3843" max="3854" width="11.44140625" style="147" customWidth="1"/>
    <col min="3855" max="3855" width="10.109375" style="147" customWidth="1"/>
    <col min="3856" max="3856" width="10" style="147" bestFit="1" customWidth="1"/>
    <col min="3857" max="4096" width="9.109375" style="147"/>
    <col min="4097" max="4097" width="23.6640625" style="147" customWidth="1"/>
    <col min="4098" max="4098" width="15" style="147" customWidth="1"/>
    <col min="4099" max="4110" width="11.44140625" style="147" customWidth="1"/>
    <col min="4111" max="4111" width="10.109375" style="147" customWidth="1"/>
    <col min="4112" max="4112" width="10" style="147" bestFit="1" customWidth="1"/>
    <col min="4113" max="4352" width="9.109375" style="147"/>
    <col min="4353" max="4353" width="23.6640625" style="147" customWidth="1"/>
    <col min="4354" max="4354" width="15" style="147" customWidth="1"/>
    <col min="4355" max="4366" width="11.44140625" style="147" customWidth="1"/>
    <col min="4367" max="4367" width="10.109375" style="147" customWidth="1"/>
    <col min="4368" max="4368" width="10" style="147" bestFit="1" customWidth="1"/>
    <col min="4369" max="4608" width="9.109375" style="147"/>
    <col min="4609" max="4609" width="23.6640625" style="147" customWidth="1"/>
    <col min="4610" max="4610" width="15" style="147" customWidth="1"/>
    <col min="4611" max="4622" width="11.44140625" style="147" customWidth="1"/>
    <col min="4623" max="4623" width="10.109375" style="147" customWidth="1"/>
    <col min="4624" max="4624" width="10" style="147" bestFit="1" customWidth="1"/>
    <col min="4625" max="4864" width="9.109375" style="147"/>
    <col min="4865" max="4865" width="23.6640625" style="147" customWidth="1"/>
    <col min="4866" max="4866" width="15" style="147" customWidth="1"/>
    <col min="4867" max="4878" width="11.44140625" style="147" customWidth="1"/>
    <col min="4879" max="4879" width="10.109375" style="147" customWidth="1"/>
    <col min="4880" max="4880" width="10" style="147" bestFit="1" customWidth="1"/>
    <col min="4881" max="5120" width="9.109375" style="147"/>
    <col min="5121" max="5121" width="23.6640625" style="147" customWidth="1"/>
    <col min="5122" max="5122" width="15" style="147" customWidth="1"/>
    <col min="5123" max="5134" width="11.44140625" style="147" customWidth="1"/>
    <col min="5135" max="5135" width="10.109375" style="147" customWidth="1"/>
    <col min="5136" max="5136" width="10" style="147" bestFit="1" customWidth="1"/>
    <col min="5137" max="5376" width="9.109375" style="147"/>
    <col min="5377" max="5377" width="23.6640625" style="147" customWidth="1"/>
    <col min="5378" max="5378" width="15" style="147" customWidth="1"/>
    <col min="5379" max="5390" width="11.44140625" style="147" customWidth="1"/>
    <col min="5391" max="5391" width="10.109375" style="147" customWidth="1"/>
    <col min="5392" max="5392" width="10" style="147" bestFit="1" customWidth="1"/>
    <col min="5393" max="5632" width="9.109375" style="147"/>
    <col min="5633" max="5633" width="23.6640625" style="147" customWidth="1"/>
    <col min="5634" max="5634" width="15" style="147" customWidth="1"/>
    <col min="5635" max="5646" width="11.44140625" style="147" customWidth="1"/>
    <col min="5647" max="5647" width="10.109375" style="147" customWidth="1"/>
    <col min="5648" max="5648" width="10" style="147" bestFit="1" customWidth="1"/>
    <col min="5649" max="5888" width="9.109375" style="147"/>
    <col min="5889" max="5889" width="23.6640625" style="147" customWidth="1"/>
    <col min="5890" max="5890" width="15" style="147" customWidth="1"/>
    <col min="5891" max="5902" width="11.44140625" style="147" customWidth="1"/>
    <col min="5903" max="5903" width="10.109375" style="147" customWidth="1"/>
    <col min="5904" max="5904" width="10" style="147" bestFit="1" customWidth="1"/>
    <col min="5905" max="6144" width="9.109375" style="147"/>
    <col min="6145" max="6145" width="23.6640625" style="147" customWidth="1"/>
    <col min="6146" max="6146" width="15" style="147" customWidth="1"/>
    <col min="6147" max="6158" width="11.44140625" style="147" customWidth="1"/>
    <col min="6159" max="6159" width="10.109375" style="147" customWidth="1"/>
    <col min="6160" max="6160" width="10" style="147" bestFit="1" customWidth="1"/>
    <col min="6161" max="6400" width="9.109375" style="147"/>
    <col min="6401" max="6401" width="23.6640625" style="147" customWidth="1"/>
    <col min="6402" max="6402" width="15" style="147" customWidth="1"/>
    <col min="6403" max="6414" width="11.44140625" style="147" customWidth="1"/>
    <col min="6415" max="6415" width="10.109375" style="147" customWidth="1"/>
    <col min="6416" max="6416" width="10" style="147" bestFit="1" customWidth="1"/>
    <col min="6417" max="6656" width="9.109375" style="147"/>
    <col min="6657" max="6657" width="23.6640625" style="147" customWidth="1"/>
    <col min="6658" max="6658" width="15" style="147" customWidth="1"/>
    <col min="6659" max="6670" width="11.44140625" style="147" customWidth="1"/>
    <col min="6671" max="6671" width="10.109375" style="147" customWidth="1"/>
    <col min="6672" max="6672" width="10" style="147" bestFit="1" customWidth="1"/>
    <col min="6673" max="6912" width="9.109375" style="147"/>
    <col min="6913" max="6913" width="23.6640625" style="147" customWidth="1"/>
    <col min="6914" max="6914" width="15" style="147" customWidth="1"/>
    <col min="6915" max="6926" width="11.44140625" style="147" customWidth="1"/>
    <col min="6927" max="6927" width="10.109375" style="147" customWidth="1"/>
    <col min="6928" max="6928" width="10" style="147" bestFit="1" customWidth="1"/>
    <col min="6929" max="7168" width="9.109375" style="147"/>
    <col min="7169" max="7169" width="23.6640625" style="147" customWidth="1"/>
    <col min="7170" max="7170" width="15" style="147" customWidth="1"/>
    <col min="7171" max="7182" width="11.44140625" style="147" customWidth="1"/>
    <col min="7183" max="7183" width="10.109375" style="147" customWidth="1"/>
    <col min="7184" max="7184" width="10" style="147" bestFit="1" customWidth="1"/>
    <col min="7185" max="7424" width="9.109375" style="147"/>
    <col min="7425" max="7425" width="23.6640625" style="147" customWidth="1"/>
    <col min="7426" max="7426" width="15" style="147" customWidth="1"/>
    <col min="7427" max="7438" width="11.44140625" style="147" customWidth="1"/>
    <col min="7439" max="7439" width="10.109375" style="147" customWidth="1"/>
    <col min="7440" max="7440" width="10" style="147" bestFit="1" customWidth="1"/>
    <col min="7441" max="7680" width="9.109375" style="147"/>
    <col min="7681" max="7681" width="23.6640625" style="147" customWidth="1"/>
    <col min="7682" max="7682" width="15" style="147" customWidth="1"/>
    <col min="7683" max="7694" width="11.44140625" style="147" customWidth="1"/>
    <col min="7695" max="7695" width="10.109375" style="147" customWidth="1"/>
    <col min="7696" max="7696" width="10" style="147" bestFit="1" customWidth="1"/>
    <col min="7697" max="7936" width="9.109375" style="147"/>
    <col min="7937" max="7937" width="23.6640625" style="147" customWidth="1"/>
    <col min="7938" max="7938" width="15" style="147" customWidth="1"/>
    <col min="7939" max="7950" width="11.44140625" style="147" customWidth="1"/>
    <col min="7951" max="7951" width="10.109375" style="147" customWidth="1"/>
    <col min="7952" max="7952" width="10" style="147" bestFit="1" customWidth="1"/>
    <col min="7953" max="8192" width="9.109375" style="147"/>
    <col min="8193" max="8193" width="23.6640625" style="147" customWidth="1"/>
    <col min="8194" max="8194" width="15" style="147" customWidth="1"/>
    <col min="8195" max="8206" width="11.44140625" style="147" customWidth="1"/>
    <col min="8207" max="8207" width="10.109375" style="147" customWidth="1"/>
    <col min="8208" max="8208" width="10" style="147" bestFit="1" customWidth="1"/>
    <col min="8209" max="8448" width="9.109375" style="147"/>
    <col min="8449" max="8449" width="23.6640625" style="147" customWidth="1"/>
    <col min="8450" max="8450" width="15" style="147" customWidth="1"/>
    <col min="8451" max="8462" width="11.44140625" style="147" customWidth="1"/>
    <col min="8463" max="8463" width="10.109375" style="147" customWidth="1"/>
    <col min="8464" max="8464" width="10" style="147" bestFit="1" customWidth="1"/>
    <col min="8465" max="8704" width="9.109375" style="147"/>
    <col min="8705" max="8705" width="23.6640625" style="147" customWidth="1"/>
    <col min="8706" max="8706" width="15" style="147" customWidth="1"/>
    <col min="8707" max="8718" width="11.44140625" style="147" customWidth="1"/>
    <col min="8719" max="8719" width="10.109375" style="147" customWidth="1"/>
    <col min="8720" max="8720" width="10" style="147" bestFit="1" customWidth="1"/>
    <col min="8721" max="8960" width="9.109375" style="147"/>
    <col min="8961" max="8961" width="23.6640625" style="147" customWidth="1"/>
    <col min="8962" max="8962" width="15" style="147" customWidth="1"/>
    <col min="8963" max="8974" width="11.44140625" style="147" customWidth="1"/>
    <col min="8975" max="8975" width="10.109375" style="147" customWidth="1"/>
    <col min="8976" max="8976" width="10" style="147" bestFit="1" customWidth="1"/>
    <col min="8977" max="9216" width="9.109375" style="147"/>
    <col min="9217" max="9217" width="23.6640625" style="147" customWidth="1"/>
    <col min="9218" max="9218" width="15" style="147" customWidth="1"/>
    <col min="9219" max="9230" width="11.44140625" style="147" customWidth="1"/>
    <col min="9231" max="9231" width="10.109375" style="147" customWidth="1"/>
    <col min="9232" max="9232" width="10" style="147" bestFit="1" customWidth="1"/>
    <col min="9233" max="9472" width="9.109375" style="147"/>
    <col min="9473" max="9473" width="23.6640625" style="147" customWidth="1"/>
    <col min="9474" max="9474" width="15" style="147" customWidth="1"/>
    <col min="9475" max="9486" width="11.44140625" style="147" customWidth="1"/>
    <col min="9487" max="9487" width="10.109375" style="147" customWidth="1"/>
    <col min="9488" max="9488" width="10" style="147" bestFit="1" customWidth="1"/>
    <col min="9489" max="9728" width="9.109375" style="147"/>
    <col min="9729" max="9729" width="23.6640625" style="147" customWidth="1"/>
    <col min="9730" max="9730" width="15" style="147" customWidth="1"/>
    <col min="9731" max="9742" width="11.44140625" style="147" customWidth="1"/>
    <col min="9743" max="9743" width="10.109375" style="147" customWidth="1"/>
    <col min="9744" max="9744" width="10" style="147" bestFit="1" customWidth="1"/>
    <col min="9745" max="9984" width="9.109375" style="147"/>
    <col min="9985" max="9985" width="23.6640625" style="147" customWidth="1"/>
    <col min="9986" max="9986" width="15" style="147" customWidth="1"/>
    <col min="9987" max="9998" width="11.44140625" style="147" customWidth="1"/>
    <col min="9999" max="9999" width="10.109375" style="147" customWidth="1"/>
    <col min="10000" max="10000" width="10" style="147" bestFit="1" customWidth="1"/>
    <col min="10001" max="10240" width="9.109375" style="147"/>
    <col min="10241" max="10241" width="23.6640625" style="147" customWidth="1"/>
    <col min="10242" max="10242" width="15" style="147" customWidth="1"/>
    <col min="10243" max="10254" width="11.44140625" style="147" customWidth="1"/>
    <col min="10255" max="10255" width="10.109375" style="147" customWidth="1"/>
    <col min="10256" max="10256" width="10" style="147" bestFit="1" customWidth="1"/>
    <col min="10257" max="10496" width="9.109375" style="147"/>
    <col min="10497" max="10497" width="23.6640625" style="147" customWidth="1"/>
    <col min="10498" max="10498" width="15" style="147" customWidth="1"/>
    <col min="10499" max="10510" width="11.44140625" style="147" customWidth="1"/>
    <col min="10511" max="10511" width="10.109375" style="147" customWidth="1"/>
    <col min="10512" max="10512" width="10" style="147" bestFit="1" customWidth="1"/>
    <col min="10513" max="10752" width="9.109375" style="147"/>
    <col min="10753" max="10753" width="23.6640625" style="147" customWidth="1"/>
    <col min="10754" max="10754" width="15" style="147" customWidth="1"/>
    <col min="10755" max="10766" width="11.44140625" style="147" customWidth="1"/>
    <col min="10767" max="10767" width="10.109375" style="147" customWidth="1"/>
    <col min="10768" max="10768" width="10" style="147" bestFit="1" customWidth="1"/>
    <col min="10769" max="11008" width="9.109375" style="147"/>
    <col min="11009" max="11009" width="23.6640625" style="147" customWidth="1"/>
    <col min="11010" max="11010" width="15" style="147" customWidth="1"/>
    <col min="11011" max="11022" width="11.44140625" style="147" customWidth="1"/>
    <col min="11023" max="11023" width="10.109375" style="147" customWidth="1"/>
    <col min="11024" max="11024" width="10" style="147" bestFit="1" customWidth="1"/>
    <col min="11025" max="11264" width="9.109375" style="147"/>
    <col min="11265" max="11265" width="23.6640625" style="147" customWidth="1"/>
    <col min="11266" max="11266" width="15" style="147" customWidth="1"/>
    <col min="11267" max="11278" width="11.44140625" style="147" customWidth="1"/>
    <col min="11279" max="11279" width="10.109375" style="147" customWidth="1"/>
    <col min="11280" max="11280" width="10" style="147" bestFit="1" customWidth="1"/>
    <col min="11281" max="11520" width="9.109375" style="147"/>
    <col min="11521" max="11521" width="23.6640625" style="147" customWidth="1"/>
    <col min="11522" max="11522" width="15" style="147" customWidth="1"/>
    <col min="11523" max="11534" width="11.44140625" style="147" customWidth="1"/>
    <col min="11535" max="11535" width="10.109375" style="147" customWidth="1"/>
    <col min="11536" max="11536" width="10" style="147" bestFit="1" customWidth="1"/>
    <col min="11537" max="11776" width="9.109375" style="147"/>
    <col min="11777" max="11777" width="23.6640625" style="147" customWidth="1"/>
    <col min="11778" max="11778" width="15" style="147" customWidth="1"/>
    <col min="11779" max="11790" width="11.44140625" style="147" customWidth="1"/>
    <col min="11791" max="11791" width="10.109375" style="147" customWidth="1"/>
    <col min="11792" max="11792" width="10" style="147" bestFit="1" customWidth="1"/>
    <col min="11793" max="12032" width="9.109375" style="147"/>
    <col min="12033" max="12033" width="23.6640625" style="147" customWidth="1"/>
    <col min="12034" max="12034" width="15" style="147" customWidth="1"/>
    <col min="12035" max="12046" width="11.44140625" style="147" customWidth="1"/>
    <col min="12047" max="12047" width="10.109375" style="147" customWidth="1"/>
    <col min="12048" max="12048" width="10" style="147" bestFit="1" customWidth="1"/>
    <col min="12049" max="12288" width="9.109375" style="147"/>
    <col min="12289" max="12289" width="23.6640625" style="147" customWidth="1"/>
    <col min="12290" max="12290" width="15" style="147" customWidth="1"/>
    <col min="12291" max="12302" width="11.44140625" style="147" customWidth="1"/>
    <col min="12303" max="12303" width="10.109375" style="147" customWidth="1"/>
    <col min="12304" max="12304" width="10" style="147" bestFit="1" customWidth="1"/>
    <col min="12305" max="12544" width="9.109375" style="147"/>
    <col min="12545" max="12545" width="23.6640625" style="147" customWidth="1"/>
    <col min="12546" max="12546" width="15" style="147" customWidth="1"/>
    <col min="12547" max="12558" width="11.44140625" style="147" customWidth="1"/>
    <col min="12559" max="12559" width="10.109375" style="147" customWidth="1"/>
    <col min="12560" max="12560" width="10" style="147" bestFit="1" customWidth="1"/>
    <col min="12561" max="12800" width="9.109375" style="147"/>
    <col min="12801" max="12801" width="23.6640625" style="147" customWidth="1"/>
    <col min="12802" max="12802" width="15" style="147" customWidth="1"/>
    <col min="12803" max="12814" width="11.44140625" style="147" customWidth="1"/>
    <col min="12815" max="12815" width="10.109375" style="147" customWidth="1"/>
    <col min="12816" max="12816" width="10" style="147" bestFit="1" customWidth="1"/>
    <col min="12817" max="13056" width="9.109375" style="147"/>
    <col min="13057" max="13057" width="23.6640625" style="147" customWidth="1"/>
    <col min="13058" max="13058" width="15" style="147" customWidth="1"/>
    <col min="13059" max="13070" width="11.44140625" style="147" customWidth="1"/>
    <col min="13071" max="13071" width="10.109375" style="147" customWidth="1"/>
    <col min="13072" max="13072" width="10" style="147" bestFit="1" customWidth="1"/>
    <col min="13073" max="13312" width="9.109375" style="147"/>
    <col min="13313" max="13313" width="23.6640625" style="147" customWidth="1"/>
    <col min="13314" max="13314" width="15" style="147" customWidth="1"/>
    <col min="13315" max="13326" width="11.44140625" style="147" customWidth="1"/>
    <col min="13327" max="13327" width="10.109375" style="147" customWidth="1"/>
    <col min="13328" max="13328" width="10" style="147" bestFit="1" customWidth="1"/>
    <col min="13329" max="13568" width="9.109375" style="147"/>
    <col min="13569" max="13569" width="23.6640625" style="147" customWidth="1"/>
    <col min="13570" max="13570" width="15" style="147" customWidth="1"/>
    <col min="13571" max="13582" width="11.44140625" style="147" customWidth="1"/>
    <col min="13583" max="13583" width="10.109375" style="147" customWidth="1"/>
    <col min="13584" max="13584" width="10" style="147" bestFit="1" customWidth="1"/>
    <col min="13585" max="13824" width="9.109375" style="147"/>
    <col min="13825" max="13825" width="23.6640625" style="147" customWidth="1"/>
    <col min="13826" max="13826" width="15" style="147" customWidth="1"/>
    <col min="13827" max="13838" width="11.44140625" style="147" customWidth="1"/>
    <col min="13839" max="13839" width="10.109375" style="147" customWidth="1"/>
    <col min="13840" max="13840" width="10" style="147" bestFit="1" customWidth="1"/>
    <col min="13841" max="14080" width="9.109375" style="147"/>
    <col min="14081" max="14081" width="23.6640625" style="147" customWidth="1"/>
    <col min="14082" max="14082" width="15" style="147" customWidth="1"/>
    <col min="14083" max="14094" width="11.44140625" style="147" customWidth="1"/>
    <col min="14095" max="14095" width="10.109375" style="147" customWidth="1"/>
    <col min="14096" max="14096" width="10" style="147" bestFit="1" customWidth="1"/>
    <col min="14097" max="14336" width="9.109375" style="147"/>
    <col min="14337" max="14337" width="23.6640625" style="147" customWidth="1"/>
    <col min="14338" max="14338" width="15" style="147" customWidth="1"/>
    <col min="14339" max="14350" width="11.44140625" style="147" customWidth="1"/>
    <col min="14351" max="14351" width="10.109375" style="147" customWidth="1"/>
    <col min="14352" max="14352" width="10" style="147" bestFit="1" customWidth="1"/>
    <col min="14353" max="14592" width="9.109375" style="147"/>
    <col min="14593" max="14593" width="23.6640625" style="147" customWidth="1"/>
    <col min="14594" max="14594" width="15" style="147" customWidth="1"/>
    <col min="14595" max="14606" width="11.44140625" style="147" customWidth="1"/>
    <col min="14607" max="14607" width="10.109375" style="147" customWidth="1"/>
    <col min="14608" max="14608" width="10" style="147" bestFit="1" customWidth="1"/>
    <col min="14609" max="14848" width="9.109375" style="147"/>
    <col min="14849" max="14849" width="23.6640625" style="147" customWidth="1"/>
    <col min="14850" max="14850" width="15" style="147" customWidth="1"/>
    <col min="14851" max="14862" width="11.44140625" style="147" customWidth="1"/>
    <col min="14863" max="14863" width="10.109375" style="147" customWidth="1"/>
    <col min="14864" max="14864" width="10" style="147" bestFit="1" customWidth="1"/>
    <col min="14865" max="15104" width="9.109375" style="147"/>
    <col min="15105" max="15105" width="23.6640625" style="147" customWidth="1"/>
    <col min="15106" max="15106" width="15" style="147" customWidth="1"/>
    <col min="15107" max="15118" width="11.44140625" style="147" customWidth="1"/>
    <col min="15119" max="15119" width="10.109375" style="147" customWidth="1"/>
    <col min="15120" max="15120" width="10" style="147" bestFit="1" customWidth="1"/>
    <col min="15121" max="15360" width="9.109375" style="147"/>
    <col min="15361" max="15361" width="23.6640625" style="147" customWidth="1"/>
    <col min="15362" max="15362" width="15" style="147" customWidth="1"/>
    <col min="15363" max="15374" width="11.44140625" style="147" customWidth="1"/>
    <col min="15375" max="15375" width="10.109375" style="147" customWidth="1"/>
    <col min="15376" max="15376" width="10" style="147" bestFit="1" customWidth="1"/>
    <col min="15377" max="15616" width="9.109375" style="147"/>
    <col min="15617" max="15617" width="23.6640625" style="147" customWidth="1"/>
    <col min="15618" max="15618" width="15" style="147" customWidth="1"/>
    <col min="15619" max="15630" width="11.44140625" style="147" customWidth="1"/>
    <col min="15631" max="15631" width="10.109375" style="147" customWidth="1"/>
    <col min="15632" max="15632" width="10" style="147" bestFit="1" customWidth="1"/>
    <col min="15633" max="15872" width="9.109375" style="147"/>
    <col min="15873" max="15873" width="23.6640625" style="147" customWidth="1"/>
    <col min="15874" max="15874" width="15" style="147" customWidth="1"/>
    <col min="15875" max="15886" width="11.44140625" style="147" customWidth="1"/>
    <col min="15887" max="15887" width="10.109375" style="147" customWidth="1"/>
    <col min="15888" max="15888" width="10" style="147" bestFit="1" customWidth="1"/>
    <col min="15889" max="16128" width="9.109375" style="147"/>
    <col min="16129" max="16129" width="23.6640625" style="147" customWidth="1"/>
    <col min="16130" max="16130" width="15" style="147" customWidth="1"/>
    <col min="16131" max="16142" width="11.44140625" style="147" customWidth="1"/>
    <col min="16143" max="16143" width="10.109375" style="147" customWidth="1"/>
    <col min="16144" max="16144" width="10" style="147" bestFit="1" customWidth="1"/>
    <col min="16145" max="16384" width="9.109375" style="147"/>
  </cols>
  <sheetData>
    <row r="1" spans="1:16" ht="19.5" customHeight="1">
      <c r="A1" s="18"/>
    </row>
    <row r="2" spans="1:16" s="148" customFormat="1" ht="25.5" customHeight="1">
      <c r="A2" s="23" t="s">
        <v>169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48" customFormat="1" ht="25.5" customHeight="1">
      <c r="A3" s="25">
        <v>45412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6" ht="18" customHeight="1">
      <c r="A5" s="150"/>
      <c r="B5" s="151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1" t="s">
        <v>97</v>
      </c>
      <c r="O5" s="152" t="s">
        <v>98</v>
      </c>
      <c r="P5" s="153"/>
    </row>
    <row r="6" spans="1:16" ht="13.5" customHeight="1">
      <c r="A6" s="154"/>
      <c r="B6" s="155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2"/>
      <c r="O6" s="37" t="s">
        <v>110</v>
      </c>
      <c r="P6" s="153"/>
    </row>
    <row r="7" spans="1:16" ht="13.5" customHeight="1">
      <c r="A7" s="1777" t="s">
        <v>170</v>
      </c>
      <c r="B7" s="156" t="s">
        <v>125</v>
      </c>
      <c r="C7" s="76">
        <v>1</v>
      </c>
      <c r="D7" s="76">
        <v>9</v>
      </c>
      <c r="E7" s="76">
        <v>37618</v>
      </c>
      <c r="F7" s="76">
        <v>434774</v>
      </c>
      <c r="G7" s="76">
        <v>750999</v>
      </c>
      <c r="H7" s="76">
        <v>881565</v>
      </c>
      <c r="I7" s="76">
        <v>865948</v>
      </c>
      <c r="J7" s="76">
        <v>710321</v>
      </c>
      <c r="K7" s="76">
        <v>525969</v>
      </c>
      <c r="L7" s="76">
        <v>359725</v>
      </c>
      <c r="M7" s="76">
        <v>370134</v>
      </c>
      <c r="N7" s="76">
        <v>4937063</v>
      </c>
      <c r="O7" s="157">
        <v>100</v>
      </c>
    </row>
    <row r="8" spans="1:16" ht="13.5" customHeight="1">
      <c r="A8" s="1777"/>
      <c r="B8" s="158" t="s">
        <v>114</v>
      </c>
      <c r="C8" s="49">
        <v>0</v>
      </c>
      <c r="D8" s="49">
        <v>3</v>
      </c>
      <c r="E8" s="49">
        <v>14462</v>
      </c>
      <c r="F8" s="49">
        <v>173340</v>
      </c>
      <c r="G8" s="49">
        <v>298031</v>
      </c>
      <c r="H8" s="49">
        <v>342280</v>
      </c>
      <c r="I8" s="49">
        <v>322480</v>
      </c>
      <c r="J8" s="49">
        <v>257578</v>
      </c>
      <c r="K8" s="49">
        <v>179488</v>
      </c>
      <c r="L8" s="49">
        <v>114157</v>
      </c>
      <c r="M8" s="49">
        <v>101132</v>
      </c>
      <c r="N8" s="49">
        <v>1802951</v>
      </c>
      <c r="O8" s="157">
        <v>36.518695426815498</v>
      </c>
    </row>
    <row r="9" spans="1:16" ht="13.5" customHeight="1">
      <c r="A9" s="1777"/>
      <c r="B9" s="158" t="s">
        <v>113</v>
      </c>
      <c r="C9" s="53">
        <v>1</v>
      </c>
      <c r="D9" s="53">
        <v>6</v>
      </c>
      <c r="E9" s="53">
        <v>23156</v>
      </c>
      <c r="F9" s="53">
        <v>261434</v>
      </c>
      <c r="G9" s="53">
        <v>452968</v>
      </c>
      <c r="H9" s="53">
        <v>539285</v>
      </c>
      <c r="I9" s="53">
        <v>543468</v>
      </c>
      <c r="J9" s="53">
        <v>452743</v>
      </c>
      <c r="K9" s="53">
        <v>346481</v>
      </c>
      <c r="L9" s="53">
        <v>245568</v>
      </c>
      <c r="M9" s="53">
        <v>269002</v>
      </c>
      <c r="N9" s="53">
        <v>3134112</v>
      </c>
      <c r="O9" s="159">
        <v>63.481304573184502</v>
      </c>
    </row>
    <row r="10" spans="1:16" ht="13.5" customHeight="1">
      <c r="A10" s="1777" t="s">
        <v>171</v>
      </c>
      <c r="B10" s="156" t="s">
        <v>125</v>
      </c>
      <c r="C10" s="76">
        <v>0</v>
      </c>
      <c r="D10" s="76">
        <v>0</v>
      </c>
      <c r="E10" s="76">
        <v>14545</v>
      </c>
      <c r="F10" s="76">
        <v>36967</v>
      </c>
      <c r="G10" s="76">
        <v>20045</v>
      </c>
      <c r="H10" s="76">
        <v>9047</v>
      </c>
      <c r="I10" s="76">
        <v>5404</v>
      </c>
      <c r="J10" s="76">
        <v>3358</v>
      </c>
      <c r="K10" s="76">
        <v>2254</v>
      </c>
      <c r="L10" s="76">
        <v>1317</v>
      </c>
      <c r="M10" s="76">
        <v>1236</v>
      </c>
      <c r="N10" s="76">
        <v>94173</v>
      </c>
      <c r="O10" s="157">
        <v>100</v>
      </c>
    </row>
    <row r="11" spans="1:16" ht="13.5" customHeight="1">
      <c r="A11" s="1777"/>
      <c r="B11" s="158" t="s">
        <v>114</v>
      </c>
      <c r="C11" s="49">
        <v>0</v>
      </c>
      <c r="D11" s="49">
        <v>0</v>
      </c>
      <c r="E11" s="49">
        <v>6250</v>
      </c>
      <c r="F11" s="49">
        <v>16359</v>
      </c>
      <c r="G11" s="49">
        <v>8503</v>
      </c>
      <c r="H11" s="49">
        <v>3784</v>
      </c>
      <c r="I11" s="49">
        <v>2504</v>
      </c>
      <c r="J11" s="49">
        <v>1562</v>
      </c>
      <c r="K11" s="49">
        <v>986</v>
      </c>
      <c r="L11" s="49">
        <v>523</v>
      </c>
      <c r="M11" s="49">
        <v>403</v>
      </c>
      <c r="N11" s="49">
        <v>40874</v>
      </c>
      <c r="O11" s="157">
        <v>43.403098552663714</v>
      </c>
    </row>
    <row r="12" spans="1:16" ht="13.5" customHeight="1">
      <c r="A12" s="1777"/>
      <c r="B12" s="158" t="s">
        <v>113</v>
      </c>
      <c r="C12" s="53">
        <v>0</v>
      </c>
      <c r="D12" s="53">
        <v>0</v>
      </c>
      <c r="E12" s="53">
        <v>8295</v>
      </c>
      <c r="F12" s="53">
        <v>20608</v>
      </c>
      <c r="G12" s="53">
        <v>11542</v>
      </c>
      <c r="H12" s="53">
        <v>5263</v>
      </c>
      <c r="I12" s="53">
        <v>2900</v>
      </c>
      <c r="J12" s="53">
        <v>1796</v>
      </c>
      <c r="K12" s="53">
        <v>1268</v>
      </c>
      <c r="L12" s="53">
        <v>794</v>
      </c>
      <c r="M12" s="53">
        <v>833</v>
      </c>
      <c r="N12" s="53">
        <v>53299</v>
      </c>
      <c r="O12" s="159">
        <v>56.596901447336293</v>
      </c>
    </row>
    <row r="13" spans="1:16" ht="13.5" customHeight="1">
      <c r="A13" s="1777" t="s">
        <v>172</v>
      </c>
      <c r="B13" s="156" t="s">
        <v>125</v>
      </c>
      <c r="C13" s="76">
        <v>0</v>
      </c>
      <c r="D13" s="76">
        <v>0</v>
      </c>
      <c r="E13" s="76">
        <v>18695</v>
      </c>
      <c r="F13" s="76">
        <v>42544</v>
      </c>
      <c r="G13" s="76">
        <v>24021</v>
      </c>
      <c r="H13" s="76">
        <v>10790</v>
      </c>
      <c r="I13" s="76">
        <v>5971</v>
      </c>
      <c r="J13" s="76">
        <v>3735</v>
      </c>
      <c r="K13" s="76">
        <v>2477</v>
      </c>
      <c r="L13" s="76">
        <v>1497</v>
      </c>
      <c r="M13" s="76">
        <v>1375</v>
      </c>
      <c r="N13" s="76">
        <v>111105</v>
      </c>
      <c r="O13" s="157">
        <v>100</v>
      </c>
    </row>
    <row r="14" spans="1:16" ht="13.5" customHeight="1">
      <c r="A14" s="1777"/>
      <c r="B14" s="158" t="s">
        <v>114</v>
      </c>
      <c r="C14" s="49">
        <v>0</v>
      </c>
      <c r="D14" s="49">
        <v>0</v>
      </c>
      <c r="E14" s="49">
        <v>8088</v>
      </c>
      <c r="F14" s="49">
        <v>19603</v>
      </c>
      <c r="G14" s="49">
        <v>10592</v>
      </c>
      <c r="H14" s="49">
        <v>4618</v>
      </c>
      <c r="I14" s="49">
        <v>2704</v>
      </c>
      <c r="J14" s="49">
        <v>1761</v>
      </c>
      <c r="K14" s="49">
        <v>1108</v>
      </c>
      <c r="L14" s="49">
        <v>617</v>
      </c>
      <c r="M14" s="49">
        <v>472</v>
      </c>
      <c r="N14" s="49">
        <v>49563</v>
      </c>
      <c r="O14" s="157">
        <v>44.609153503442691</v>
      </c>
    </row>
    <row r="15" spans="1:16" ht="13.5" customHeight="1">
      <c r="A15" s="1777"/>
      <c r="B15" s="158" t="s">
        <v>113</v>
      </c>
      <c r="C15" s="53">
        <v>0</v>
      </c>
      <c r="D15" s="53">
        <v>0</v>
      </c>
      <c r="E15" s="53">
        <v>10607</v>
      </c>
      <c r="F15" s="53">
        <v>22941</v>
      </c>
      <c r="G15" s="53">
        <v>13429</v>
      </c>
      <c r="H15" s="53">
        <v>6172</v>
      </c>
      <c r="I15" s="53">
        <v>3267</v>
      </c>
      <c r="J15" s="53">
        <v>1974</v>
      </c>
      <c r="K15" s="53">
        <v>1369</v>
      </c>
      <c r="L15" s="53">
        <v>880</v>
      </c>
      <c r="M15" s="53">
        <v>903</v>
      </c>
      <c r="N15" s="53">
        <v>61542</v>
      </c>
      <c r="O15" s="159">
        <v>55.390846496557309</v>
      </c>
    </row>
    <row r="16" spans="1:16" ht="13.5" customHeight="1">
      <c r="A16" s="1777" t="s">
        <v>173</v>
      </c>
      <c r="B16" s="156" t="s">
        <v>125</v>
      </c>
      <c r="C16" s="76">
        <v>0</v>
      </c>
      <c r="D16" s="76">
        <v>10</v>
      </c>
      <c r="E16" s="76">
        <v>151046</v>
      </c>
      <c r="F16" s="76">
        <v>181135</v>
      </c>
      <c r="G16" s="76">
        <v>86674</v>
      </c>
      <c r="H16" s="76">
        <v>38717</v>
      </c>
      <c r="I16" s="76">
        <v>22448</v>
      </c>
      <c r="J16" s="76">
        <v>10632</v>
      </c>
      <c r="K16" s="76">
        <v>7153</v>
      </c>
      <c r="L16" s="76">
        <v>4648</v>
      </c>
      <c r="M16" s="76">
        <v>5108</v>
      </c>
      <c r="N16" s="76">
        <v>507571</v>
      </c>
      <c r="O16" s="157">
        <v>100</v>
      </c>
    </row>
    <row r="17" spans="1:16" ht="13.5" customHeight="1">
      <c r="A17" s="1777"/>
      <c r="B17" s="158" t="s">
        <v>114</v>
      </c>
      <c r="C17" s="49">
        <v>0</v>
      </c>
      <c r="D17" s="49">
        <v>1</v>
      </c>
      <c r="E17" s="49">
        <v>65834</v>
      </c>
      <c r="F17" s="49">
        <v>84977</v>
      </c>
      <c r="G17" s="49">
        <v>37762</v>
      </c>
      <c r="H17" s="49">
        <v>16821</v>
      </c>
      <c r="I17" s="49">
        <v>10253</v>
      </c>
      <c r="J17" s="49">
        <v>5068</v>
      </c>
      <c r="K17" s="49">
        <v>3206</v>
      </c>
      <c r="L17" s="49">
        <v>1923</v>
      </c>
      <c r="M17" s="49">
        <v>1962</v>
      </c>
      <c r="N17" s="49">
        <v>227807</v>
      </c>
      <c r="O17" s="157">
        <v>44.881799787615925</v>
      </c>
    </row>
    <row r="18" spans="1:16" ht="13.5" customHeight="1">
      <c r="A18" s="1777"/>
      <c r="B18" s="158" t="s">
        <v>113</v>
      </c>
      <c r="C18" s="53">
        <v>0</v>
      </c>
      <c r="D18" s="53">
        <v>9</v>
      </c>
      <c r="E18" s="53">
        <v>85212</v>
      </c>
      <c r="F18" s="53">
        <v>96158</v>
      </c>
      <c r="G18" s="53">
        <v>48912</v>
      </c>
      <c r="H18" s="53">
        <v>21896</v>
      </c>
      <c r="I18" s="53">
        <v>12195</v>
      </c>
      <c r="J18" s="53">
        <v>5564</v>
      </c>
      <c r="K18" s="53">
        <v>3947</v>
      </c>
      <c r="L18" s="53">
        <v>2725</v>
      </c>
      <c r="M18" s="53">
        <v>3146</v>
      </c>
      <c r="N18" s="53">
        <v>279764</v>
      </c>
      <c r="O18" s="159">
        <v>55.118200212384082</v>
      </c>
    </row>
    <row r="19" spans="1:16" ht="13.5" customHeight="1">
      <c r="A19" s="1777" t="s">
        <v>174</v>
      </c>
      <c r="B19" s="156" t="s">
        <v>125</v>
      </c>
      <c r="C19" s="76">
        <v>8</v>
      </c>
      <c r="D19" s="76">
        <v>24147</v>
      </c>
      <c r="E19" s="76">
        <v>284561</v>
      </c>
      <c r="F19" s="76">
        <v>164100</v>
      </c>
      <c r="G19" s="76">
        <v>64320</v>
      </c>
      <c r="H19" s="76">
        <v>34000</v>
      </c>
      <c r="I19" s="76">
        <v>21931</v>
      </c>
      <c r="J19" s="76">
        <v>15132</v>
      </c>
      <c r="K19" s="76">
        <v>10172</v>
      </c>
      <c r="L19" s="76">
        <v>6318</v>
      </c>
      <c r="M19" s="76">
        <v>5164</v>
      </c>
      <c r="N19" s="76">
        <v>629853</v>
      </c>
      <c r="O19" s="157">
        <v>100</v>
      </c>
    </row>
    <row r="20" spans="1:16" ht="13.5" customHeight="1">
      <c r="A20" s="1777"/>
      <c r="B20" s="158" t="s">
        <v>114</v>
      </c>
      <c r="C20" s="49">
        <v>3</v>
      </c>
      <c r="D20" s="49">
        <v>10004</v>
      </c>
      <c r="E20" s="49">
        <v>127409</v>
      </c>
      <c r="F20" s="49">
        <v>77657</v>
      </c>
      <c r="G20" s="49">
        <v>30400</v>
      </c>
      <c r="H20" s="49">
        <v>17535</v>
      </c>
      <c r="I20" s="49">
        <v>11997</v>
      </c>
      <c r="J20" s="49">
        <v>8387</v>
      </c>
      <c r="K20" s="49">
        <v>5238</v>
      </c>
      <c r="L20" s="49">
        <v>2905</v>
      </c>
      <c r="M20" s="49">
        <v>1827</v>
      </c>
      <c r="N20" s="49">
        <v>293362</v>
      </c>
      <c r="O20" s="157">
        <v>46.576264620474937</v>
      </c>
    </row>
    <row r="21" spans="1:16" ht="13.5" customHeight="1">
      <c r="A21" s="1777"/>
      <c r="B21" s="160" t="s">
        <v>113</v>
      </c>
      <c r="C21" s="53">
        <v>5</v>
      </c>
      <c r="D21" s="53">
        <v>14143</v>
      </c>
      <c r="E21" s="53">
        <v>157152</v>
      </c>
      <c r="F21" s="53">
        <v>86443</v>
      </c>
      <c r="G21" s="53">
        <v>33920</v>
      </c>
      <c r="H21" s="53">
        <v>16465</v>
      </c>
      <c r="I21" s="53">
        <v>9934</v>
      </c>
      <c r="J21" s="53">
        <v>6745</v>
      </c>
      <c r="K21" s="53">
        <v>4934</v>
      </c>
      <c r="L21" s="53">
        <v>3413</v>
      </c>
      <c r="M21" s="53">
        <v>3337</v>
      </c>
      <c r="N21" s="53">
        <v>336491</v>
      </c>
      <c r="O21" s="159">
        <v>53.423735379525063</v>
      </c>
    </row>
    <row r="22" spans="1:16" ht="13.5" customHeight="1">
      <c r="A22" s="1777" t="s">
        <v>175</v>
      </c>
      <c r="B22" s="158" t="s">
        <v>125</v>
      </c>
      <c r="C22" s="76">
        <v>6</v>
      </c>
      <c r="D22" s="76">
        <v>162497</v>
      </c>
      <c r="E22" s="76">
        <v>298247</v>
      </c>
      <c r="F22" s="76">
        <v>159094</v>
      </c>
      <c r="G22" s="76">
        <v>77017</v>
      </c>
      <c r="H22" s="76">
        <v>47453</v>
      </c>
      <c r="I22" s="76">
        <v>31791</v>
      </c>
      <c r="J22" s="76">
        <v>21830</v>
      </c>
      <c r="K22" s="76">
        <v>14199</v>
      </c>
      <c r="L22" s="76">
        <v>8878</v>
      </c>
      <c r="M22" s="76">
        <v>7590</v>
      </c>
      <c r="N22" s="76">
        <v>828602</v>
      </c>
      <c r="O22" s="157">
        <v>100</v>
      </c>
    </row>
    <row r="23" spans="1:16" ht="13.5" customHeight="1">
      <c r="A23" s="1777"/>
      <c r="B23" s="158" t="s">
        <v>114</v>
      </c>
      <c r="C23" s="49">
        <v>3</v>
      </c>
      <c r="D23" s="49">
        <v>69058</v>
      </c>
      <c r="E23" s="49">
        <v>136307</v>
      </c>
      <c r="F23" s="49">
        <v>73110</v>
      </c>
      <c r="G23" s="49">
        <v>35620</v>
      </c>
      <c r="H23" s="49">
        <v>23680</v>
      </c>
      <c r="I23" s="49">
        <v>16542</v>
      </c>
      <c r="J23" s="49">
        <v>11371</v>
      </c>
      <c r="K23" s="49">
        <v>6972</v>
      </c>
      <c r="L23" s="49">
        <v>3800</v>
      </c>
      <c r="M23" s="49">
        <v>2820</v>
      </c>
      <c r="N23" s="49">
        <v>379283</v>
      </c>
      <c r="O23" s="157">
        <v>45.773845585697352</v>
      </c>
    </row>
    <row r="24" spans="1:16" ht="13.5" customHeight="1">
      <c r="A24" s="1777"/>
      <c r="B24" s="160" t="s">
        <v>113</v>
      </c>
      <c r="C24" s="53">
        <v>3</v>
      </c>
      <c r="D24" s="53">
        <v>93439</v>
      </c>
      <c r="E24" s="53">
        <v>161940</v>
      </c>
      <c r="F24" s="53">
        <v>85984</v>
      </c>
      <c r="G24" s="53">
        <v>41397</v>
      </c>
      <c r="H24" s="53">
        <v>23773</v>
      </c>
      <c r="I24" s="53">
        <v>15249</v>
      </c>
      <c r="J24" s="53">
        <v>10459</v>
      </c>
      <c r="K24" s="53">
        <v>7227</v>
      </c>
      <c r="L24" s="53">
        <v>5078</v>
      </c>
      <c r="M24" s="53">
        <v>4770</v>
      </c>
      <c r="N24" s="53">
        <v>449319</v>
      </c>
      <c r="O24" s="159">
        <v>54.226154414302641</v>
      </c>
    </row>
    <row r="25" spans="1:16" ht="13.5" customHeight="1">
      <c r="A25" s="1777" t="s">
        <v>176</v>
      </c>
      <c r="B25" s="158" t="s">
        <v>125</v>
      </c>
      <c r="C25" s="76">
        <v>130</v>
      </c>
      <c r="D25" s="76">
        <v>243900</v>
      </c>
      <c r="E25" s="76">
        <v>242067</v>
      </c>
      <c r="F25" s="76">
        <v>130786</v>
      </c>
      <c r="G25" s="76">
        <v>69702</v>
      </c>
      <c r="H25" s="76">
        <v>42959</v>
      </c>
      <c r="I25" s="76">
        <v>28005</v>
      </c>
      <c r="J25" s="76">
        <v>17774</v>
      </c>
      <c r="K25" s="76">
        <v>10742</v>
      </c>
      <c r="L25" s="76">
        <v>6034</v>
      </c>
      <c r="M25" s="76">
        <v>4678</v>
      </c>
      <c r="N25" s="76">
        <v>796777</v>
      </c>
      <c r="O25" s="157">
        <v>100</v>
      </c>
    </row>
    <row r="26" spans="1:16" ht="13.5" customHeight="1">
      <c r="A26" s="1777"/>
      <c r="B26" s="158" t="s">
        <v>114</v>
      </c>
      <c r="C26" s="49">
        <v>40</v>
      </c>
      <c r="D26" s="49">
        <v>100651</v>
      </c>
      <c r="E26" s="49">
        <v>111535</v>
      </c>
      <c r="F26" s="49">
        <v>58437</v>
      </c>
      <c r="G26" s="49">
        <v>31597</v>
      </c>
      <c r="H26" s="49">
        <v>20902</v>
      </c>
      <c r="I26" s="49">
        <v>13821</v>
      </c>
      <c r="J26" s="49">
        <v>8845</v>
      </c>
      <c r="K26" s="49">
        <v>4948</v>
      </c>
      <c r="L26" s="49">
        <v>2609</v>
      </c>
      <c r="M26" s="49">
        <v>1952</v>
      </c>
      <c r="N26" s="49">
        <v>355337</v>
      </c>
      <c r="O26" s="157">
        <v>44.596794335177847</v>
      </c>
    </row>
    <row r="27" spans="1:16" ht="13.5" customHeight="1">
      <c r="A27" s="1777"/>
      <c r="B27" s="160" t="s">
        <v>113</v>
      </c>
      <c r="C27" s="53">
        <v>90</v>
      </c>
      <c r="D27" s="53">
        <v>143249</v>
      </c>
      <c r="E27" s="53">
        <v>130532</v>
      </c>
      <c r="F27" s="53">
        <v>72349</v>
      </c>
      <c r="G27" s="53">
        <v>38105</v>
      </c>
      <c r="H27" s="53">
        <v>22057</v>
      </c>
      <c r="I27" s="53">
        <v>14184</v>
      </c>
      <c r="J27" s="53">
        <v>8929</v>
      </c>
      <c r="K27" s="53">
        <v>5794</v>
      </c>
      <c r="L27" s="53">
        <v>3425</v>
      </c>
      <c r="M27" s="53">
        <v>2726</v>
      </c>
      <c r="N27" s="53">
        <v>441440</v>
      </c>
      <c r="O27" s="159">
        <v>55.403205664822153</v>
      </c>
    </row>
    <row r="28" spans="1:16" ht="13.5" customHeight="1">
      <c r="A28" s="1777" t="s">
        <v>177</v>
      </c>
      <c r="B28" s="158" t="s">
        <v>125</v>
      </c>
      <c r="C28" s="76">
        <v>118822</v>
      </c>
      <c r="D28" s="76">
        <v>405341</v>
      </c>
      <c r="E28" s="76">
        <v>262304</v>
      </c>
      <c r="F28" s="76">
        <v>127837</v>
      </c>
      <c r="G28" s="76">
        <v>74421</v>
      </c>
      <c r="H28" s="76">
        <v>46839</v>
      </c>
      <c r="I28" s="76">
        <v>31383</v>
      </c>
      <c r="J28" s="76">
        <v>19602</v>
      </c>
      <c r="K28" s="76">
        <v>12065</v>
      </c>
      <c r="L28" s="76">
        <v>6081</v>
      </c>
      <c r="M28" s="76">
        <v>4407</v>
      </c>
      <c r="N28" s="76">
        <v>1109102</v>
      </c>
      <c r="O28" s="157">
        <v>100</v>
      </c>
    </row>
    <row r="29" spans="1:16" ht="13.5" customHeight="1">
      <c r="A29" s="1777"/>
      <c r="B29" s="158" t="s">
        <v>114</v>
      </c>
      <c r="C29" s="49">
        <v>48631</v>
      </c>
      <c r="D29" s="49">
        <v>182333</v>
      </c>
      <c r="E29" s="49">
        <v>124407</v>
      </c>
      <c r="F29" s="49">
        <v>59705</v>
      </c>
      <c r="G29" s="49">
        <v>36797</v>
      </c>
      <c r="H29" s="49">
        <v>24469</v>
      </c>
      <c r="I29" s="49">
        <v>16944</v>
      </c>
      <c r="J29" s="49">
        <v>10064</v>
      </c>
      <c r="K29" s="49">
        <v>5605</v>
      </c>
      <c r="L29" s="49">
        <v>2413</v>
      </c>
      <c r="M29" s="49">
        <v>1856</v>
      </c>
      <c r="N29" s="49">
        <v>513224</v>
      </c>
      <c r="O29" s="157">
        <v>46.273832343643775</v>
      </c>
    </row>
    <row r="30" spans="1:16" ht="13.5" customHeight="1">
      <c r="A30" s="1777"/>
      <c r="B30" s="160" t="s">
        <v>113</v>
      </c>
      <c r="C30" s="53">
        <v>70191</v>
      </c>
      <c r="D30" s="53">
        <v>223008</v>
      </c>
      <c r="E30" s="53">
        <v>137897</v>
      </c>
      <c r="F30" s="53">
        <v>68132</v>
      </c>
      <c r="G30" s="53">
        <v>37624</v>
      </c>
      <c r="H30" s="53">
        <v>22370</v>
      </c>
      <c r="I30" s="53">
        <v>14439</v>
      </c>
      <c r="J30" s="53">
        <v>9538</v>
      </c>
      <c r="K30" s="53">
        <v>6460</v>
      </c>
      <c r="L30" s="53">
        <v>3668</v>
      </c>
      <c r="M30" s="53">
        <v>2551</v>
      </c>
      <c r="N30" s="53">
        <v>595878</v>
      </c>
      <c r="O30" s="159">
        <v>53.726167656356225</v>
      </c>
    </row>
    <row r="31" spans="1:16" ht="13.5" customHeight="1">
      <c r="A31" s="1777" t="s">
        <v>178</v>
      </c>
      <c r="B31" s="158" t="s">
        <v>125</v>
      </c>
      <c r="C31" s="76">
        <v>111570</v>
      </c>
      <c r="D31" s="76">
        <v>143129</v>
      </c>
      <c r="E31" s="76">
        <v>81863</v>
      </c>
      <c r="F31" s="76">
        <v>41774</v>
      </c>
      <c r="G31" s="76">
        <v>25166</v>
      </c>
      <c r="H31" s="76">
        <v>16570</v>
      </c>
      <c r="I31" s="76">
        <v>11211</v>
      </c>
      <c r="J31" s="76">
        <v>7077</v>
      </c>
      <c r="K31" s="76">
        <v>4329</v>
      </c>
      <c r="L31" s="76">
        <v>2193</v>
      </c>
      <c r="M31" s="76">
        <v>1527</v>
      </c>
      <c r="N31" s="76">
        <v>446409</v>
      </c>
      <c r="O31" s="161">
        <v>40.249589307385612</v>
      </c>
      <c r="P31" s="162"/>
    </row>
    <row r="32" spans="1:16" ht="13.5" customHeight="1">
      <c r="A32" s="1777"/>
      <c r="B32" s="158" t="s">
        <v>114</v>
      </c>
      <c r="C32" s="49">
        <v>45553</v>
      </c>
      <c r="D32" s="49">
        <v>66290</v>
      </c>
      <c r="E32" s="49">
        <v>38712</v>
      </c>
      <c r="F32" s="49">
        <v>19566</v>
      </c>
      <c r="G32" s="49">
        <v>12452</v>
      </c>
      <c r="H32" s="49">
        <v>8492</v>
      </c>
      <c r="I32" s="49">
        <v>5915</v>
      </c>
      <c r="J32" s="49">
        <v>3661</v>
      </c>
      <c r="K32" s="49">
        <v>1948</v>
      </c>
      <c r="L32" s="49">
        <v>921</v>
      </c>
      <c r="M32" s="49">
        <v>652</v>
      </c>
      <c r="N32" s="49">
        <v>204162</v>
      </c>
      <c r="O32" s="157">
        <v>18.407865101676851</v>
      </c>
    </row>
    <row r="33" spans="1:16" ht="13.5" customHeight="1">
      <c r="A33" s="1777"/>
      <c r="B33" s="160" t="s">
        <v>113</v>
      </c>
      <c r="C33" s="53">
        <v>66017</v>
      </c>
      <c r="D33" s="53">
        <v>76839</v>
      </c>
      <c r="E33" s="53">
        <v>43151</v>
      </c>
      <c r="F33" s="53">
        <v>22208</v>
      </c>
      <c r="G33" s="53">
        <v>12714</v>
      </c>
      <c r="H33" s="53">
        <v>8078</v>
      </c>
      <c r="I33" s="53">
        <v>5296</v>
      </c>
      <c r="J33" s="53">
        <v>3416</v>
      </c>
      <c r="K33" s="53">
        <v>2381</v>
      </c>
      <c r="L33" s="53">
        <v>1272</v>
      </c>
      <c r="M33" s="53">
        <v>875</v>
      </c>
      <c r="N33" s="53">
        <v>242247</v>
      </c>
      <c r="O33" s="159">
        <v>21.841724205708761</v>
      </c>
    </row>
    <row r="34" spans="1:16" ht="13.5" customHeight="1">
      <c r="A34" s="1777" t="s">
        <v>179</v>
      </c>
      <c r="B34" s="158" t="s">
        <v>125</v>
      </c>
      <c r="C34" s="76">
        <v>230537</v>
      </c>
      <c r="D34" s="76">
        <v>979033</v>
      </c>
      <c r="E34" s="76">
        <v>1390946</v>
      </c>
      <c r="F34" s="76">
        <v>1319011</v>
      </c>
      <c r="G34" s="76">
        <v>1192365</v>
      </c>
      <c r="H34" s="76">
        <v>1127940</v>
      </c>
      <c r="I34" s="76">
        <v>1024092</v>
      </c>
      <c r="J34" s="76">
        <v>809461</v>
      </c>
      <c r="K34" s="76">
        <v>589360</v>
      </c>
      <c r="L34" s="76">
        <v>396691</v>
      </c>
      <c r="M34" s="76">
        <v>401219</v>
      </c>
      <c r="N34" s="76">
        <v>9460655</v>
      </c>
      <c r="O34" s="157">
        <v>100</v>
      </c>
      <c r="P34" s="163"/>
    </row>
    <row r="35" spans="1:16" ht="13.5" customHeight="1">
      <c r="A35" s="1777"/>
      <c r="B35" s="158" t="s">
        <v>114</v>
      </c>
      <c r="C35" s="49">
        <v>94230</v>
      </c>
      <c r="D35" s="49">
        <v>428340</v>
      </c>
      <c r="E35" s="49">
        <v>633004</v>
      </c>
      <c r="F35" s="49">
        <v>582754</v>
      </c>
      <c r="G35" s="49">
        <v>501754</v>
      </c>
      <c r="H35" s="49">
        <v>462581</v>
      </c>
      <c r="I35" s="49">
        <v>403160</v>
      </c>
      <c r="J35" s="49">
        <v>308297</v>
      </c>
      <c r="K35" s="49">
        <v>209499</v>
      </c>
      <c r="L35" s="49">
        <v>129868</v>
      </c>
      <c r="M35" s="49">
        <v>113076</v>
      </c>
      <c r="N35" s="49">
        <v>3866563</v>
      </c>
      <c r="O35" s="157">
        <v>40.869929196234303</v>
      </c>
      <c r="P35" s="153"/>
    </row>
    <row r="36" spans="1:16" ht="13.5" customHeight="1">
      <c r="A36" s="1777"/>
      <c r="B36" s="158" t="s">
        <v>113</v>
      </c>
      <c r="C36" s="53">
        <v>136307</v>
      </c>
      <c r="D36" s="53">
        <v>550693</v>
      </c>
      <c r="E36" s="53">
        <v>757942</v>
      </c>
      <c r="F36" s="53">
        <v>736257</v>
      </c>
      <c r="G36" s="53">
        <v>690611</v>
      </c>
      <c r="H36" s="53">
        <v>665359</v>
      </c>
      <c r="I36" s="53">
        <v>620932</v>
      </c>
      <c r="J36" s="53">
        <v>501164</v>
      </c>
      <c r="K36" s="53">
        <v>379861</v>
      </c>
      <c r="L36" s="53">
        <v>266823</v>
      </c>
      <c r="M36" s="53">
        <v>288143</v>
      </c>
      <c r="N36" s="53">
        <v>5594092</v>
      </c>
      <c r="O36" s="157">
        <v>59.130070803765697</v>
      </c>
      <c r="P36" s="153"/>
    </row>
    <row r="37" spans="1:16" ht="13.5" customHeight="1">
      <c r="A37" s="164" t="s">
        <v>119</v>
      </c>
      <c r="B37" s="165" t="s">
        <v>126</v>
      </c>
      <c r="C37" s="166">
        <v>2.4367974521848645E-2</v>
      </c>
      <c r="D37" s="166">
        <v>0.10348469529858134</v>
      </c>
      <c r="E37" s="166">
        <v>0.14702428108836016</v>
      </c>
      <c r="F37" s="166">
        <v>0.13942068493143445</v>
      </c>
      <c r="G37" s="166">
        <v>0.12603408537780947</v>
      </c>
      <c r="H37" s="166">
        <v>0.11922430317985383</v>
      </c>
      <c r="I37" s="166">
        <v>0.10824747335147514</v>
      </c>
      <c r="J37" s="166">
        <v>8.5560777768558305E-2</v>
      </c>
      <c r="K37" s="166">
        <v>6.2295898116990843E-2</v>
      </c>
      <c r="L37" s="166">
        <v>4.1930606284659992E-2</v>
      </c>
      <c r="M37" s="166">
        <v>4.2409220080427835E-2</v>
      </c>
      <c r="N37" s="166">
        <v>1</v>
      </c>
      <c r="O37" s="166"/>
      <c r="P37" s="153"/>
    </row>
    <row r="38" spans="1:16" ht="3" customHeight="1" thickBot="1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53"/>
    </row>
    <row r="39" spans="1:16" ht="16.350000000000001" customHeight="1">
      <c r="A39" s="1778" t="s">
        <v>180</v>
      </c>
      <c r="B39" s="1778"/>
      <c r="C39" s="1778"/>
      <c r="D39" s="1778"/>
      <c r="E39" s="1778"/>
      <c r="F39" s="1778"/>
      <c r="G39" s="1778"/>
      <c r="H39" s="1778"/>
      <c r="I39" s="1778"/>
      <c r="J39" s="1778"/>
      <c r="K39" s="1778"/>
      <c r="L39" s="1778"/>
      <c r="M39" s="1778"/>
      <c r="N39" s="1778"/>
      <c r="O39" s="1778"/>
      <c r="P39" s="1778"/>
    </row>
    <row r="40" spans="1:16" ht="16.350000000000001" customHeight="1">
      <c r="A40" s="1778" t="s">
        <v>181</v>
      </c>
      <c r="B40" s="1778"/>
      <c r="C40" s="1778"/>
      <c r="D40" s="1778"/>
      <c r="E40" s="1778"/>
      <c r="F40" s="1778"/>
      <c r="G40" s="1778"/>
      <c r="H40" s="1778"/>
      <c r="I40" s="1778"/>
      <c r="J40" s="1778"/>
      <c r="K40" s="1778"/>
      <c r="L40" s="1778"/>
      <c r="M40" s="1778"/>
      <c r="N40" s="1778"/>
      <c r="O40" s="1778"/>
      <c r="P40" s="1778"/>
    </row>
  </sheetData>
  <mergeCells count="13">
    <mergeCell ref="A40:P40"/>
    <mergeCell ref="A22:A24"/>
    <mergeCell ref="A25:A27"/>
    <mergeCell ref="A28:A30"/>
    <mergeCell ref="A31:A33"/>
    <mergeCell ref="A34:A36"/>
    <mergeCell ref="A39:P39"/>
    <mergeCell ref="A19:A21"/>
    <mergeCell ref="N5:N6"/>
    <mergeCell ref="A7:A9"/>
    <mergeCell ref="A10:A12"/>
    <mergeCell ref="A13:A15"/>
    <mergeCell ref="A16:A1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F5D1D-67CF-4A26-8DA6-CC5D280259E9}">
  <dimension ref="A1:O28"/>
  <sheetViews>
    <sheetView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45412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47" customFormat="1" ht="18" customHeight="1">
      <c r="A5" s="150"/>
      <c r="B5" s="151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1" t="s">
        <v>97</v>
      </c>
      <c r="O5" s="152" t="s">
        <v>183</v>
      </c>
    </row>
    <row r="6" spans="1:15" s="147" customFormat="1" ht="13.5" customHeight="1">
      <c r="A6" s="154"/>
      <c r="B6" s="155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2"/>
      <c r="O6" s="37" t="s">
        <v>184</v>
      </c>
    </row>
    <row r="7" spans="1:15" s="83" customFormat="1">
      <c r="A7" s="168" t="s">
        <v>112</v>
      </c>
      <c r="B7" s="80"/>
      <c r="C7" s="44">
        <v>110</v>
      </c>
      <c r="D7" s="44">
        <v>19648</v>
      </c>
      <c r="E7" s="44">
        <v>343891</v>
      </c>
      <c r="F7" s="44">
        <v>302402</v>
      </c>
      <c r="G7" s="44">
        <v>147284</v>
      </c>
      <c r="H7" s="44">
        <v>79543</v>
      </c>
      <c r="I7" s="44">
        <v>52179</v>
      </c>
      <c r="J7" s="44">
        <v>31160</v>
      </c>
      <c r="K7" s="44">
        <v>20209</v>
      </c>
      <c r="L7" s="44">
        <v>12535</v>
      </c>
      <c r="M7" s="44">
        <v>10663</v>
      </c>
      <c r="N7" s="44">
        <v>1019624</v>
      </c>
      <c r="O7" s="169">
        <v>1</v>
      </c>
    </row>
    <row r="8" spans="1:15" s="83" customFormat="1">
      <c r="A8" s="80"/>
      <c r="B8" s="164" t="s">
        <v>185</v>
      </c>
      <c r="C8" s="170">
        <v>110</v>
      </c>
      <c r="D8" s="170">
        <v>19648</v>
      </c>
      <c r="E8" s="170">
        <v>343530</v>
      </c>
      <c r="F8" s="170">
        <v>296675</v>
      </c>
      <c r="G8" s="170">
        <v>135443</v>
      </c>
      <c r="H8" s="170">
        <v>66570</v>
      </c>
      <c r="I8" s="170">
        <v>41330</v>
      </c>
      <c r="J8" s="170">
        <v>24236</v>
      </c>
      <c r="K8" s="170">
        <v>16414</v>
      </c>
      <c r="L8" s="170">
        <v>10570</v>
      </c>
      <c r="M8" s="170">
        <v>9972</v>
      </c>
      <c r="N8" s="170">
        <v>964498</v>
      </c>
      <c r="O8" s="171">
        <v>0.9459349721073651</v>
      </c>
    </row>
    <row r="9" spans="1:15" s="83" customFormat="1">
      <c r="A9" s="80"/>
      <c r="B9" s="172" t="s">
        <v>186</v>
      </c>
      <c r="C9" s="173">
        <v>0</v>
      </c>
      <c r="D9" s="173">
        <v>0</v>
      </c>
      <c r="E9" s="173">
        <v>361</v>
      </c>
      <c r="F9" s="173">
        <v>5727</v>
      </c>
      <c r="G9" s="173">
        <v>11841</v>
      </c>
      <c r="H9" s="173">
        <v>12973</v>
      </c>
      <c r="I9" s="173">
        <v>10849</v>
      </c>
      <c r="J9" s="173">
        <v>6924</v>
      </c>
      <c r="K9" s="173">
        <v>3795</v>
      </c>
      <c r="L9" s="173">
        <v>1965</v>
      </c>
      <c r="M9" s="173">
        <v>691</v>
      </c>
      <c r="N9" s="173">
        <v>55126</v>
      </c>
      <c r="O9" s="174">
        <v>5.4065027892634933E-2</v>
      </c>
    </row>
    <row r="10" spans="1:15" s="83" customFormat="1">
      <c r="A10" s="168" t="s">
        <v>115</v>
      </c>
      <c r="B10" s="80"/>
      <c r="C10" s="44">
        <v>230268</v>
      </c>
      <c r="D10" s="44">
        <v>793934</v>
      </c>
      <c r="E10" s="44">
        <v>633342</v>
      </c>
      <c r="F10" s="44">
        <v>505673</v>
      </c>
      <c r="G10" s="44">
        <v>466318</v>
      </c>
      <c r="H10" s="44">
        <v>456352</v>
      </c>
      <c r="I10" s="44">
        <v>419689</v>
      </c>
      <c r="J10" s="44">
        <v>326353</v>
      </c>
      <c r="K10" s="44">
        <v>234755</v>
      </c>
      <c r="L10" s="44">
        <v>155226</v>
      </c>
      <c r="M10" s="44">
        <v>148861</v>
      </c>
      <c r="N10" s="44">
        <v>4370771</v>
      </c>
      <c r="O10" s="169">
        <v>1</v>
      </c>
    </row>
    <row r="11" spans="1:15" s="83" customFormat="1">
      <c r="A11" s="80"/>
      <c r="B11" s="164" t="s">
        <v>185</v>
      </c>
      <c r="C11" s="170">
        <v>230268</v>
      </c>
      <c r="D11" s="170">
        <v>793934</v>
      </c>
      <c r="E11" s="170">
        <v>629860</v>
      </c>
      <c r="F11" s="170">
        <v>449036</v>
      </c>
      <c r="G11" s="170">
        <v>362183</v>
      </c>
      <c r="H11" s="170">
        <v>325086</v>
      </c>
      <c r="I11" s="170">
        <v>285679</v>
      </c>
      <c r="J11" s="170">
        <v>214170</v>
      </c>
      <c r="K11" s="170">
        <v>149098</v>
      </c>
      <c r="L11" s="170">
        <v>96506</v>
      </c>
      <c r="M11" s="170">
        <v>102869</v>
      </c>
      <c r="N11" s="170">
        <v>3638689</v>
      </c>
      <c r="O11" s="171">
        <v>0.83250506603983598</v>
      </c>
    </row>
    <row r="12" spans="1:15" s="83" customFormat="1">
      <c r="A12" s="80"/>
      <c r="B12" s="172" t="s">
        <v>186</v>
      </c>
      <c r="C12" s="173">
        <v>0</v>
      </c>
      <c r="D12" s="173">
        <v>0</v>
      </c>
      <c r="E12" s="173">
        <v>3482</v>
      </c>
      <c r="F12" s="173">
        <v>56637</v>
      </c>
      <c r="G12" s="173">
        <v>104135</v>
      </c>
      <c r="H12" s="173">
        <v>131266</v>
      </c>
      <c r="I12" s="173">
        <v>134010</v>
      </c>
      <c r="J12" s="173">
        <v>112183</v>
      </c>
      <c r="K12" s="173">
        <v>85657</v>
      </c>
      <c r="L12" s="173">
        <v>58720</v>
      </c>
      <c r="M12" s="173">
        <v>45992</v>
      </c>
      <c r="N12" s="173">
        <v>732082</v>
      </c>
      <c r="O12" s="174">
        <v>0.16749493396016402</v>
      </c>
    </row>
    <row r="13" spans="1:15" s="83" customFormat="1">
      <c r="A13" s="168" t="s">
        <v>116</v>
      </c>
      <c r="B13" s="80"/>
      <c r="C13" s="44">
        <v>152</v>
      </c>
      <c r="D13" s="44">
        <v>164929</v>
      </c>
      <c r="E13" s="44">
        <v>397200</v>
      </c>
      <c r="F13" s="44">
        <v>372681</v>
      </c>
      <c r="G13" s="44">
        <v>334578</v>
      </c>
      <c r="H13" s="44">
        <v>295399</v>
      </c>
      <c r="I13" s="44">
        <v>256004</v>
      </c>
      <c r="J13" s="44">
        <v>194405</v>
      </c>
      <c r="K13" s="44">
        <v>138311</v>
      </c>
      <c r="L13" s="44">
        <v>94070</v>
      </c>
      <c r="M13" s="44">
        <v>94439</v>
      </c>
      <c r="N13" s="44">
        <v>2342168</v>
      </c>
      <c r="O13" s="169">
        <v>1</v>
      </c>
    </row>
    <row r="14" spans="1:15" s="83" customFormat="1" ht="11.25" customHeight="1">
      <c r="A14" s="80"/>
      <c r="B14" s="164" t="s">
        <v>185</v>
      </c>
      <c r="C14" s="170">
        <v>152</v>
      </c>
      <c r="D14" s="170">
        <v>164929</v>
      </c>
      <c r="E14" s="170">
        <v>391849</v>
      </c>
      <c r="F14" s="170">
        <v>319783</v>
      </c>
      <c r="G14" s="170">
        <v>236350</v>
      </c>
      <c r="H14" s="170">
        <v>194805</v>
      </c>
      <c r="I14" s="170">
        <v>167274</v>
      </c>
      <c r="J14" s="170">
        <v>126564</v>
      </c>
      <c r="K14" s="170">
        <v>88750</v>
      </c>
      <c r="L14" s="170">
        <v>59724</v>
      </c>
      <c r="M14" s="170">
        <v>66625</v>
      </c>
      <c r="N14" s="170">
        <v>1816805</v>
      </c>
      <c r="O14" s="171">
        <v>0.77569371624921868</v>
      </c>
    </row>
    <row r="15" spans="1:15">
      <c r="B15" s="172" t="s">
        <v>186</v>
      </c>
      <c r="C15" s="173">
        <v>0</v>
      </c>
      <c r="D15" s="173">
        <v>0</v>
      </c>
      <c r="E15" s="173">
        <v>5351</v>
      </c>
      <c r="F15" s="173">
        <v>52898</v>
      </c>
      <c r="G15" s="173">
        <v>98228</v>
      </c>
      <c r="H15" s="173">
        <v>100594</v>
      </c>
      <c r="I15" s="173">
        <v>88730</v>
      </c>
      <c r="J15" s="173">
        <v>67841</v>
      </c>
      <c r="K15" s="173">
        <v>49561</v>
      </c>
      <c r="L15" s="173">
        <v>34346</v>
      </c>
      <c r="M15" s="173">
        <v>27814</v>
      </c>
      <c r="N15" s="173">
        <v>525363</v>
      </c>
      <c r="O15" s="174">
        <v>0.22430628375078132</v>
      </c>
    </row>
    <row r="16" spans="1:15">
      <c r="A16" s="168" t="s">
        <v>117</v>
      </c>
      <c r="C16" s="44">
        <v>7</v>
      </c>
      <c r="D16" s="44">
        <v>522</v>
      </c>
      <c r="E16" s="44">
        <v>16513</v>
      </c>
      <c r="F16" s="44">
        <v>138255</v>
      </c>
      <c r="G16" s="44">
        <v>244185</v>
      </c>
      <c r="H16" s="44">
        <v>296646</v>
      </c>
      <c r="I16" s="44">
        <v>296220</v>
      </c>
      <c r="J16" s="44">
        <v>257543</v>
      </c>
      <c r="K16" s="44">
        <v>196085</v>
      </c>
      <c r="L16" s="44">
        <v>134860</v>
      </c>
      <c r="M16" s="44">
        <v>147256</v>
      </c>
      <c r="N16" s="44">
        <v>1728092</v>
      </c>
      <c r="O16" s="169">
        <v>1</v>
      </c>
    </row>
    <row r="17" spans="1:15">
      <c r="B17" s="164" t="s">
        <v>185</v>
      </c>
      <c r="C17" s="170">
        <v>7</v>
      </c>
      <c r="D17" s="170">
        <v>522</v>
      </c>
      <c r="E17" s="170">
        <v>14459</v>
      </c>
      <c r="F17" s="170">
        <v>103727</v>
      </c>
      <c r="G17" s="170">
        <v>171383</v>
      </c>
      <c r="H17" s="170">
        <v>204536</v>
      </c>
      <c r="I17" s="170">
        <v>201765</v>
      </c>
      <c r="J17" s="170">
        <v>175928</v>
      </c>
      <c r="K17" s="170">
        <v>132763</v>
      </c>
      <c r="L17" s="170">
        <v>91053</v>
      </c>
      <c r="M17" s="170">
        <v>113555</v>
      </c>
      <c r="N17" s="170">
        <v>1209698</v>
      </c>
      <c r="O17" s="171">
        <v>0.70001944340926292</v>
      </c>
    </row>
    <row r="18" spans="1:15">
      <c r="B18" s="172" t="s">
        <v>186</v>
      </c>
      <c r="C18" s="173">
        <v>0</v>
      </c>
      <c r="D18" s="173">
        <v>0</v>
      </c>
      <c r="E18" s="173">
        <v>2054</v>
      </c>
      <c r="F18" s="173">
        <v>34528</v>
      </c>
      <c r="G18" s="173">
        <v>72802</v>
      </c>
      <c r="H18" s="173">
        <v>92110</v>
      </c>
      <c r="I18" s="173">
        <v>94455</v>
      </c>
      <c r="J18" s="173">
        <v>81615</v>
      </c>
      <c r="K18" s="173">
        <v>63322</v>
      </c>
      <c r="L18" s="173">
        <v>43807</v>
      </c>
      <c r="M18" s="173">
        <v>33701</v>
      </c>
      <c r="N18" s="173">
        <v>518394</v>
      </c>
      <c r="O18" s="174">
        <v>0.29998055659073708</v>
      </c>
    </row>
    <row r="19" spans="1:15" s="83" customFormat="1" ht="12.75" customHeight="1">
      <c r="A19" s="168" t="s">
        <v>187</v>
      </c>
      <c r="B19" s="80"/>
      <c r="C19" s="44">
        <v>230537</v>
      </c>
      <c r="D19" s="44">
        <v>979033</v>
      </c>
      <c r="E19" s="44">
        <v>1390946</v>
      </c>
      <c r="F19" s="44">
        <v>1319011</v>
      </c>
      <c r="G19" s="44">
        <v>1192365</v>
      </c>
      <c r="H19" s="44">
        <v>1127940</v>
      </c>
      <c r="I19" s="44">
        <v>1024092</v>
      </c>
      <c r="J19" s="44">
        <v>809461</v>
      </c>
      <c r="K19" s="44">
        <v>589360</v>
      </c>
      <c r="L19" s="44">
        <v>396691</v>
      </c>
      <c r="M19" s="44">
        <v>401219</v>
      </c>
      <c r="N19" s="44">
        <v>9460655</v>
      </c>
      <c r="O19" s="169">
        <v>1</v>
      </c>
    </row>
    <row r="20" spans="1:15" s="83" customFormat="1">
      <c r="A20" s="80"/>
      <c r="B20" s="164" t="s">
        <v>185</v>
      </c>
      <c r="C20" s="170">
        <v>230537</v>
      </c>
      <c r="D20" s="170">
        <v>979033</v>
      </c>
      <c r="E20" s="170">
        <v>1379698</v>
      </c>
      <c r="F20" s="170">
        <v>1169221</v>
      </c>
      <c r="G20" s="170">
        <v>905359</v>
      </c>
      <c r="H20" s="170">
        <v>790997</v>
      </c>
      <c r="I20" s="170">
        <v>696048</v>
      </c>
      <c r="J20" s="170">
        <v>540898</v>
      </c>
      <c r="K20" s="170">
        <v>387025</v>
      </c>
      <c r="L20" s="170">
        <v>257853</v>
      </c>
      <c r="M20" s="170">
        <v>293021</v>
      </c>
      <c r="N20" s="170">
        <v>7629690</v>
      </c>
      <c r="O20" s="171">
        <v>0.80646530287807772</v>
      </c>
    </row>
    <row r="21" spans="1:15" s="83" customFormat="1">
      <c r="A21" s="80"/>
      <c r="B21" s="172" t="s">
        <v>186</v>
      </c>
      <c r="C21" s="173">
        <v>0</v>
      </c>
      <c r="D21" s="173">
        <v>0</v>
      </c>
      <c r="E21" s="173">
        <v>11248</v>
      </c>
      <c r="F21" s="173">
        <v>149790</v>
      </c>
      <c r="G21" s="173">
        <v>287006</v>
      </c>
      <c r="H21" s="173">
        <v>336943</v>
      </c>
      <c r="I21" s="173">
        <v>328044</v>
      </c>
      <c r="J21" s="173">
        <v>268563</v>
      </c>
      <c r="K21" s="173">
        <v>202335</v>
      </c>
      <c r="L21" s="173">
        <v>138838</v>
      </c>
      <c r="M21" s="173">
        <v>108198</v>
      </c>
      <c r="N21" s="173">
        <v>1830965</v>
      </c>
      <c r="O21" s="174">
        <v>0.19353469712192231</v>
      </c>
    </row>
    <row r="22" spans="1:15" s="83" customFormat="1" ht="10.199999999999999">
      <c r="A22" s="164" t="s">
        <v>188</v>
      </c>
      <c r="B22" s="164"/>
      <c r="C22" s="175">
        <v>3.0215775477116371E-2</v>
      </c>
      <c r="D22" s="175">
        <v>0.12831884388487605</v>
      </c>
      <c r="E22" s="175">
        <v>0.18083277302223288</v>
      </c>
      <c r="F22" s="175">
        <v>0.15324620004220355</v>
      </c>
      <c r="G22" s="175">
        <v>0.11866261932005101</v>
      </c>
      <c r="H22" s="175">
        <v>0.10367354374817325</v>
      </c>
      <c r="I22" s="175">
        <v>9.1228870373501414E-2</v>
      </c>
      <c r="J22" s="175">
        <v>7.0893837102162738E-2</v>
      </c>
      <c r="K22" s="175">
        <v>5.0726176292876908E-2</v>
      </c>
      <c r="L22" s="175">
        <v>3.3795999575343169E-2</v>
      </c>
      <c r="M22" s="175">
        <v>3.8405361161462655E-2</v>
      </c>
      <c r="N22" s="176">
        <v>1</v>
      </c>
      <c r="O22" s="171"/>
    </row>
    <row r="23" spans="1:15">
      <c r="A23" s="164" t="s">
        <v>189</v>
      </c>
      <c r="C23" s="175">
        <v>0</v>
      </c>
      <c r="D23" s="175">
        <v>0</v>
      </c>
      <c r="E23" s="175">
        <v>6.1432086358832634E-3</v>
      </c>
      <c r="F23" s="175">
        <v>8.1809319129530059E-2</v>
      </c>
      <c r="G23" s="175">
        <v>0.15675122135049005</v>
      </c>
      <c r="H23" s="175">
        <v>0.18402481751426161</v>
      </c>
      <c r="I23" s="175">
        <v>0.17916453891800224</v>
      </c>
      <c r="J23" s="175">
        <v>0.14667839090315762</v>
      </c>
      <c r="K23" s="175">
        <v>0.11050730079493601</v>
      </c>
      <c r="L23" s="175">
        <v>7.5827773878801616E-2</v>
      </c>
      <c r="M23" s="175">
        <v>5.9093428874937536E-2</v>
      </c>
      <c r="N23" s="175">
        <v>0.99999999999999989</v>
      </c>
      <c r="O23" s="177" t="s">
        <v>190</v>
      </c>
    </row>
    <row r="24" spans="1:15" ht="4.5" customHeight="1" thickBot="1">
      <c r="A24" s="178"/>
      <c r="B24" s="179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1"/>
    </row>
    <row r="25" spans="1:15" ht="3.75" customHeight="1"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</row>
    <row r="26" spans="1:15">
      <c r="A26" s="164" t="s">
        <v>191</v>
      </c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</row>
    <row r="27" spans="1:15">
      <c r="A27" s="164" t="s">
        <v>192</v>
      </c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</row>
    <row r="28" spans="1:15" ht="13.5" customHeight="1">
      <c r="A28" s="1779"/>
      <c r="B28" s="1779"/>
      <c r="C28" s="1779"/>
      <c r="D28" s="1779"/>
      <c r="E28" s="1779"/>
      <c r="F28" s="1779"/>
      <c r="G28" s="1779"/>
      <c r="H28" s="1779"/>
      <c r="I28" s="1779"/>
      <c r="J28" s="1779"/>
      <c r="K28" s="1779"/>
      <c r="L28" s="1779"/>
      <c r="M28" s="1779"/>
      <c r="N28" s="1779"/>
      <c r="O28" s="1779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3B697-E4F2-488D-9340-D9391C016D84}">
  <sheetPr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45412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7" customFormat="1" ht="18" customHeight="1">
      <c r="A5" s="150"/>
      <c r="B5" s="151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1" t="s">
        <v>97</v>
      </c>
      <c r="O5" s="152" t="s">
        <v>194</v>
      </c>
    </row>
    <row r="6" spans="1:16" s="147" customFormat="1" ht="13.5" customHeight="1">
      <c r="A6" s="154"/>
      <c r="B6" s="155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2"/>
      <c r="O6" s="183" t="s">
        <v>195</v>
      </c>
    </row>
    <row r="7" spans="1:16" s="83" customFormat="1">
      <c r="A7" s="168" t="s">
        <v>112</v>
      </c>
      <c r="B7" s="80"/>
      <c r="C7" s="44">
        <v>110</v>
      </c>
      <c r="D7" s="44">
        <v>19648</v>
      </c>
      <c r="E7" s="44">
        <v>343530</v>
      </c>
      <c r="F7" s="44">
        <v>296675</v>
      </c>
      <c r="G7" s="44">
        <v>135443</v>
      </c>
      <c r="H7" s="44">
        <v>66570</v>
      </c>
      <c r="I7" s="44">
        <v>41330</v>
      </c>
      <c r="J7" s="44">
        <v>24236</v>
      </c>
      <c r="K7" s="44">
        <v>16414</v>
      </c>
      <c r="L7" s="44">
        <v>10570</v>
      </c>
      <c r="M7" s="44">
        <v>9972</v>
      </c>
      <c r="N7" s="44">
        <v>964498</v>
      </c>
      <c r="O7" s="169">
        <v>1</v>
      </c>
    </row>
    <row r="8" spans="1:16" s="83" customFormat="1">
      <c r="A8" s="80"/>
      <c r="B8" s="164" t="s">
        <v>113</v>
      </c>
      <c r="C8" s="170">
        <v>80</v>
      </c>
      <c r="D8" s="170">
        <v>11630</v>
      </c>
      <c r="E8" s="170">
        <v>191666</v>
      </c>
      <c r="F8" s="170">
        <v>157915</v>
      </c>
      <c r="G8" s="170">
        <v>75664</v>
      </c>
      <c r="H8" s="170">
        <v>36740</v>
      </c>
      <c r="I8" s="170">
        <v>22197</v>
      </c>
      <c r="J8" s="170">
        <v>12563</v>
      </c>
      <c r="K8" s="170">
        <v>8977</v>
      </c>
      <c r="L8" s="170">
        <v>6135</v>
      </c>
      <c r="M8" s="170">
        <v>6366</v>
      </c>
      <c r="N8" s="170">
        <v>529933</v>
      </c>
      <c r="O8" s="171">
        <v>0.54943919012792142</v>
      </c>
    </row>
    <row r="9" spans="1:16" s="83" customFormat="1">
      <c r="A9" s="80"/>
      <c r="B9" s="172" t="s">
        <v>114</v>
      </c>
      <c r="C9" s="173">
        <v>30</v>
      </c>
      <c r="D9" s="173">
        <v>8018</v>
      </c>
      <c r="E9" s="173">
        <v>151864</v>
      </c>
      <c r="F9" s="173">
        <v>138760</v>
      </c>
      <c r="G9" s="173">
        <v>59779</v>
      </c>
      <c r="H9" s="173">
        <v>29830</v>
      </c>
      <c r="I9" s="173">
        <v>19133</v>
      </c>
      <c r="J9" s="173">
        <v>11673</v>
      </c>
      <c r="K9" s="173">
        <v>7437</v>
      </c>
      <c r="L9" s="173">
        <v>4435</v>
      </c>
      <c r="M9" s="173">
        <v>3606</v>
      </c>
      <c r="N9" s="173">
        <v>434565</v>
      </c>
      <c r="O9" s="174">
        <v>0.45056080987207853</v>
      </c>
    </row>
    <row r="10" spans="1:16" s="83" customFormat="1">
      <c r="A10" s="168" t="s">
        <v>115</v>
      </c>
      <c r="B10" s="80"/>
      <c r="C10" s="44">
        <v>230268</v>
      </c>
      <c r="D10" s="44">
        <v>793934</v>
      </c>
      <c r="E10" s="44">
        <v>629860</v>
      </c>
      <c r="F10" s="44">
        <v>449036</v>
      </c>
      <c r="G10" s="44">
        <v>362183</v>
      </c>
      <c r="H10" s="44">
        <v>325086</v>
      </c>
      <c r="I10" s="44">
        <v>285679</v>
      </c>
      <c r="J10" s="44">
        <v>214170</v>
      </c>
      <c r="K10" s="44">
        <v>149098</v>
      </c>
      <c r="L10" s="44">
        <v>96506</v>
      </c>
      <c r="M10" s="44">
        <v>102869</v>
      </c>
      <c r="N10" s="44">
        <v>3638689</v>
      </c>
      <c r="O10" s="169">
        <v>1</v>
      </c>
    </row>
    <row r="11" spans="1:16" s="83" customFormat="1">
      <c r="A11" s="80"/>
      <c r="B11" s="164" t="s">
        <v>113</v>
      </c>
      <c r="C11" s="170">
        <v>136127</v>
      </c>
      <c r="D11" s="170">
        <v>443961</v>
      </c>
      <c r="E11" s="170">
        <v>335633</v>
      </c>
      <c r="F11" s="170">
        <v>251169</v>
      </c>
      <c r="G11" s="170">
        <v>204192</v>
      </c>
      <c r="H11" s="170">
        <v>183063</v>
      </c>
      <c r="I11" s="170">
        <v>165325</v>
      </c>
      <c r="J11" s="170">
        <v>127935</v>
      </c>
      <c r="K11" s="170">
        <v>94322</v>
      </c>
      <c r="L11" s="170">
        <v>64215</v>
      </c>
      <c r="M11" s="170">
        <v>72559</v>
      </c>
      <c r="N11" s="170">
        <v>2078501</v>
      </c>
      <c r="O11" s="171">
        <v>0.57122249249661072</v>
      </c>
    </row>
    <row r="12" spans="1:16" s="83" customFormat="1">
      <c r="A12" s="80"/>
      <c r="B12" s="172" t="s">
        <v>114</v>
      </c>
      <c r="C12" s="173">
        <v>94141</v>
      </c>
      <c r="D12" s="173">
        <v>349973</v>
      </c>
      <c r="E12" s="173">
        <v>294227</v>
      </c>
      <c r="F12" s="173">
        <v>197867</v>
      </c>
      <c r="G12" s="173">
        <v>157991</v>
      </c>
      <c r="H12" s="173">
        <v>142023</v>
      </c>
      <c r="I12" s="173">
        <v>120354</v>
      </c>
      <c r="J12" s="173">
        <v>86235</v>
      </c>
      <c r="K12" s="173">
        <v>54776</v>
      </c>
      <c r="L12" s="173">
        <v>32291</v>
      </c>
      <c r="M12" s="173">
        <v>30310</v>
      </c>
      <c r="N12" s="173">
        <v>1560188</v>
      </c>
      <c r="O12" s="174">
        <v>0.42877750750338928</v>
      </c>
    </row>
    <row r="13" spans="1:16" s="83" customFormat="1">
      <c r="A13" s="168" t="s">
        <v>116</v>
      </c>
      <c r="B13" s="80"/>
      <c r="C13" s="44">
        <v>152</v>
      </c>
      <c r="D13" s="44">
        <v>164929</v>
      </c>
      <c r="E13" s="44">
        <v>391849</v>
      </c>
      <c r="F13" s="44">
        <v>319783</v>
      </c>
      <c r="G13" s="44">
        <v>236350</v>
      </c>
      <c r="H13" s="44">
        <v>194805</v>
      </c>
      <c r="I13" s="44">
        <v>167274</v>
      </c>
      <c r="J13" s="44">
        <v>126564</v>
      </c>
      <c r="K13" s="44">
        <v>88750</v>
      </c>
      <c r="L13" s="44">
        <v>59724</v>
      </c>
      <c r="M13" s="44">
        <v>66625</v>
      </c>
      <c r="N13" s="44">
        <v>1816805</v>
      </c>
      <c r="O13" s="169">
        <v>1</v>
      </c>
    </row>
    <row r="14" spans="1:16" s="83" customFormat="1" ht="11.25" customHeight="1">
      <c r="A14" s="80"/>
      <c r="B14" s="164" t="s">
        <v>113</v>
      </c>
      <c r="C14" s="170">
        <v>94</v>
      </c>
      <c r="D14" s="170">
        <v>94835</v>
      </c>
      <c r="E14" s="170">
        <v>215706</v>
      </c>
      <c r="F14" s="170">
        <v>178358</v>
      </c>
      <c r="G14" s="170">
        <v>133003</v>
      </c>
      <c r="H14" s="170">
        <v>110489</v>
      </c>
      <c r="I14" s="170">
        <v>100165</v>
      </c>
      <c r="J14" s="170">
        <v>79086</v>
      </c>
      <c r="K14" s="170">
        <v>58296</v>
      </c>
      <c r="L14" s="170">
        <v>41503</v>
      </c>
      <c r="M14" s="170">
        <v>49076</v>
      </c>
      <c r="N14" s="170">
        <v>1060611</v>
      </c>
      <c r="O14" s="171">
        <v>0.58377811597832463</v>
      </c>
    </row>
    <row r="15" spans="1:16">
      <c r="B15" s="172" t="s">
        <v>114</v>
      </c>
      <c r="C15" s="173">
        <v>58</v>
      </c>
      <c r="D15" s="173">
        <v>70094</v>
      </c>
      <c r="E15" s="173">
        <v>176143</v>
      </c>
      <c r="F15" s="173">
        <v>141425</v>
      </c>
      <c r="G15" s="173">
        <v>103347</v>
      </c>
      <c r="H15" s="173">
        <v>84316</v>
      </c>
      <c r="I15" s="173">
        <v>67109</v>
      </c>
      <c r="J15" s="173">
        <v>47478</v>
      </c>
      <c r="K15" s="173">
        <v>30454</v>
      </c>
      <c r="L15" s="173">
        <v>18221</v>
      </c>
      <c r="M15" s="173">
        <v>17549</v>
      </c>
      <c r="N15" s="173">
        <v>756194</v>
      </c>
      <c r="O15" s="174">
        <v>0.41622188402167543</v>
      </c>
    </row>
    <row r="16" spans="1:16">
      <c r="A16" s="168" t="s">
        <v>117</v>
      </c>
      <c r="C16" s="44">
        <v>7</v>
      </c>
      <c r="D16" s="44">
        <v>522</v>
      </c>
      <c r="E16" s="44">
        <v>14459</v>
      </c>
      <c r="F16" s="44">
        <v>103727</v>
      </c>
      <c r="G16" s="44">
        <v>171383</v>
      </c>
      <c r="H16" s="44">
        <v>204536</v>
      </c>
      <c r="I16" s="44">
        <v>201765</v>
      </c>
      <c r="J16" s="44">
        <v>175928</v>
      </c>
      <c r="K16" s="44">
        <v>132763</v>
      </c>
      <c r="L16" s="44">
        <v>91053</v>
      </c>
      <c r="M16" s="44">
        <v>113555</v>
      </c>
      <c r="N16" s="44">
        <v>1209698</v>
      </c>
      <c r="O16" s="169">
        <v>1</v>
      </c>
    </row>
    <row r="17" spans="1:16">
      <c r="B17" s="164" t="s">
        <v>113</v>
      </c>
      <c r="C17" s="170">
        <v>6</v>
      </c>
      <c r="D17" s="170">
        <v>267</v>
      </c>
      <c r="E17" s="170">
        <v>8926</v>
      </c>
      <c r="F17" s="170">
        <v>68069</v>
      </c>
      <c r="G17" s="170">
        <v>112534</v>
      </c>
      <c r="H17" s="170">
        <v>130823</v>
      </c>
      <c r="I17" s="170">
        <v>132251</v>
      </c>
      <c r="J17" s="170">
        <v>118449</v>
      </c>
      <c r="K17" s="170">
        <v>93332</v>
      </c>
      <c r="L17" s="170">
        <v>65998</v>
      </c>
      <c r="M17" s="170">
        <v>85276</v>
      </c>
      <c r="N17" s="170">
        <v>815931</v>
      </c>
      <c r="O17" s="171">
        <v>0.67449148465154107</v>
      </c>
    </row>
    <row r="18" spans="1:16">
      <c r="B18" s="172" t="s">
        <v>114</v>
      </c>
      <c r="C18" s="173">
        <v>1</v>
      </c>
      <c r="D18" s="173">
        <v>255</v>
      </c>
      <c r="E18" s="173">
        <v>5533</v>
      </c>
      <c r="F18" s="173">
        <v>35658</v>
      </c>
      <c r="G18" s="173">
        <v>58849</v>
      </c>
      <c r="H18" s="173">
        <v>73713</v>
      </c>
      <c r="I18" s="173">
        <v>69514</v>
      </c>
      <c r="J18" s="173">
        <v>57479</v>
      </c>
      <c r="K18" s="173">
        <v>39431</v>
      </c>
      <c r="L18" s="173">
        <v>25055</v>
      </c>
      <c r="M18" s="173">
        <v>28279</v>
      </c>
      <c r="N18" s="173">
        <v>393767</v>
      </c>
      <c r="O18" s="174">
        <v>0.32550851534845887</v>
      </c>
      <c r="P18" s="184"/>
    </row>
    <row r="19" spans="1:16" s="83" customFormat="1">
      <c r="A19" s="168" t="s">
        <v>187</v>
      </c>
      <c r="B19" s="80"/>
      <c r="C19" s="44">
        <v>230537</v>
      </c>
      <c r="D19" s="44">
        <v>979033</v>
      </c>
      <c r="E19" s="44">
        <v>1379698</v>
      </c>
      <c r="F19" s="44">
        <v>1169221</v>
      </c>
      <c r="G19" s="44">
        <v>905359</v>
      </c>
      <c r="H19" s="44">
        <v>790997</v>
      </c>
      <c r="I19" s="44">
        <v>696048</v>
      </c>
      <c r="J19" s="44">
        <v>540898</v>
      </c>
      <c r="K19" s="44">
        <v>387025</v>
      </c>
      <c r="L19" s="44">
        <v>257853</v>
      </c>
      <c r="M19" s="44">
        <v>293021</v>
      </c>
      <c r="N19" s="44">
        <v>7629690</v>
      </c>
      <c r="O19" s="169">
        <v>1</v>
      </c>
      <c r="P19" s="185"/>
    </row>
    <row r="20" spans="1:16" s="83" customFormat="1">
      <c r="A20" s="80"/>
      <c r="B20" s="164" t="s">
        <v>113</v>
      </c>
      <c r="C20" s="170">
        <v>136307</v>
      </c>
      <c r="D20" s="170">
        <v>550693</v>
      </c>
      <c r="E20" s="170">
        <v>751931</v>
      </c>
      <c r="F20" s="170">
        <v>655511</v>
      </c>
      <c r="G20" s="170">
        <v>525393</v>
      </c>
      <c r="H20" s="170">
        <v>461115</v>
      </c>
      <c r="I20" s="170">
        <v>419938</v>
      </c>
      <c r="J20" s="170">
        <v>338033</v>
      </c>
      <c r="K20" s="170">
        <v>254927</v>
      </c>
      <c r="L20" s="170">
        <v>177851</v>
      </c>
      <c r="M20" s="170">
        <v>213277</v>
      </c>
      <c r="N20" s="170">
        <v>4484976</v>
      </c>
      <c r="O20" s="171">
        <v>0.58783200890206544</v>
      </c>
    </row>
    <row r="21" spans="1:16" s="83" customFormat="1">
      <c r="A21" s="80"/>
      <c r="B21" s="172" t="s">
        <v>114</v>
      </c>
      <c r="C21" s="173">
        <v>94230</v>
      </c>
      <c r="D21" s="173">
        <v>428340</v>
      </c>
      <c r="E21" s="173">
        <v>627767</v>
      </c>
      <c r="F21" s="173">
        <v>513710</v>
      </c>
      <c r="G21" s="173">
        <v>379966</v>
      </c>
      <c r="H21" s="173">
        <v>329882</v>
      </c>
      <c r="I21" s="173">
        <v>276110</v>
      </c>
      <c r="J21" s="173">
        <v>202865</v>
      </c>
      <c r="K21" s="173">
        <v>132098</v>
      </c>
      <c r="L21" s="173">
        <v>80002</v>
      </c>
      <c r="M21" s="173">
        <v>79744</v>
      </c>
      <c r="N21" s="173">
        <v>3144714</v>
      </c>
      <c r="O21" s="174">
        <v>0.41216799109793451</v>
      </c>
    </row>
    <row r="22" spans="1:16">
      <c r="A22" s="164" t="s">
        <v>119</v>
      </c>
      <c r="C22" s="175">
        <v>3.0215775477116371E-2</v>
      </c>
      <c r="D22" s="175">
        <v>0.12831884388487605</v>
      </c>
      <c r="E22" s="175">
        <v>0.18083277302223288</v>
      </c>
      <c r="F22" s="175">
        <v>0.15324620004220355</v>
      </c>
      <c r="G22" s="175">
        <v>0.11866261932005101</v>
      </c>
      <c r="H22" s="175">
        <v>0.10367354374817325</v>
      </c>
      <c r="I22" s="175">
        <v>9.1228870373501414E-2</v>
      </c>
      <c r="J22" s="175">
        <v>7.0893837102162738E-2</v>
      </c>
      <c r="K22" s="175">
        <v>5.0726176292876908E-2</v>
      </c>
      <c r="L22" s="175">
        <v>3.3795999575343169E-2</v>
      </c>
      <c r="M22" s="175">
        <v>3.8405361161462655E-2</v>
      </c>
      <c r="N22" s="175">
        <v>1</v>
      </c>
      <c r="O22" s="177" t="s">
        <v>190</v>
      </c>
    </row>
    <row r="23" spans="1:16" ht="4.5" customHeight="1" thickBot="1">
      <c r="A23" s="178"/>
      <c r="B23" s="179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1"/>
    </row>
    <row r="24" spans="1:16" ht="3.75" customHeight="1"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86"/>
    </row>
    <row r="25" spans="1:16">
      <c r="A25" s="164" t="s">
        <v>191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7"/>
    </row>
    <row r="26" spans="1:16">
      <c r="A26" s="164" t="s">
        <v>192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EEF4-72CF-4112-A720-3EA2E11CA869}">
  <sheetPr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45412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7" customFormat="1" ht="18" customHeight="1">
      <c r="A5" s="150"/>
      <c r="B5" s="151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1" t="s">
        <v>97</v>
      </c>
      <c r="O5" s="152" t="s">
        <v>194</v>
      </c>
    </row>
    <row r="6" spans="1:16" s="147" customFormat="1" ht="13.5" customHeight="1">
      <c r="A6" s="154"/>
      <c r="B6" s="155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2"/>
      <c r="O6" s="183" t="s">
        <v>195</v>
      </c>
    </row>
    <row r="7" spans="1:16" s="83" customFormat="1">
      <c r="A7" s="168" t="s">
        <v>112</v>
      </c>
      <c r="B7" s="80"/>
      <c r="C7" s="44">
        <v>0</v>
      </c>
      <c r="D7" s="44">
        <v>0</v>
      </c>
      <c r="E7" s="44">
        <v>361</v>
      </c>
      <c r="F7" s="44">
        <v>5727</v>
      </c>
      <c r="G7" s="44">
        <v>11841</v>
      </c>
      <c r="H7" s="44">
        <v>12973</v>
      </c>
      <c r="I7" s="44">
        <v>10849</v>
      </c>
      <c r="J7" s="44">
        <v>6924</v>
      </c>
      <c r="K7" s="44">
        <v>3795</v>
      </c>
      <c r="L7" s="44">
        <v>1965</v>
      </c>
      <c r="M7" s="44">
        <v>691</v>
      </c>
      <c r="N7" s="44">
        <v>55126</v>
      </c>
      <c r="O7" s="169">
        <v>1</v>
      </c>
    </row>
    <row r="8" spans="1:16" s="83" customFormat="1">
      <c r="A8" s="80"/>
      <c r="B8" s="164" t="s">
        <v>113</v>
      </c>
      <c r="C8" s="49">
        <v>0</v>
      </c>
      <c r="D8" s="49">
        <v>0</v>
      </c>
      <c r="E8" s="49">
        <v>179</v>
      </c>
      <c r="F8" s="49">
        <v>3027</v>
      </c>
      <c r="G8" s="49">
        <v>6902</v>
      </c>
      <c r="H8" s="49">
        <v>8289</v>
      </c>
      <c r="I8" s="49">
        <v>7217</v>
      </c>
      <c r="J8" s="49">
        <v>4791</v>
      </c>
      <c r="K8" s="49">
        <v>2624</v>
      </c>
      <c r="L8" s="49">
        <v>1358</v>
      </c>
      <c r="M8" s="49">
        <v>477</v>
      </c>
      <c r="N8" s="49">
        <v>34864</v>
      </c>
      <c r="O8" s="171">
        <v>0.63244204186772124</v>
      </c>
    </row>
    <row r="9" spans="1:16" s="83" customFormat="1">
      <c r="A9" s="80"/>
      <c r="B9" s="172" t="s">
        <v>114</v>
      </c>
      <c r="C9" s="53">
        <v>0</v>
      </c>
      <c r="D9" s="53">
        <v>0</v>
      </c>
      <c r="E9" s="53">
        <v>182</v>
      </c>
      <c r="F9" s="53">
        <v>2700</v>
      </c>
      <c r="G9" s="53">
        <v>4939</v>
      </c>
      <c r="H9" s="53">
        <v>4684</v>
      </c>
      <c r="I9" s="53">
        <v>3632</v>
      </c>
      <c r="J9" s="53">
        <v>2133</v>
      </c>
      <c r="K9" s="53">
        <v>1171</v>
      </c>
      <c r="L9" s="53">
        <v>607</v>
      </c>
      <c r="M9" s="53">
        <v>214</v>
      </c>
      <c r="N9" s="53">
        <v>20262</v>
      </c>
      <c r="O9" s="174">
        <v>0.36755795813227876</v>
      </c>
    </row>
    <row r="10" spans="1:16" s="83" customFormat="1">
      <c r="A10" s="168" t="s">
        <v>115</v>
      </c>
      <c r="B10" s="80"/>
      <c r="C10" s="44">
        <v>0</v>
      </c>
      <c r="D10" s="44">
        <v>0</v>
      </c>
      <c r="E10" s="44">
        <v>3482</v>
      </c>
      <c r="F10" s="44">
        <v>56637</v>
      </c>
      <c r="G10" s="44">
        <v>104135</v>
      </c>
      <c r="H10" s="44">
        <v>131266</v>
      </c>
      <c r="I10" s="44">
        <v>134010</v>
      </c>
      <c r="J10" s="44">
        <v>112183</v>
      </c>
      <c r="K10" s="44">
        <v>85657</v>
      </c>
      <c r="L10" s="44">
        <v>58720</v>
      </c>
      <c r="M10" s="44">
        <v>45992</v>
      </c>
      <c r="N10" s="44">
        <v>732082</v>
      </c>
      <c r="O10" s="169">
        <v>1</v>
      </c>
    </row>
    <row r="11" spans="1:16" s="83" customFormat="1">
      <c r="A11" s="80"/>
      <c r="B11" s="164" t="s">
        <v>113</v>
      </c>
      <c r="C11" s="49">
        <v>0</v>
      </c>
      <c r="D11" s="49">
        <v>0</v>
      </c>
      <c r="E11" s="49">
        <v>1873</v>
      </c>
      <c r="F11" s="49">
        <v>30579</v>
      </c>
      <c r="G11" s="49">
        <v>60227</v>
      </c>
      <c r="H11" s="49">
        <v>78223</v>
      </c>
      <c r="I11" s="49">
        <v>79773</v>
      </c>
      <c r="J11" s="49">
        <v>65454</v>
      </c>
      <c r="K11" s="49">
        <v>50772</v>
      </c>
      <c r="L11" s="49">
        <v>36247</v>
      </c>
      <c r="M11" s="49">
        <v>30775</v>
      </c>
      <c r="N11" s="49">
        <v>433923</v>
      </c>
      <c r="O11" s="171">
        <v>0.59272458549725304</v>
      </c>
    </row>
    <row r="12" spans="1:16" s="83" customFormat="1">
      <c r="A12" s="80"/>
      <c r="B12" s="172" t="s">
        <v>114</v>
      </c>
      <c r="C12" s="53">
        <v>0</v>
      </c>
      <c r="D12" s="53">
        <v>0</v>
      </c>
      <c r="E12" s="53">
        <v>1609</v>
      </c>
      <c r="F12" s="53">
        <v>26058</v>
      </c>
      <c r="G12" s="53">
        <v>43908</v>
      </c>
      <c r="H12" s="53">
        <v>53043</v>
      </c>
      <c r="I12" s="53">
        <v>54237</v>
      </c>
      <c r="J12" s="53">
        <v>46729</v>
      </c>
      <c r="K12" s="53">
        <v>34885</v>
      </c>
      <c r="L12" s="53">
        <v>22473</v>
      </c>
      <c r="M12" s="53">
        <v>15217</v>
      </c>
      <c r="N12" s="53">
        <v>298159</v>
      </c>
      <c r="O12" s="174">
        <v>0.40727541450274696</v>
      </c>
    </row>
    <row r="13" spans="1:16" s="83" customFormat="1">
      <c r="A13" s="168" t="s">
        <v>116</v>
      </c>
      <c r="B13" s="80"/>
      <c r="C13" s="44">
        <v>0</v>
      </c>
      <c r="D13" s="44">
        <v>0</v>
      </c>
      <c r="E13" s="44">
        <v>5351</v>
      </c>
      <c r="F13" s="44">
        <v>52898</v>
      </c>
      <c r="G13" s="44">
        <v>98228</v>
      </c>
      <c r="H13" s="44">
        <v>100594</v>
      </c>
      <c r="I13" s="44">
        <v>88730</v>
      </c>
      <c r="J13" s="44">
        <v>67841</v>
      </c>
      <c r="K13" s="44">
        <v>49561</v>
      </c>
      <c r="L13" s="44">
        <v>34346</v>
      </c>
      <c r="M13" s="44">
        <v>27814</v>
      </c>
      <c r="N13" s="44">
        <v>525363</v>
      </c>
      <c r="O13" s="169">
        <v>1</v>
      </c>
    </row>
    <row r="14" spans="1:16" s="83" customFormat="1" ht="11.25" customHeight="1">
      <c r="A14" s="80"/>
      <c r="B14" s="164" t="s">
        <v>113</v>
      </c>
      <c r="C14" s="49">
        <v>0</v>
      </c>
      <c r="D14" s="49">
        <v>0</v>
      </c>
      <c r="E14" s="49">
        <v>2823</v>
      </c>
      <c r="F14" s="49">
        <v>26714</v>
      </c>
      <c r="G14" s="49">
        <v>52496</v>
      </c>
      <c r="H14" s="49">
        <v>58447</v>
      </c>
      <c r="I14" s="49">
        <v>54643</v>
      </c>
      <c r="J14" s="49">
        <v>42389</v>
      </c>
      <c r="K14" s="49">
        <v>31742</v>
      </c>
      <c r="L14" s="49">
        <v>22804</v>
      </c>
      <c r="M14" s="49">
        <v>19779</v>
      </c>
      <c r="N14" s="49">
        <v>311837</v>
      </c>
      <c r="O14" s="171">
        <v>0.59356483041249575</v>
      </c>
    </row>
    <row r="15" spans="1:16">
      <c r="B15" s="172" t="s">
        <v>114</v>
      </c>
      <c r="C15" s="53">
        <v>0</v>
      </c>
      <c r="D15" s="53">
        <v>0</v>
      </c>
      <c r="E15" s="53">
        <v>2528</v>
      </c>
      <c r="F15" s="53">
        <v>26184</v>
      </c>
      <c r="G15" s="53">
        <v>45732</v>
      </c>
      <c r="H15" s="53">
        <v>42147</v>
      </c>
      <c r="I15" s="53">
        <v>34087</v>
      </c>
      <c r="J15" s="53">
        <v>25452</v>
      </c>
      <c r="K15" s="53">
        <v>17819</v>
      </c>
      <c r="L15" s="53">
        <v>11542</v>
      </c>
      <c r="M15" s="53">
        <v>8035</v>
      </c>
      <c r="N15" s="53">
        <v>213526</v>
      </c>
      <c r="O15" s="174">
        <v>0.40643516958750425</v>
      </c>
    </row>
    <row r="16" spans="1:16">
      <c r="A16" s="168" t="s">
        <v>117</v>
      </c>
      <c r="C16" s="44">
        <v>0</v>
      </c>
      <c r="D16" s="44">
        <v>0</v>
      </c>
      <c r="E16" s="44">
        <v>2054</v>
      </c>
      <c r="F16" s="44">
        <v>34528</v>
      </c>
      <c r="G16" s="44">
        <v>72802</v>
      </c>
      <c r="H16" s="44">
        <v>92110</v>
      </c>
      <c r="I16" s="44">
        <v>94455</v>
      </c>
      <c r="J16" s="44">
        <v>81615</v>
      </c>
      <c r="K16" s="44">
        <v>63322</v>
      </c>
      <c r="L16" s="44">
        <v>43807</v>
      </c>
      <c r="M16" s="44">
        <v>33701</v>
      </c>
      <c r="N16" s="44">
        <v>518394</v>
      </c>
      <c r="O16" s="169">
        <v>1</v>
      </c>
    </row>
    <row r="17" spans="1:16">
      <c r="B17" s="164" t="s">
        <v>113</v>
      </c>
      <c r="C17" s="49">
        <v>0</v>
      </c>
      <c r="D17" s="49">
        <v>0</v>
      </c>
      <c r="E17" s="49">
        <v>1136</v>
      </c>
      <c r="F17" s="49">
        <v>20426</v>
      </c>
      <c r="G17" s="49">
        <v>45593</v>
      </c>
      <c r="H17" s="49">
        <v>59285</v>
      </c>
      <c r="I17" s="49">
        <v>59361</v>
      </c>
      <c r="J17" s="49">
        <v>50497</v>
      </c>
      <c r="K17" s="49">
        <v>39796</v>
      </c>
      <c r="L17" s="49">
        <v>28563</v>
      </c>
      <c r="M17" s="49">
        <v>23835</v>
      </c>
      <c r="N17" s="49">
        <v>328492</v>
      </c>
      <c r="O17" s="171">
        <v>0.63367245762875346</v>
      </c>
    </row>
    <row r="18" spans="1:16">
      <c r="B18" s="172" t="s">
        <v>114</v>
      </c>
      <c r="C18" s="53">
        <v>0</v>
      </c>
      <c r="D18" s="53">
        <v>0</v>
      </c>
      <c r="E18" s="53">
        <v>918</v>
      </c>
      <c r="F18" s="53">
        <v>14102</v>
      </c>
      <c r="G18" s="53">
        <v>27209</v>
      </c>
      <c r="H18" s="53">
        <v>32825</v>
      </c>
      <c r="I18" s="53">
        <v>35094</v>
      </c>
      <c r="J18" s="53">
        <v>31118</v>
      </c>
      <c r="K18" s="53">
        <v>23526</v>
      </c>
      <c r="L18" s="53">
        <v>15244</v>
      </c>
      <c r="M18" s="53">
        <v>9866</v>
      </c>
      <c r="N18" s="53">
        <v>189902</v>
      </c>
      <c r="O18" s="174">
        <v>0.3663275423712466</v>
      </c>
    </row>
    <row r="19" spans="1:16" s="83" customFormat="1">
      <c r="A19" s="168" t="s">
        <v>187</v>
      </c>
      <c r="B19" s="80"/>
      <c r="C19" s="44">
        <v>0</v>
      </c>
      <c r="D19" s="44">
        <v>0</v>
      </c>
      <c r="E19" s="44">
        <v>11248</v>
      </c>
      <c r="F19" s="44">
        <v>149790</v>
      </c>
      <c r="G19" s="44">
        <v>287006</v>
      </c>
      <c r="H19" s="44">
        <v>336943</v>
      </c>
      <c r="I19" s="44">
        <v>328044</v>
      </c>
      <c r="J19" s="44">
        <v>268563</v>
      </c>
      <c r="K19" s="44">
        <v>202335</v>
      </c>
      <c r="L19" s="44">
        <v>138838</v>
      </c>
      <c r="M19" s="44">
        <v>108198</v>
      </c>
      <c r="N19" s="44">
        <v>1830965</v>
      </c>
      <c r="O19" s="169">
        <v>1</v>
      </c>
      <c r="P19" s="185"/>
    </row>
    <row r="20" spans="1:16" s="83" customFormat="1">
      <c r="A20" s="80"/>
      <c r="B20" s="164" t="s">
        <v>113</v>
      </c>
      <c r="C20" s="49">
        <v>0</v>
      </c>
      <c r="D20" s="49">
        <v>0</v>
      </c>
      <c r="E20" s="49">
        <v>6011</v>
      </c>
      <c r="F20" s="49">
        <v>80746</v>
      </c>
      <c r="G20" s="49">
        <v>165218</v>
      </c>
      <c r="H20" s="49">
        <v>204244</v>
      </c>
      <c r="I20" s="49">
        <v>200994</v>
      </c>
      <c r="J20" s="49">
        <v>163131</v>
      </c>
      <c r="K20" s="49">
        <v>124934</v>
      </c>
      <c r="L20" s="49">
        <v>88972</v>
      </c>
      <c r="M20" s="49">
        <v>74866</v>
      </c>
      <c r="N20" s="49">
        <v>1109116</v>
      </c>
      <c r="O20" s="171">
        <v>0.60575488881546069</v>
      </c>
    </row>
    <row r="21" spans="1:16" s="83" customFormat="1">
      <c r="A21" s="80"/>
      <c r="B21" s="172" t="s">
        <v>114</v>
      </c>
      <c r="C21" s="53">
        <v>0</v>
      </c>
      <c r="D21" s="53">
        <v>0</v>
      </c>
      <c r="E21" s="53">
        <v>5237</v>
      </c>
      <c r="F21" s="53">
        <v>69044</v>
      </c>
      <c r="G21" s="53">
        <v>121788</v>
      </c>
      <c r="H21" s="53">
        <v>132699</v>
      </c>
      <c r="I21" s="53">
        <v>127050</v>
      </c>
      <c r="J21" s="53">
        <v>105432</v>
      </c>
      <c r="K21" s="53">
        <v>77401</v>
      </c>
      <c r="L21" s="53">
        <v>49866</v>
      </c>
      <c r="M21" s="53">
        <v>33332</v>
      </c>
      <c r="N21" s="53">
        <v>721849</v>
      </c>
      <c r="O21" s="171">
        <v>0.39424511118453931</v>
      </c>
    </row>
    <row r="22" spans="1:16">
      <c r="A22" s="164" t="s">
        <v>119</v>
      </c>
      <c r="C22" s="175">
        <v>0</v>
      </c>
      <c r="D22" s="175">
        <v>0</v>
      </c>
      <c r="E22" s="175">
        <v>6.1432086358832634E-3</v>
      </c>
      <c r="F22" s="175">
        <v>8.1809319129530059E-2</v>
      </c>
      <c r="G22" s="175">
        <v>0.15675122135049005</v>
      </c>
      <c r="H22" s="175">
        <v>0.18402481751426161</v>
      </c>
      <c r="I22" s="175">
        <v>0.17916453891800224</v>
      </c>
      <c r="J22" s="175">
        <v>0.14667839090315762</v>
      </c>
      <c r="K22" s="175">
        <v>0.11050730079493601</v>
      </c>
      <c r="L22" s="175">
        <v>7.5827773878801616E-2</v>
      </c>
      <c r="M22" s="175">
        <v>5.9093428874937536E-2</v>
      </c>
      <c r="N22" s="175">
        <v>1</v>
      </c>
      <c r="O22" s="177" t="s">
        <v>190</v>
      </c>
    </row>
    <row r="23" spans="1:16" ht="4.5" customHeight="1" thickBot="1">
      <c r="A23" s="178"/>
      <c r="B23" s="179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1"/>
    </row>
    <row r="24" spans="1:16" ht="3.75" customHeight="1"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86"/>
    </row>
    <row r="25" spans="1:16">
      <c r="A25" s="164" t="s">
        <v>197</v>
      </c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7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7DBA-D162-4136-B810-E89402C4CB02}">
  <sheetPr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88" customWidth="1"/>
    <col min="2" max="2" width="12.44140625" style="188" customWidth="1"/>
    <col min="3" max="14" width="7.5546875" style="188" customWidth="1"/>
    <col min="15" max="256" width="11.44140625" style="188"/>
    <col min="257" max="257" width="12" style="188" customWidth="1"/>
    <col min="258" max="258" width="12.44140625" style="188" customWidth="1"/>
    <col min="259" max="270" width="7.5546875" style="188" customWidth="1"/>
    <col min="271" max="512" width="11.44140625" style="188"/>
    <col min="513" max="513" width="12" style="188" customWidth="1"/>
    <col min="514" max="514" width="12.44140625" style="188" customWidth="1"/>
    <col min="515" max="526" width="7.5546875" style="188" customWidth="1"/>
    <col min="527" max="768" width="11.44140625" style="188"/>
    <col min="769" max="769" width="12" style="188" customWidth="1"/>
    <col min="770" max="770" width="12.44140625" style="188" customWidth="1"/>
    <col min="771" max="782" width="7.5546875" style="188" customWidth="1"/>
    <col min="783" max="1024" width="11.44140625" style="188"/>
    <col min="1025" max="1025" width="12" style="188" customWidth="1"/>
    <col min="1026" max="1026" width="12.44140625" style="188" customWidth="1"/>
    <col min="1027" max="1038" width="7.5546875" style="188" customWidth="1"/>
    <col min="1039" max="1280" width="11.44140625" style="188"/>
    <col min="1281" max="1281" width="12" style="188" customWidth="1"/>
    <col min="1282" max="1282" width="12.44140625" style="188" customWidth="1"/>
    <col min="1283" max="1294" width="7.5546875" style="188" customWidth="1"/>
    <col min="1295" max="1536" width="11.44140625" style="188"/>
    <col min="1537" max="1537" width="12" style="188" customWidth="1"/>
    <col min="1538" max="1538" width="12.44140625" style="188" customWidth="1"/>
    <col min="1539" max="1550" width="7.5546875" style="188" customWidth="1"/>
    <col min="1551" max="1792" width="11.44140625" style="188"/>
    <col min="1793" max="1793" width="12" style="188" customWidth="1"/>
    <col min="1794" max="1794" width="12.44140625" style="188" customWidth="1"/>
    <col min="1795" max="1806" width="7.5546875" style="188" customWidth="1"/>
    <col min="1807" max="2048" width="11.44140625" style="188"/>
    <col min="2049" max="2049" width="12" style="188" customWidth="1"/>
    <col min="2050" max="2050" width="12.44140625" style="188" customWidth="1"/>
    <col min="2051" max="2062" width="7.5546875" style="188" customWidth="1"/>
    <col min="2063" max="2304" width="11.44140625" style="188"/>
    <col min="2305" max="2305" width="12" style="188" customWidth="1"/>
    <col min="2306" max="2306" width="12.44140625" style="188" customWidth="1"/>
    <col min="2307" max="2318" width="7.5546875" style="188" customWidth="1"/>
    <col min="2319" max="2560" width="11.44140625" style="188"/>
    <col min="2561" max="2561" width="12" style="188" customWidth="1"/>
    <col min="2562" max="2562" width="12.44140625" style="188" customWidth="1"/>
    <col min="2563" max="2574" width="7.5546875" style="188" customWidth="1"/>
    <col min="2575" max="2816" width="11.44140625" style="188"/>
    <col min="2817" max="2817" width="12" style="188" customWidth="1"/>
    <col min="2818" max="2818" width="12.44140625" style="188" customWidth="1"/>
    <col min="2819" max="2830" width="7.5546875" style="188" customWidth="1"/>
    <col min="2831" max="3072" width="11.44140625" style="188"/>
    <col min="3073" max="3073" width="12" style="188" customWidth="1"/>
    <col min="3074" max="3074" width="12.44140625" style="188" customWidth="1"/>
    <col min="3075" max="3086" width="7.5546875" style="188" customWidth="1"/>
    <col min="3087" max="3328" width="11.44140625" style="188"/>
    <col min="3329" max="3329" width="12" style="188" customWidth="1"/>
    <col min="3330" max="3330" width="12.44140625" style="188" customWidth="1"/>
    <col min="3331" max="3342" width="7.5546875" style="188" customWidth="1"/>
    <col min="3343" max="3584" width="11.44140625" style="188"/>
    <col min="3585" max="3585" width="12" style="188" customWidth="1"/>
    <col min="3586" max="3586" width="12.44140625" style="188" customWidth="1"/>
    <col min="3587" max="3598" width="7.5546875" style="188" customWidth="1"/>
    <col min="3599" max="3840" width="11.44140625" style="188"/>
    <col min="3841" max="3841" width="12" style="188" customWidth="1"/>
    <col min="3842" max="3842" width="12.44140625" style="188" customWidth="1"/>
    <col min="3843" max="3854" width="7.5546875" style="188" customWidth="1"/>
    <col min="3855" max="4096" width="11.44140625" style="188"/>
    <col min="4097" max="4097" width="12" style="188" customWidth="1"/>
    <col min="4098" max="4098" width="12.44140625" style="188" customWidth="1"/>
    <col min="4099" max="4110" width="7.5546875" style="188" customWidth="1"/>
    <col min="4111" max="4352" width="11.44140625" style="188"/>
    <col min="4353" max="4353" width="12" style="188" customWidth="1"/>
    <col min="4354" max="4354" width="12.44140625" style="188" customWidth="1"/>
    <col min="4355" max="4366" width="7.5546875" style="188" customWidth="1"/>
    <col min="4367" max="4608" width="11.44140625" style="188"/>
    <col min="4609" max="4609" width="12" style="188" customWidth="1"/>
    <col min="4610" max="4610" width="12.44140625" style="188" customWidth="1"/>
    <col min="4611" max="4622" width="7.5546875" style="188" customWidth="1"/>
    <col min="4623" max="4864" width="11.44140625" style="188"/>
    <col min="4865" max="4865" width="12" style="188" customWidth="1"/>
    <col min="4866" max="4866" width="12.44140625" style="188" customWidth="1"/>
    <col min="4867" max="4878" width="7.5546875" style="188" customWidth="1"/>
    <col min="4879" max="5120" width="11.44140625" style="188"/>
    <col min="5121" max="5121" width="12" style="188" customWidth="1"/>
    <col min="5122" max="5122" width="12.44140625" style="188" customWidth="1"/>
    <col min="5123" max="5134" width="7.5546875" style="188" customWidth="1"/>
    <col min="5135" max="5376" width="11.44140625" style="188"/>
    <col min="5377" max="5377" width="12" style="188" customWidth="1"/>
    <col min="5378" max="5378" width="12.44140625" style="188" customWidth="1"/>
    <col min="5379" max="5390" width="7.5546875" style="188" customWidth="1"/>
    <col min="5391" max="5632" width="11.44140625" style="188"/>
    <col min="5633" max="5633" width="12" style="188" customWidth="1"/>
    <col min="5634" max="5634" width="12.44140625" style="188" customWidth="1"/>
    <col min="5635" max="5646" width="7.5546875" style="188" customWidth="1"/>
    <col min="5647" max="5888" width="11.44140625" style="188"/>
    <col min="5889" max="5889" width="12" style="188" customWidth="1"/>
    <col min="5890" max="5890" width="12.44140625" style="188" customWidth="1"/>
    <col min="5891" max="5902" width="7.5546875" style="188" customWidth="1"/>
    <col min="5903" max="6144" width="11.44140625" style="188"/>
    <col min="6145" max="6145" width="12" style="188" customWidth="1"/>
    <col min="6146" max="6146" width="12.44140625" style="188" customWidth="1"/>
    <col min="6147" max="6158" width="7.5546875" style="188" customWidth="1"/>
    <col min="6159" max="6400" width="11.44140625" style="188"/>
    <col min="6401" max="6401" width="12" style="188" customWidth="1"/>
    <col min="6402" max="6402" width="12.44140625" style="188" customWidth="1"/>
    <col min="6403" max="6414" width="7.5546875" style="188" customWidth="1"/>
    <col min="6415" max="6656" width="11.44140625" style="188"/>
    <col min="6657" max="6657" width="12" style="188" customWidth="1"/>
    <col min="6658" max="6658" width="12.44140625" style="188" customWidth="1"/>
    <col min="6659" max="6670" width="7.5546875" style="188" customWidth="1"/>
    <col min="6671" max="6912" width="11.44140625" style="188"/>
    <col min="6913" max="6913" width="12" style="188" customWidth="1"/>
    <col min="6914" max="6914" width="12.44140625" style="188" customWidth="1"/>
    <col min="6915" max="6926" width="7.5546875" style="188" customWidth="1"/>
    <col min="6927" max="7168" width="11.44140625" style="188"/>
    <col min="7169" max="7169" width="12" style="188" customWidth="1"/>
    <col min="7170" max="7170" width="12.44140625" style="188" customWidth="1"/>
    <col min="7171" max="7182" width="7.5546875" style="188" customWidth="1"/>
    <col min="7183" max="7424" width="11.44140625" style="188"/>
    <col min="7425" max="7425" width="12" style="188" customWidth="1"/>
    <col min="7426" max="7426" width="12.44140625" style="188" customWidth="1"/>
    <col min="7427" max="7438" width="7.5546875" style="188" customWidth="1"/>
    <col min="7439" max="7680" width="11.44140625" style="188"/>
    <col min="7681" max="7681" width="12" style="188" customWidth="1"/>
    <col min="7682" max="7682" width="12.44140625" style="188" customWidth="1"/>
    <col min="7683" max="7694" width="7.5546875" style="188" customWidth="1"/>
    <col min="7695" max="7936" width="11.44140625" style="188"/>
    <col min="7937" max="7937" width="12" style="188" customWidth="1"/>
    <col min="7938" max="7938" width="12.44140625" style="188" customWidth="1"/>
    <col min="7939" max="7950" width="7.5546875" style="188" customWidth="1"/>
    <col min="7951" max="8192" width="11.44140625" style="188"/>
    <col min="8193" max="8193" width="12" style="188" customWidth="1"/>
    <col min="8194" max="8194" width="12.44140625" style="188" customWidth="1"/>
    <col min="8195" max="8206" width="7.5546875" style="188" customWidth="1"/>
    <col min="8207" max="8448" width="11.44140625" style="188"/>
    <col min="8449" max="8449" width="12" style="188" customWidth="1"/>
    <col min="8450" max="8450" width="12.44140625" style="188" customWidth="1"/>
    <col min="8451" max="8462" width="7.5546875" style="188" customWidth="1"/>
    <col min="8463" max="8704" width="11.44140625" style="188"/>
    <col min="8705" max="8705" width="12" style="188" customWidth="1"/>
    <col min="8706" max="8706" width="12.44140625" style="188" customWidth="1"/>
    <col min="8707" max="8718" width="7.5546875" style="188" customWidth="1"/>
    <col min="8719" max="8960" width="11.44140625" style="188"/>
    <col min="8961" max="8961" width="12" style="188" customWidth="1"/>
    <col min="8962" max="8962" width="12.44140625" style="188" customWidth="1"/>
    <col min="8963" max="8974" width="7.5546875" style="188" customWidth="1"/>
    <col min="8975" max="9216" width="11.44140625" style="188"/>
    <col min="9217" max="9217" width="12" style="188" customWidth="1"/>
    <col min="9218" max="9218" width="12.44140625" style="188" customWidth="1"/>
    <col min="9219" max="9230" width="7.5546875" style="188" customWidth="1"/>
    <col min="9231" max="9472" width="11.44140625" style="188"/>
    <col min="9473" max="9473" width="12" style="188" customWidth="1"/>
    <col min="9474" max="9474" width="12.44140625" style="188" customWidth="1"/>
    <col min="9475" max="9486" width="7.5546875" style="188" customWidth="1"/>
    <col min="9487" max="9728" width="11.44140625" style="188"/>
    <col min="9729" max="9729" width="12" style="188" customWidth="1"/>
    <col min="9730" max="9730" width="12.44140625" style="188" customWidth="1"/>
    <col min="9731" max="9742" width="7.5546875" style="188" customWidth="1"/>
    <col min="9743" max="9984" width="11.44140625" style="188"/>
    <col min="9985" max="9985" width="12" style="188" customWidth="1"/>
    <col min="9986" max="9986" width="12.44140625" style="188" customWidth="1"/>
    <col min="9987" max="9998" width="7.5546875" style="188" customWidth="1"/>
    <col min="9999" max="10240" width="11.44140625" style="188"/>
    <col min="10241" max="10241" width="12" style="188" customWidth="1"/>
    <col min="10242" max="10242" width="12.44140625" style="188" customWidth="1"/>
    <col min="10243" max="10254" width="7.5546875" style="188" customWidth="1"/>
    <col min="10255" max="10496" width="11.44140625" style="188"/>
    <col min="10497" max="10497" width="12" style="188" customWidth="1"/>
    <col min="10498" max="10498" width="12.44140625" style="188" customWidth="1"/>
    <col min="10499" max="10510" width="7.5546875" style="188" customWidth="1"/>
    <col min="10511" max="10752" width="11.44140625" style="188"/>
    <col min="10753" max="10753" width="12" style="188" customWidth="1"/>
    <col min="10754" max="10754" width="12.44140625" style="188" customWidth="1"/>
    <col min="10755" max="10766" width="7.5546875" style="188" customWidth="1"/>
    <col min="10767" max="11008" width="11.44140625" style="188"/>
    <col min="11009" max="11009" width="12" style="188" customWidth="1"/>
    <col min="11010" max="11010" width="12.44140625" style="188" customWidth="1"/>
    <col min="11011" max="11022" width="7.5546875" style="188" customWidth="1"/>
    <col min="11023" max="11264" width="11.44140625" style="188"/>
    <col min="11265" max="11265" width="12" style="188" customWidth="1"/>
    <col min="11266" max="11266" width="12.44140625" style="188" customWidth="1"/>
    <col min="11267" max="11278" width="7.5546875" style="188" customWidth="1"/>
    <col min="11279" max="11520" width="11.44140625" style="188"/>
    <col min="11521" max="11521" width="12" style="188" customWidth="1"/>
    <col min="11522" max="11522" width="12.44140625" style="188" customWidth="1"/>
    <col min="11523" max="11534" width="7.5546875" style="188" customWidth="1"/>
    <col min="11535" max="11776" width="11.44140625" style="188"/>
    <col min="11777" max="11777" width="12" style="188" customWidth="1"/>
    <col min="11778" max="11778" width="12.44140625" style="188" customWidth="1"/>
    <col min="11779" max="11790" width="7.5546875" style="188" customWidth="1"/>
    <col min="11791" max="12032" width="11.44140625" style="188"/>
    <col min="12033" max="12033" width="12" style="188" customWidth="1"/>
    <col min="12034" max="12034" width="12.44140625" style="188" customWidth="1"/>
    <col min="12035" max="12046" width="7.5546875" style="188" customWidth="1"/>
    <col min="12047" max="12288" width="11.44140625" style="188"/>
    <col min="12289" max="12289" width="12" style="188" customWidth="1"/>
    <col min="12290" max="12290" width="12.44140625" style="188" customWidth="1"/>
    <col min="12291" max="12302" width="7.5546875" style="188" customWidth="1"/>
    <col min="12303" max="12544" width="11.44140625" style="188"/>
    <col min="12545" max="12545" width="12" style="188" customWidth="1"/>
    <col min="12546" max="12546" width="12.44140625" style="188" customWidth="1"/>
    <col min="12547" max="12558" width="7.5546875" style="188" customWidth="1"/>
    <col min="12559" max="12800" width="11.44140625" style="188"/>
    <col min="12801" max="12801" width="12" style="188" customWidth="1"/>
    <col min="12802" max="12802" width="12.44140625" style="188" customWidth="1"/>
    <col min="12803" max="12814" width="7.5546875" style="188" customWidth="1"/>
    <col min="12815" max="13056" width="11.44140625" style="188"/>
    <col min="13057" max="13057" width="12" style="188" customWidth="1"/>
    <col min="13058" max="13058" width="12.44140625" style="188" customWidth="1"/>
    <col min="13059" max="13070" width="7.5546875" style="188" customWidth="1"/>
    <col min="13071" max="13312" width="11.44140625" style="188"/>
    <col min="13313" max="13313" width="12" style="188" customWidth="1"/>
    <col min="13314" max="13314" width="12.44140625" style="188" customWidth="1"/>
    <col min="13315" max="13326" width="7.5546875" style="188" customWidth="1"/>
    <col min="13327" max="13568" width="11.44140625" style="188"/>
    <col min="13569" max="13569" width="12" style="188" customWidth="1"/>
    <col min="13570" max="13570" width="12.44140625" style="188" customWidth="1"/>
    <col min="13571" max="13582" width="7.5546875" style="188" customWidth="1"/>
    <col min="13583" max="13824" width="11.44140625" style="188"/>
    <col min="13825" max="13825" width="12" style="188" customWidth="1"/>
    <col min="13826" max="13826" width="12.44140625" style="188" customWidth="1"/>
    <col min="13827" max="13838" width="7.5546875" style="188" customWidth="1"/>
    <col min="13839" max="14080" width="11.44140625" style="188"/>
    <col min="14081" max="14081" width="12" style="188" customWidth="1"/>
    <col min="14082" max="14082" width="12.44140625" style="188" customWidth="1"/>
    <col min="14083" max="14094" width="7.5546875" style="188" customWidth="1"/>
    <col min="14095" max="14336" width="11.44140625" style="188"/>
    <col min="14337" max="14337" width="12" style="188" customWidth="1"/>
    <col min="14338" max="14338" width="12.44140625" style="188" customWidth="1"/>
    <col min="14339" max="14350" width="7.5546875" style="188" customWidth="1"/>
    <col min="14351" max="14592" width="11.44140625" style="188"/>
    <col min="14593" max="14593" width="12" style="188" customWidth="1"/>
    <col min="14594" max="14594" width="12.44140625" style="188" customWidth="1"/>
    <col min="14595" max="14606" width="7.5546875" style="188" customWidth="1"/>
    <col min="14607" max="14848" width="11.44140625" style="188"/>
    <col min="14849" max="14849" width="12" style="188" customWidth="1"/>
    <col min="14850" max="14850" width="12.44140625" style="188" customWidth="1"/>
    <col min="14851" max="14862" width="7.5546875" style="188" customWidth="1"/>
    <col min="14863" max="15104" width="11.44140625" style="188"/>
    <col min="15105" max="15105" width="12" style="188" customWidth="1"/>
    <col min="15106" max="15106" width="12.44140625" style="188" customWidth="1"/>
    <col min="15107" max="15118" width="7.5546875" style="188" customWidth="1"/>
    <col min="15119" max="15360" width="11.44140625" style="188"/>
    <col min="15361" max="15361" width="12" style="188" customWidth="1"/>
    <col min="15362" max="15362" width="12.44140625" style="188" customWidth="1"/>
    <col min="15363" max="15374" width="7.5546875" style="188" customWidth="1"/>
    <col min="15375" max="15616" width="11.44140625" style="188"/>
    <col min="15617" max="15617" width="12" style="188" customWidth="1"/>
    <col min="15618" max="15618" width="12.44140625" style="188" customWidth="1"/>
    <col min="15619" max="15630" width="7.5546875" style="188" customWidth="1"/>
    <col min="15631" max="15872" width="11.44140625" style="188"/>
    <col min="15873" max="15873" width="12" style="188" customWidth="1"/>
    <col min="15874" max="15874" width="12.44140625" style="188" customWidth="1"/>
    <col min="15875" max="15886" width="7.5546875" style="188" customWidth="1"/>
    <col min="15887" max="16128" width="11.44140625" style="188"/>
    <col min="16129" max="16129" width="12" style="188" customWidth="1"/>
    <col min="16130" max="16130" width="12.44140625" style="188" customWidth="1"/>
    <col min="16131" max="16142" width="7.5546875" style="188" customWidth="1"/>
    <col min="16143" max="16384" width="11.44140625" style="188"/>
  </cols>
  <sheetData>
    <row r="1" spans="1:14" ht="19.5" customHeight="1">
      <c r="A1" s="18"/>
      <c r="B1" s="79"/>
    </row>
    <row r="2" spans="1:14" ht="54" customHeight="1">
      <c r="A2" s="189" t="s">
        <v>198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ht="16.8">
      <c r="A3" s="25">
        <v>45412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2"/>
    </row>
    <row r="4" spans="1:14" ht="3.75" customHeight="1" thickBot="1">
      <c r="A4" s="193"/>
      <c r="B4" s="193"/>
      <c r="C4" s="193"/>
      <c r="D4" s="103"/>
      <c r="E4" s="194"/>
      <c r="F4" s="194"/>
      <c r="G4" s="194"/>
      <c r="H4" s="194"/>
      <c r="I4" s="194"/>
      <c r="J4" s="194"/>
      <c r="K4" s="194"/>
      <c r="L4" s="194"/>
      <c r="M4" s="193"/>
      <c r="N4" s="193"/>
    </row>
    <row r="5" spans="1:14" s="132" customFormat="1" ht="10.199999999999999">
      <c r="C5" s="82" t="s">
        <v>96</v>
      </c>
      <c r="D5" s="195"/>
      <c r="E5" s="195"/>
      <c r="F5" s="82"/>
      <c r="G5" s="82"/>
      <c r="H5" s="82"/>
      <c r="I5" s="82"/>
      <c r="J5" s="82"/>
      <c r="K5" s="82"/>
      <c r="L5" s="196"/>
      <c r="M5" s="196"/>
      <c r="N5" s="1780" t="s">
        <v>125</v>
      </c>
    </row>
    <row r="6" spans="1:14" s="132" customFormat="1" ht="10.199999999999999">
      <c r="A6" s="197"/>
      <c r="B6" s="197"/>
      <c r="C6" s="198" t="s">
        <v>99</v>
      </c>
      <c r="D6" s="198" t="s">
        <v>100</v>
      </c>
      <c r="E6" s="198" t="s">
        <v>101</v>
      </c>
      <c r="F6" s="198" t="s">
        <v>102</v>
      </c>
      <c r="G6" s="198" t="s">
        <v>103</v>
      </c>
      <c r="H6" s="198" t="s">
        <v>104</v>
      </c>
      <c r="I6" s="198" t="s">
        <v>105</v>
      </c>
      <c r="J6" s="198" t="s">
        <v>106</v>
      </c>
      <c r="K6" s="198" t="s">
        <v>107</v>
      </c>
      <c r="L6" s="198" t="s">
        <v>108</v>
      </c>
      <c r="M6" s="198" t="s">
        <v>109</v>
      </c>
      <c r="N6" s="1781"/>
    </row>
    <row r="7" spans="1:14" s="132" customFormat="1" ht="3.9" customHeight="1"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70"/>
    </row>
    <row r="8" spans="1:14" s="132" customFormat="1" ht="10.199999999999999">
      <c r="A8" s="55" t="s">
        <v>112</v>
      </c>
      <c r="B8" s="50"/>
      <c r="C8" s="201">
        <v>0</v>
      </c>
      <c r="D8" s="201">
        <v>0</v>
      </c>
      <c r="E8" s="201">
        <v>0</v>
      </c>
      <c r="F8" s="201">
        <v>0</v>
      </c>
      <c r="G8" s="201">
        <v>0</v>
      </c>
      <c r="H8" s="201">
        <v>0</v>
      </c>
      <c r="I8" s="201">
        <v>0</v>
      </c>
      <c r="J8" s="201">
        <v>0</v>
      </c>
      <c r="K8" s="201">
        <v>0</v>
      </c>
      <c r="L8" s="201">
        <v>0</v>
      </c>
      <c r="M8" s="201">
        <v>0</v>
      </c>
      <c r="N8" s="201">
        <v>0</v>
      </c>
    </row>
    <row r="9" spans="1:14" s="132" customFormat="1" ht="10.199999999999999">
      <c r="A9" s="70"/>
      <c r="B9" s="132" t="s">
        <v>199</v>
      </c>
      <c r="C9" s="202">
        <v>0</v>
      </c>
      <c r="D9" s="202">
        <v>0</v>
      </c>
      <c r="E9" s="202">
        <v>0</v>
      </c>
      <c r="F9" s="202">
        <v>0</v>
      </c>
      <c r="G9" s="202">
        <v>0</v>
      </c>
      <c r="H9" s="202">
        <v>0</v>
      </c>
      <c r="I9" s="202">
        <v>0</v>
      </c>
      <c r="J9" s="202">
        <v>0</v>
      </c>
      <c r="K9" s="202">
        <v>0</v>
      </c>
      <c r="L9" s="202">
        <v>0</v>
      </c>
      <c r="M9" s="202">
        <v>0</v>
      </c>
      <c r="N9" s="202">
        <v>0</v>
      </c>
    </row>
    <row r="10" spans="1:14" s="132" customFormat="1" ht="10.199999999999999">
      <c r="A10" s="203"/>
      <c r="B10" s="203" t="s">
        <v>200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2" customFormat="1" ht="10.199999999999999">
      <c r="A11" s="204" t="s">
        <v>115</v>
      </c>
      <c r="C11" s="201">
        <v>12700</v>
      </c>
      <c r="D11" s="201">
        <v>16596</v>
      </c>
      <c r="E11" s="201">
        <v>9757</v>
      </c>
      <c r="F11" s="201">
        <v>5330</v>
      </c>
      <c r="G11" s="201">
        <v>3232</v>
      </c>
      <c r="H11" s="201">
        <v>2073</v>
      </c>
      <c r="I11" s="201">
        <v>1387</v>
      </c>
      <c r="J11" s="201">
        <v>960</v>
      </c>
      <c r="K11" s="201">
        <v>534</v>
      </c>
      <c r="L11" s="201">
        <v>259</v>
      </c>
      <c r="M11" s="201">
        <v>198</v>
      </c>
      <c r="N11" s="201">
        <v>53026</v>
      </c>
    </row>
    <row r="12" spans="1:14" s="132" customFormat="1" ht="10.199999999999999">
      <c r="B12" s="132" t="s">
        <v>199</v>
      </c>
      <c r="C12" s="202">
        <v>10205</v>
      </c>
      <c r="D12" s="202">
        <v>12627</v>
      </c>
      <c r="E12" s="202">
        <v>7032</v>
      </c>
      <c r="F12" s="202">
        <v>3828</v>
      </c>
      <c r="G12" s="202">
        <v>2377</v>
      </c>
      <c r="H12" s="202">
        <v>1523</v>
      </c>
      <c r="I12" s="202">
        <v>1030</v>
      </c>
      <c r="J12" s="202">
        <v>694</v>
      </c>
      <c r="K12" s="202">
        <v>408</v>
      </c>
      <c r="L12" s="202">
        <v>206</v>
      </c>
      <c r="M12" s="202">
        <v>128</v>
      </c>
      <c r="N12" s="202">
        <v>40058</v>
      </c>
    </row>
    <row r="13" spans="1:14" s="132" customFormat="1" ht="10.199999999999999">
      <c r="A13" s="203"/>
      <c r="B13" s="203" t="s">
        <v>200</v>
      </c>
      <c r="C13" s="53">
        <v>2495</v>
      </c>
      <c r="D13" s="53">
        <v>3969</v>
      </c>
      <c r="E13" s="53">
        <v>2725</v>
      </c>
      <c r="F13" s="53">
        <v>1502</v>
      </c>
      <c r="G13" s="53">
        <v>855</v>
      </c>
      <c r="H13" s="53">
        <v>550</v>
      </c>
      <c r="I13" s="53">
        <v>357</v>
      </c>
      <c r="J13" s="53">
        <v>266</v>
      </c>
      <c r="K13" s="53">
        <v>126</v>
      </c>
      <c r="L13" s="53">
        <v>53</v>
      </c>
      <c r="M13" s="53">
        <v>70</v>
      </c>
      <c r="N13" s="53">
        <v>12968</v>
      </c>
    </row>
    <row r="14" spans="1:14" s="132" customFormat="1" ht="10.199999999999999">
      <c r="A14" s="205" t="s">
        <v>121</v>
      </c>
      <c r="C14" s="201">
        <v>0</v>
      </c>
      <c r="D14" s="201">
        <v>0</v>
      </c>
      <c r="E14" s="201">
        <v>0</v>
      </c>
      <c r="F14" s="201">
        <v>0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  <c r="L14" s="201">
        <v>0</v>
      </c>
      <c r="M14" s="201">
        <v>0</v>
      </c>
      <c r="N14" s="201">
        <v>0</v>
      </c>
    </row>
    <row r="15" spans="1:14" s="132" customFormat="1" ht="14.4">
      <c r="B15" s="132" t="s">
        <v>201</v>
      </c>
      <c r="C15" s="202">
        <v>0</v>
      </c>
      <c r="D15" s="202">
        <v>0</v>
      </c>
      <c r="E15" s="202">
        <v>0</v>
      </c>
      <c r="F15" s="202">
        <v>0</v>
      </c>
      <c r="G15" s="202">
        <v>0</v>
      </c>
      <c r="H15" s="202">
        <v>0</v>
      </c>
      <c r="I15" s="202">
        <v>0</v>
      </c>
      <c r="J15" s="202">
        <v>0</v>
      </c>
      <c r="K15" s="202">
        <v>0</v>
      </c>
      <c r="L15" s="202">
        <v>0</v>
      </c>
      <c r="M15" s="202">
        <v>0</v>
      </c>
      <c r="N15" s="202">
        <v>0</v>
      </c>
    </row>
    <row r="16" spans="1:14" s="132" customFormat="1" ht="10.199999999999999">
      <c r="A16" s="203"/>
      <c r="B16" s="203" t="s">
        <v>200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2" customFormat="1" ht="10.199999999999999">
      <c r="A17" s="205" t="s">
        <v>117</v>
      </c>
      <c r="C17" s="201">
        <v>0</v>
      </c>
      <c r="D17" s="201">
        <v>0</v>
      </c>
      <c r="E17" s="201">
        <v>0</v>
      </c>
      <c r="F17" s="201">
        <v>0</v>
      </c>
      <c r="G17" s="201">
        <v>0</v>
      </c>
      <c r="H17" s="201">
        <v>0</v>
      </c>
      <c r="I17" s="201">
        <v>0</v>
      </c>
      <c r="J17" s="201">
        <v>0</v>
      </c>
      <c r="K17" s="201">
        <v>0</v>
      </c>
      <c r="L17" s="201">
        <v>0</v>
      </c>
      <c r="M17" s="201">
        <v>0</v>
      </c>
      <c r="N17" s="201">
        <v>0</v>
      </c>
    </row>
    <row r="18" spans="1:14" s="132" customFormat="1" ht="10.199999999999999">
      <c r="B18" s="132" t="s">
        <v>199</v>
      </c>
      <c r="C18" s="202">
        <v>0</v>
      </c>
      <c r="D18" s="202">
        <v>0</v>
      </c>
      <c r="E18" s="202">
        <v>0</v>
      </c>
      <c r="F18" s="202">
        <v>0</v>
      </c>
      <c r="G18" s="202">
        <v>0</v>
      </c>
      <c r="H18" s="202">
        <v>0</v>
      </c>
      <c r="I18" s="202">
        <v>0</v>
      </c>
      <c r="J18" s="202">
        <v>0</v>
      </c>
      <c r="K18" s="202">
        <v>0</v>
      </c>
      <c r="L18" s="202">
        <v>0</v>
      </c>
      <c r="M18" s="202">
        <v>0</v>
      </c>
      <c r="N18" s="202">
        <v>0</v>
      </c>
    </row>
    <row r="19" spans="1:14" s="132" customFormat="1" ht="10.199999999999999">
      <c r="A19" s="203"/>
      <c r="B19" s="203" t="s">
        <v>200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2" customFormat="1" ht="10.199999999999999">
      <c r="A20" s="205" t="s">
        <v>118</v>
      </c>
      <c r="C20" s="201">
        <v>12700</v>
      </c>
      <c r="D20" s="201">
        <v>16596</v>
      </c>
      <c r="E20" s="201">
        <v>9757</v>
      </c>
      <c r="F20" s="201">
        <v>5330</v>
      </c>
      <c r="G20" s="201">
        <v>3232</v>
      </c>
      <c r="H20" s="201">
        <v>2073</v>
      </c>
      <c r="I20" s="201">
        <v>1387</v>
      </c>
      <c r="J20" s="201">
        <v>960</v>
      </c>
      <c r="K20" s="201">
        <v>534</v>
      </c>
      <c r="L20" s="201">
        <v>259</v>
      </c>
      <c r="M20" s="201">
        <v>198</v>
      </c>
      <c r="N20" s="201">
        <v>53026</v>
      </c>
    </row>
    <row r="21" spans="1:14" s="132" customFormat="1" ht="10.199999999999999">
      <c r="B21" s="132" t="s">
        <v>199</v>
      </c>
      <c r="C21" s="202">
        <v>10205</v>
      </c>
      <c r="D21" s="202">
        <v>12627</v>
      </c>
      <c r="E21" s="202">
        <v>7032</v>
      </c>
      <c r="F21" s="202">
        <v>3828</v>
      </c>
      <c r="G21" s="202">
        <v>2377</v>
      </c>
      <c r="H21" s="202">
        <v>1523</v>
      </c>
      <c r="I21" s="202">
        <v>1030</v>
      </c>
      <c r="J21" s="202">
        <v>694</v>
      </c>
      <c r="K21" s="202">
        <v>408</v>
      </c>
      <c r="L21" s="202">
        <v>206</v>
      </c>
      <c r="M21" s="202">
        <v>128</v>
      </c>
      <c r="N21" s="202">
        <v>40058</v>
      </c>
    </row>
    <row r="22" spans="1:14" s="132" customFormat="1" ht="10.199999999999999">
      <c r="B22" s="132" t="s">
        <v>200</v>
      </c>
      <c r="C22" s="53">
        <v>2495</v>
      </c>
      <c r="D22" s="53">
        <v>3969</v>
      </c>
      <c r="E22" s="53">
        <v>2725</v>
      </c>
      <c r="F22" s="53">
        <v>1502</v>
      </c>
      <c r="G22" s="53">
        <v>855</v>
      </c>
      <c r="H22" s="53">
        <v>550</v>
      </c>
      <c r="I22" s="53">
        <v>357</v>
      </c>
      <c r="J22" s="53">
        <v>266</v>
      </c>
      <c r="K22" s="53">
        <v>126</v>
      </c>
      <c r="L22" s="53">
        <v>53</v>
      </c>
      <c r="M22" s="53">
        <v>70</v>
      </c>
      <c r="N22" s="53">
        <v>12968</v>
      </c>
    </row>
    <row r="23" spans="1:14" ht="3" customHeight="1" thickBot="1">
      <c r="A23" s="206"/>
      <c r="B23" s="206"/>
      <c r="C23" s="206"/>
      <c r="D23" s="207"/>
      <c r="E23" s="208"/>
      <c r="F23" s="209"/>
      <c r="G23" s="209"/>
      <c r="H23" s="209"/>
      <c r="I23" s="209"/>
      <c r="J23" s="209"/>
      <c r="K23" s="209"/>
      <c r="L23" s="210"/>
      <c r="M23" s="206"/>
      <c r="N23" s="206"/>
    </row>
    <row r="24" spans="1:14" ht="13.2">
      <c r="A24" s="132" t="s">
        <v>202</v>
      </c>
      <c r="B24" s="211"/>
      <c r="C24" s="211"/>
      <c r="D24" s="212"/>
      <c r="E24" s="113"/>
      <c r="F24" s="213"/>
      <c r="G24" s="213"/>
      <c r="H24" s="213"/>
      <c r="I24" s="213"/>
      <c r="J24" s="213"/>
      <c r="K24" s="213"/>
      <c r="L24" s="214"/>
      <c r="M24" s="211"/>
      <c r="N24" s="211"/>
    </row>
    <row r="25" spans="1:14" ht="13.2">
      <c r="A25" s="132" t="s">
        <v>203</v>
      </c>
      <c r="B25" s="211"/>
      <c r="C25" s="211"/>
      <c r="D25" s="212"/>
      <c r="E25" s="113"/>
      <c r="F25" s="213"/>
      <c r="G25" s="213"/>
      <c r="H25" s="213"/>
      <c r="I25" s="213"/>
      <c r="J25" s="213"/>
      <c r="K25" s="213"/>
      <c r="L25" s="214"/>
      <c r="M25" s="211"/>
      <c r="N25" s="211"/>
    </row>
    <row r="26" spans="1:14" ht="24" customHeight="1">
      <c r="A26" s="1782" t="s">
        <v>204</v>
      </c>
      <c r="B26" s="1782"/>
      <c r="C26" s="1782"/>
      <c r="D26" s="1782"/>
      <c r="E26" s="1782"/>
      <c r="F26" s="1782"/>
      <c r="G26" s="1782"/>
      <c r="H26" s="1782"/>
      <c r="I26" s="1782"/>
      <c r="J26" s="1782"/>
      <c r="K26" s="1782"/>
      <c r="L26" s="1782"/>
      <c r="M26" s="1782"/>
      <c r="N26" s="1782"/>
    </row>
    <row r="126" spans="3:3">
      <c r="C126" s="188" t="s">
        <v>190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BCA8-6BBF-40B1-93AB-F0B2F4970C5E}">
  <dimension ref="A1:N25"/>
  <sheetViews>
    <sheetView zoomScaleNormal="100" workbookViewId="0"/>
  </sheetViews>
  <sheetFormatPr baseColWidth="10" defaultColWidth="11.44140625" defaultRowHeight="14.4"/>
  <cols>
    <col min="1" max="1" width="1.44140625" style="91" customWidth="1"/>
    <col min="2" max="256" width="11.44140625" style="91"/>
    <col min="257" max="257" width="1.44140625" style="91" customWidth="1"/>
    <col min="258" max="512" width="11.44140625" style="91"/>
    <col min="513" max="513" width="1.44140625" style="91" customWidth="1"/>
    <col min="514" max="768" width="11.44140625" style="91"/>
    <col min="769" max="769" width="1.44140625" style="91" customWidth="1"/>
    <col min="770" max="1024" width="11.44140625" style="91"/>
    <col min="1025" max="1025" width="1.44140625" style="91" customWidth="1"/>
    <col min="1026" max="1280" width="11.44140625" style="91"/>
    <col min="1281" max="1281" width="1.44140625" style="91" customWidth="1"/>
    <col min="1282" max="1536" width="11.44140625" style="91"/>
    <col min="1537" max="1537" width="1.44140625" style="91" customWidth="1"/>
    <col min="1538" max="1792" width="11.44140625" style="91"/>
    <col min="1793" max="1793" width="1.44140625" style="91" customWidth="1"/>
    <col min="1794" max="2048" width="11.44140625" style="91"/>
    <col min="2049" max="2049" width="1.44140625" style="91" customWidth="1"/>
    <col min="2050" max="2304" width="11.44140625" style="91"/>
    <col min="2305" max="2305" width="1.44140625" style="91" customWidth="1"/>
    <col min="2306" max="2560" width="11.44140625" style="91"/>
    <col min="2561" max="2561" width="1.44140625" style="91" customWidth="1"/>
    <col min="2562" max="2816" width="11.44140625" style="91"/>
    <col min="2817" max="2817" width="1.44140625" style="91" customWidth="1"/>
    <col min="2818" max="3072" width="11.44140625" style="91"/>
    <col min="3073" max="3073" width="1.44140625" style="91" customWidth="1"/>
    <col min="3074" max="3328" width="11.44140625" style="91"/>
    <col min="3329" max="3329" width="1.44140625" style="91" customWidth="1"/>
    <col min="3330" max="3584" width="11.44140625" style="91"/>
    <col min="3585" max="3585" width="1.44140625" style="91" customWidth="1"/>
    <col min="3586" max="3840" width="11.44140625" style="91"/>
    <col min="3841" max="3841" width="1.44140625" style="91" customWidth="1"/>
    <col min="3842" max="4096" width="11.44140625" style="91"/>
    <col min="4097" max="4097" width="1.44140625" style="91" customWidth="1"/>
    <col min="4098" max="4352" width="11.44140625" style="91"/>
    <col min="4353" max="4353" width="1.44140625" style="91" customWidth="1"/>
    <col min="4354" max="4608" width="11.44140625" style="91"/>
    <col min="4609" max="4609" width="1.44140625" style="91" customWidth="1"/>
    <col min="4610" max="4864" width="11.44140625" style="91"/>
    <col min="4865" max="4865" width="1.44140625" style="91" customWidth="1"/>
    <col min="4866" max="5120" width="11.44140625" style="91"/>
    <col min="5121" max="5121" width="1.44140625" style="91" customWidth="1"/>
    <col min="5122" max="5376" width="11.44140625" style="91"/>
    <col min="5377" max="5377" width="1.44140625" style="91" customWidth="1"/>
    <col min="5378" max="5632" width="11.44140625" style="91"/>
    <col min="5633" max="5633" width="1.44140625" style="91" customWidth="1"/>
    <col min="5634" max="5888" width="11.44140625" style="91"/>
    <col min="5889" max="5889" width="1.44140625" style="91" customWidth="1"/>
    <col min="5890" max="6144" width="11.44140625" style="91"/>
    <col min="6145" max="6145" width="1.44140625" style="91" customWidth="1"/>
    <col min="6146" max="6400" width="11.44140625" style="91"/>
    <col min="6401" max="6401" width="1.44140625" style="91" customWidth="1"/>
    <col min="6402" max="6656" width="11.44140625" style="91"/>
    <col min="6657" max="6657" width="1.44140625" style="91" customWidth="1"/>
    <col min="6658" max="6912" width="11.44140625" style="91"/>
    <col min="6913" max="6913" width="1.44140625" style="91" customWidth="1"/>
    <col min="6914" max="7168" width="11.44140625" style="91"/>
    <col min="7169" max="7169" width="1.44140625" style="91" customWidth="1"/>
    <col min="7170" max="7424" width="11.44140625" style="91"/>
    <col min="7425" max="7425" width="1.44140625" style="91" customWidth="1"/>
    <col min="7426" max="7680" width="11.44140625" style="91"/>
    <col min="7681" max="7681" width="1.44140625" style="91" customWidth="1"/>
    <col min="7682" max="7936" width="11.44140625" style="91"/>
    <col min="7937" max="7937" width="1.44140625" style="91" customWidth="1"/>
    <col min="7938" max="8192" width="11.44140625" style="91"/>
    <col min="8193" max="8193" width="1.44140625" style="91" customWidth="1"/>
    <col min="8194" max="8448" width="11.44140625" style="91"/>
    <col min="8449" max="8449" width="1.44140625" style="91" customWidth="1"/>
    <col min="8450" max="8704" width="11.44140625" style="91"/>
    <col min="8705" max="8705" width="1.44140625" style="91" customWidth="1"/>
    <col min="8706" max="8960" width="11.44140625" style="91"/>
    <col min="8961" max="8961" width="1.44140625" style="91" customWidth="1"/>
    <col min="8962" max="9216" width="11.44140625" style="91"/>
    <col min="9217" max="9217" width="1.44140625" style="91" customWidth="1"/>
    <col min="9218" max="9472" width="11.44140625" style="91"/>
    <col min="9473" max="9473" width="1.44140625" style="91" customWidth="1"/>
    <col min="9474" max="9728" width="11.44140625" style="91"/>
    <col min="9729" max="9729" width="1.44140625" style="91" customWidth="1"/>
    <col min="9730" max="9984" width="11.44140625" style="91"/>
    <col min="9985" max="9985" width="1.44140625" style="91" customWidth="1"/>
    <col min="9986" max="10240" width="11.44140625" style="91"/>
    <col min="10241" max="10241" width="1.44140625" style="91" customWidth="1"/>
    <col min="10242" max="10496" width="11.44140625" style="91"/>
    <col min="10497" max="10497" width="1.44140625" style="91" customWidth="1"/>
    <col min="10498" max="10752" width="11.44140625" style="91"/>
    <col min="10753" max="10753" width="1.44140625" style="91" customWidth="1"/>
    <col min="10754" max="11008" width="11.44140625" style="91"/>
    <col min="11009" max="11009" width="1.44140625" style="91" customWidth="1"/>
    <col min="11010" max="11264" width="11.44140625" style="91"/>
    <col min="11265" max="11265" width="1.44140625" style="91" customWidth="1"/>
    <col min="11266" max="11520" width="11.44140625" style="91"/>
    <col min="11521" max="11521" width="1.44140625" style="91" customWidth="1"/>
    <col min="11522" max="11776" width="11.44140625" style="91"/>
    <col min="11777" max="11777" width="1.44140625" style="91" customWidth="1"/>
    <col min="11778" max="12032" width="11.44140625" style="91"/>
    <col min="12033" max="12033" width="1.44140625" style="91" customWidth="1"/>
    <col min="12034" max="12288" width="11.44140625" style="91"/>
    <col min="12289" max="12289" width="1.44140625" style="91" customWidth="1"/>
    <col min="12290" max="12544" width="11.44140625" style="91"/>
    <col min="12545" max="12545" width="1.44140625" style="91" customWidth="1"/>
    <col min="12546" max="12800" width="11.44140625" style="91"/>
    <col min="12801" max="12801" width="1.44140625" style="91" customWidth="1"/>
    <col min="12802" max="13056" width="11.44140625" style="91"/>
    <col min="13057" max="13057" width="1.44140625" style="91" customWidth="1"/>
    <col min="13058" max="13312" width="11.44140625" style="91"/>
    <col min="13313" max="13313" width="1.44140625" style="91" customWidth="1"/>
    <col min="13314" max="13568" width="11.44140625" style="91"/>
    <col min="13569" max="13569" width="1.44140625" style="91" customWidth="1"/>
    <col min="13570" max="13824" width="11.44140625" style="91"/>
    <col min="13825" max="13825" width="1.44140625" style="91" customWidth="1"/>
    <col min="13826" max="14080" width="11.44140625" style="91"/>
    <col min="14081" max="14081" width="1.44140625" style="91" customWidth="1"/>
    <col min="14082" max="14336" width="11.44140625" style="91"/>
    <col min="14337" max="14337" width="1.44140625" style="91" customWidth="1"/>
    <col min="14338" max="14592" width="11.44140625" style="91"/>
    <col min="14593" max="14593" width="1.44140625" style="91" customWidth="1"/>
    <col min="14594" max="14848" width="11.44140625" style="91"/>
    <col min="14849" max="14849" width="1.44140625" style="91" customWidth="1"/>
    <col min="14850" max="15104" width="11.44140625" style="91"/>
    <col min="15105" max="15105" width="1.44140625" style="91" customWidth="1"/>
    <col min="15106" max="15360" width="11.44140625" style="91"/>
    <col min="15361" max="15361" width="1.44140625" style="91" customWidth="1"/>
    <col min="15362" max="15616" width="11.44140625" style="91"/>
    <col min="15617" max="15617" width="1.44140625" style="91" customWidth="1"/>
    <col min="15618" max="15872" width="11.44140625" style="91"/>
    <col min="15873" max="15873" width="1.44140625" style="91" customWidth="1"/>
    <col min="15874" max="16128" width="11.44140625" style="91"/>
    <col min="16129" max="16129" width="1.44140625" style="91" customWidth="1"/>
    <col min="16130" max="16384" width="11.44140625" style="91"/>
  </cols>
  <sheetData>
    <row r="1" spans="1:14">
      <c r="A1" s="18"/>
      <c r="B1" s="79"/>
      <c r="C1" s="79"/>
    </row>
    <row r="2" spans="1:14" ht="30.75" customHeight="1">
      <c r="A2" s="93" t="s">
        <v>205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16.8">
      <c r="A3" s="25">
        <v>45412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133"/>
    </row>
    <row r="4" spans="1:14" ht="15" thickBot="1">
      <c r="A4" s="102"/>
      <c r="B4" s="102"/>
      <c r="C4" s="102"/>
      <c r="D4" s="103"/>
      <c r="E4" s="104"/>
      <c r="F4" s="104"/>
      <c r="G4" s="104"/>
      <c r="H4" s="104"/>
      <c r="I4" s="104"/>
      <c r="J4" s="104"/>
      <c r="K4" s="104"/>
      <c r="L4" s="104"/>
      <c r="M4" s="102"/>
      <c r="N4" s="102"/>
    </row>
    <row r="5" spans="1:14">
      <c r="A5" s="215"/>
      <c r="B5" s="215"/>
      <c r="C5" s="216" t="s">
        <v>96</v>
      </c>
      <c r="D5" s="217"/>
      <c r="E5" s="217"/>
      <c r="F5" s="216"/>
      <c r="G5" s="216"/>
      <c r="H5" s="216"/>
      <c r="I5" s="216"/>
      <c r="J5" s="216"/>
      <c r="K5" s="216"/>
      <c r="L5" s="218"/>
      <c r="M5" s="218"/>
      <c r="N5" s="1783" t="s">
        <v>125</v>
      </c>
    </row>
    <row r="6" spans="1:14">
      <c r="A6" s="219"/>
      <c r="B6" s="219"/>
      <c r="C6" s="220" t="s">
        <v>99</v>
      </c>
      <c r="D6" s="220" t="s">
        <v>100</v>
      </c>
      <c r="E6" s="220" t="s">
        <v>101</v>
      </c>
      <c r="F6" s="220" t="s">
        <v>102</v>
      </c>
      <c r="G6" s="220" t="s">
        <v>103</v>
      </c>
      <c r="H6" s="220" t="s">
        <v>104</v>
      </c>
      <c r="I6" s="220" t="s">
        <v>105</v>
      </c>
      <c r="J6" s="220" t="s">
        <v>106</v>
      </c>
      <c r="K6" s="220" t="s">
        <v>107</v>
      </c>
      <c r="L6" s="220" t="s">
        <v>108</v>
      </c>
      <c r="M6" s="220" t="s">
        <v>109</v>
      </c>
      <c r="N6" s="1784"/>
    </row>
    <row r="7" spans="1:14">
      <c r="A7" s="42" t="s">
        <v>112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114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1" t="s">
        <v>115</v>
      </c>
      <c r="B10" s="222"/>
      <c r="C10" s="76">
        <v>12700</v>
      </c>
      <c r="D10" s="76">
        <v>16596</v>
      </c>
      <c r="E10" s="76">
        <v>9757</v>
      </c>
      <c r="F10" s="76">
        <v>5330</v>
      </c>
      <c r="G10" s="76">
        <v>3232</v>
      </c>
      <c r="H10" s="76">
        <v>2073</v>
      </c>
      <c r="I10" s="76">
        <v>1387</v>
      </c>
      <c r="J10" s="76">
        <v>960</v>
      </c>
      <c r="K10" s="76">
        <v>534</v>
      </c>
      <c r="L10" s="76">
        <v>259</v>
      </c>
      <c r="M10" s="76">
        <v>198</v>
      </c>
      <c r="N10" s="76">
        <v>53026</v>
      </c>
    </row>
    <row r="11" spans="1:14">
      <c r="A11" s="215"/>
      <c r="B11" s="222" t="s">
        <v>113</v>
      </c>
      <c r="C11" s="49">
        <v>7698</v>
      </c>
      <c r="D11" s="49">
        <v>8905</v>
      </c>
      <c r="E11" s="49">
        <v>5314</v>
      </c>
      <c r="F11" s="49">
        <v>2900</v>
      </c>
      <c r="G11" s="49">
        <v>1612</v>
      </c>
      <c r="H11" s="49">
        <v>1014</v>
      </c>
      <c r="I11" s="49">
        <v>617</v>
      </c>
      <c r="J11" s="49">
        <v>448</v>
      </c>
      <c r="K11" s="49">
        <v>288</v>
      </c>
      <c r="L11" s="49">
        <v>147</v>
      </c>
      <c r="M11" s="49">
        <v>113</v>
      </c>
      <c r="N11" s="49">
        <v>29056</v>
      </c>
    </row>
    <row r="12" spans="1:14">
      <c r="A12" s="223"/>
      <c r="B12" s="224" t="s">
        <v>114</v>
      </c>
      <c r="C12" s="53">
        <v>5002</v>
      </c>
      <c r="D12" s="53">
        <v>7691</v>
      </c>
      <c r="E12" s="53">
        <v>4443</v>
      </c>
      <c r="F12" s="53">
        <v>2430</v>
      </c>
      <c r="G12" s="53">
        <v>1620</v>
      </c>
      <c r="H12" s="53">
        <v>1059</v>
      </c>
      <c r="I12" s="53">
        <v>770</v>
      </c>
      <c r="J12" s="53">
        <v>512</v>
      </c>
      <c r="K12" s="53">
        <v>246</v>
      </c>
      <c r="L12" s="53">
        <v>112</v>
      </c>
      <c r="M12" s="53">
        <v>85</v>
      </c>
      <c r="N12" s="53">
        <v>23970</v>
      </c>
    </row>
    <row r="13" spans="1:14">
      <c r="A13" s="225" t="s">
        <v>116</v>
      </c>
      <c r="B13" s="222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5"/>
      <c r="B14" s="222" t="s">
        <v>113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3"/>
      <c r="B15" s="224" t="s">
        <v>114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5" t="s">
        <v>117</v>
      </c>
      <c r="B16" s="222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5"/>
      <c r="B17" s="222" t="s">
        <v>113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3"/>
      <c r="B18" s="224" t="s">
        <v>114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5" t="s">
        <v>118</v>
      </c>
      <c r="B19" s="222"/>
      <c r="C19" s="76">
        <v>12700</v>
      </c>
      <c r="D19" s="76">
        <v>16596</v>
      </c>
      <c r="E19" s="76">
        <v>9757</v>
      </c>
      <c r="F19" s="76">
        <v>5330</v>
      </c>
      <c r="G19" s="76">
        <v>3232</v>
      </c>
      <c r="H19" s="76">
        <v>2073</v>
      </c>
      <c r="I19" s="76">
        <v>1387</v>
      </c>
      <c r="J19" s="76">
        <v>960</v>
      </c>
      <c r="K19" s="76">
        <v>534</v>
      </c>
      <c r="L19" s="76">
        <v>259</v>
      </c>
      <c r="M19" s="76">
        <v>198</v>
      </c>
      <c r="N19" s="76">
        <v>53026</v>
      </c>
    </row>
    <row r="20" spans="1:14">
      <c r="A20" s="222"/>
      <c r="B20" s="222" t="s">
        <v>113</v>
      </c>
      <c r="C20" s="49">
        <v>7698</v>
      </c>
      <c r="D20" s="49">
        <v>8905</v>
      </c>
      <c r="E20" s="49">
        <v>5314</v>
      </c>
      <c r="F20" s="49">
        <v>2900</v>
      </c>
      <c r="G20" s="49">
        <v>1612</v>
      </c>
      <c r="H20" s="49">
        <v>1014</v>
      </c>
      <c r="I20" s="49">
        <v>617</v>
      </c>
      <c r="J20" s="49">
        <v>448</v>
      </c>
      <c r="K20" s="49">
        <v>288</v>
      </c>
      <c r="L20" s="49">
        <v>147</v>
      </c>
      <c r="M20" s="49">
        <v>113</v>
      </c>
      <c r="N20" s="49">
        <v>29056</v>
      </c>
    </row>
    <row r="21" spans="1:14">
      <c r="A21" s="222"/>
      <c r="B21" s="222" t="s">
        <v>114</v>
      </c>
      <c r="C21" s="53">
        <v>5002</v>
      </c>
      <c r="D21" s="53">
        <v>7691</v>
      </c>
      <c r="E21" s="53">
        <v>4443</v>
      </c>
      <c r="F21" s="53">
        <v>2430</v>
      </c>
      <c r="G21" s="53">
        <v>1620</v>
      </c>
      <c r="H21" s="53">
        <v>1059</v>
      </c>
      <c r="I21" s="53">
        <v>770</v>
      </c>
      <c r="J21" s="53">
        <v>512</v>
      </c>
      <c r="K21" s="53">
        <v>246</v>
      </c>
      <c r="L21" s="53">
        <v>112</v>
      </c>
      <c r="M21" s="53">
        <v>85</v>
      </c>
      <c r="N21" s="53">
        <v>23970</v>
      </c>
    </row>
    <row r="22" spans="1:14" ht="8.25" customHeight="1" thickBot="1">
      <c r="A22" s="146"/>
      <c r="B22" s="146"/>
      <c r="C22" s="146"/>
      <c r="D22" s="226"/>
      <c r="E22" s="227"/>
      <c r="F22" s="228"/>
      <c r="G22" s="228"/>
      <c r="H22" s="228"/>
      <c r="I22" s="228"/>
      <c r="J22" s="228"/>
      <c r="K22" s="228"/>
      <c r="L22" s="229"/>
      <c r="M22" s="146"/>
      <c r="N22" s="146"/>
    </row>
    <row r="23" spans="1:14" ht="6" customHeight="1"/>
    <row r="24" spans="1:14" ht="15" customHeight="1">
      <c r="A24" s="132" t="s">
        <v>206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</row>
    <row r="25" spans="1:14" ht="29.25" customHeight="1">
      <c r="A25" s="1782" t="s">
        <v>204</v>
      </c>
      <c r="B25" s="1782"/>
      <c r="C25" s="1782"/>
      <c r="D25" s="1782"/>
      <c r="E25" s="1782"/>
      <c r="F25" s="1782"/>
      <c r="G25" s="1782"/>
      <c r="H25" s="1782"/>
      <c r="I25" s="1782"/>
      <c r="J25" s="1782"/>
      <c r="K25" s="1782"/>
      <c r="L25" s="1782"/>
      <c r="M25" s="1782"/>
      <c r="N25" s="1782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CE73-1D30-4C60-B942-1263DA59A734}">
  <sheetPr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45412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64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65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0</v>
      </c>
      <c r="C7" s="85">
        <v>0</v>
      </c>
      <c r="D7" s="85">
        <v>314</v>
      </c>
      <c r="E7" s="85">
        <v>219</v>
      </c>
      <c r="F7" s="85">
        <v>0</v>
      </c>
      <c r="G7" s="85">
        <v>0</v>
      </c>
      <c r="H7" s="85">
        <v>0</v>
      </c>
      <c r="I7" s="85">
        <v>0</v>
      </c>
      <c r="J7" s="85">
        <v>314</v>
      </c>
      <c r="K7" s="85">
        <v>219</v>
      </c>
      <c r="L7" s="85">
        <v>533</v>
      </c>
      <c r="M7" s="69">
        <v>1.0051672764304302</v>
      </c>
    </row>
    <row r="8" spans="1:13" s="83" customFormat="1" ht="10.199999999999999">
      <c r="A8" s="70" t="s">
        <v>128</v>
      </c>
      <c r="B8" s="85">
        <v>0</v>
      </c>
      <c r="C8" s="85">
        <v>0</v>
      </c>
      <c r="D8" s="85">
        <v>906</v>
      </c>
      <c r="E8" s="85">
        <v>697</v>
      </c>
      <c r="F8" s="85">
        <v>0</v>
      </c>
      <c r="G8" s="85">
        <v>0</v>
      </c>
      <c r="H8" s="85">
        <v>0</v>
      </c>
      <c r="I8" s="85">
        <v>0</v>
      </c>
      <c r="J8" s="85">
        <v>906</v>
      </c>
      <c r="K8" s="85">
        <v>697</v>
      </c>
      <c r="L8" s="85">
        <v>1603</v>
      </c>
      <c r="M8" s="69">
        <v>3.0230452985327951</v>
      </c>
    </row>
    <row r="9" spans="1:13" s="83" customFormat="1" ht="10.199999999999999">
      <c r="A9" s="70" t="s">
        <v>129</v>
      </c>
      <c r="B9" s="85">
        <v>0</v>
      </c>
      <c r="C9" s="85">
        <v>0</v>
      </c>
      <c r="D9" s="85">
        <v>396</v>
      </c>
      <c r="E9" s="85">
        <v>225</v>
      </c>
      <c r="F9" s="85">
        <v>0</v>
      </c>
      <c r="G9" s="85">
        <v>0</v>
      </c>
      <c r="H9" s="85">
        <v>0</v>
      </c>
      <c r="I9" s="85">
        <v>0</v>
      </c>
      <c r="J9" s="85">
        <v>396</v>
      </c>
      <c r="K9" s="85">
        <v>225</v>
      </c>
      <c r="L9" s="85">
        <v>621</v>
      </c>
      <c r="M9" s="69">
        <v>1.1711235997435221</v>
      </c>
    </row>
    <row r="10" spans="1:13" s="83" customFormat="1" ht="10.199999999999999">
      <c r="A10" s="70" t="s">
        <v>130</v>
      </c>
      <c r="B10" s="85">
        <v>0</v>
      </c>
      <c r="C10" s="85">
        <v>0</v>
      </c>
      <c r="D10" s="85">
        <v>1306</v>
      </c>
      <c r="E10" s="85">
        <v>1079</v>
      </c>
      <c r="F10" s="85">
        <v>0</v>
      </c>
      <c r="G10" s="85">
        <v>0</v>
      </c>
      <c r="H10" s="85">
        <v>0</v>
      </c>
      <c r="I10" s="85">
        <v>0</v>
      </c>
      <c r="J10" s="85">
        <v>1306</v>
      </c>
      <c r="K10" s="85">
        <v>1079</v>
      </c>
      <c r="L10" s="85">
        <v>2385</v>
      </c>
      <c r="M10" s="69">
        <v>4.4977935352468599</v>
      </c>
    </row>
    <row r="11" spans="1:13" s="83" customFormat="1" ht="10.199999999999999">
      <c r="A11" s="70" t="s">
        <v>131</v>
      </c>
      <c r="B11" s="85">
        <v>0</v>
      </c>
      <c r="C11" s="85">
        <v>0</v>
      </c>
      <c r="D11" s="85">
        <v>539</v>
      </c>
      <c r="E11" s="85">
        <v>367</v>
      </c>
      <c r="F11" s="85">
        <v>0</v>
      </c>
      <c r="G11" s="85">
        <v>0</v>
      </c>
      <c r="H11" s="85">
        <v>0</v>
      </c>
      <c r="I11" s="85">
        <v>0</v>
      </c>
      <c r="J11" s="85">
        <v>539</v>
      </c>
      <c r="K11" s="85">
        <v>367</v>
      </c>
      <c r="L11" s="85">
        <v>906</v>
      </c>
      <c r="M11" s="69">
        <v>1.7085957832006939</v>
      </c>
    </row>
    <row r="12" spans="1:13" s="83" customFormat="1" ht="10.199999999999999">
      <c r="A12" s="70" t="s">
        <v>132</v>
      </c>
      <c r="B12" s="85">
        <v>0</v>
      </c>
      <c r="C12" s="85">
        <v>0</v>
      </c>
      <c r="D12" s="85">
        <v>936</v>
      </c>
      <c r="E12" s="85">
        <v>591</v>
      </c>
      <c r="F12" s="85">
        <v>0</v>
      </c>
      <c r="G12" s="85">
        <v>0</v>
      </c>
      <c r="H12" s="85">
        <v>0</v>
      </c>
      <c r="I12" s="85">
        <v>0</v>
      </c>
      <c r="J12" s="85">
        <v>936</v>
      </c>
      <c r="K12" s="85">
        <v>591</v>
      </c>
      <c r="L12" s="85">
        <v>1527</v>
      </c>
      <c r="M12" s="69">
        <v>2.879719382944216</v>
      </c>
    </row>
    <row r="13" spans="1:13" s="83" customFormat="1" ht="10.199999999999999">
      <c r="A13" s="70" t="s">
        <v>133</v>
      </c>
      <c r="B13" s="85">
        <v>0</v>
      </c>
      <c r="C13" s="85">
        <v>0</v>
      </c>
      <c r="D13" s="85">
        <v>1059</v>
      </c>
      <c r="E13" s="85">
        <v>958</v>
      </c>
      <c r="F13" s="85">
        <v>0</v>
      </c>
      <c r="G13" s="85">
        <v>0</v>
      </c>
      <c r="H13" s="85">
        <v>0</v>
      </c>
      <c r="I13" s="85">
        <v>0</v>
      </c>
      <c r="J13" s="85">
        <v>1059</v>
      </c>
      <c r="K13" s="85">
        <v>958</v>
      </c>
      <c r="L13" s="85">
        <v>2017</v>
      </c>
      <c r="M13" s="69">
        <v>3.8037943650284767</v>
      </c>
    </row>
    <row r="14" spans="1:13" s="83" customFormat="1" ht="10.199999999999999">
      <c r="A14" s="70" t="s">
        <v>134</v>
      </c>
      <c r="B14" s="85">
        <v>0</v>
      </c>
      <c r="C14" s="85">
        <v>0</v>
      </c>
      <c r="D14" s="85">
        <v>1493</v>
      </c>
      <c r="E14" s="85">
        <v>1192</v>
      </c>
      <c r="F14" s="85">
        <v>0</v>
      </c>
      <c r="G14" s="85">
        <v>0</v>
      </c>
      <c r="H14" s="85">
        <v>0</v>
      </c>
      <c r="I14" s="85">
        <v>0</v>
      </c>
      <c r="J14" s="85">
        <v>1493</v>
      </c>
      <c r="K14" s="85">
        <v>1192</v>
      </c>
      <c r="L14" s="85">
        <v>2685</v>
      </c>
      <c r="M14" s="69">
        <v>5.0635537283596728</v>
      </c>
    </row>
    <row r="15" spans="1:13" s="83" customFormat="1" ht="10.199999999999999">
      <c r="A15" s="70" t="s">
        <v>135</v>
      </c>
      <c r="B15" s="85">
        <v>0</v>
      </c>
      <c r="C15" s="85">
        <v>0</v>
      </c>
      <c r="D15" s="85">
        <v>241</v>
      </c>
      <c r="E15" s="85">
        <v>173</v>
      </c>
      <c r="F15" s="85">
        <v>0</v>
      </c>
      <c r="G15" s="85">
        <v>0</v>
      </c>
      <c r="H15" s="85">
        <v>0</v>
      </c>
      <c r="I15" s="85">
        <v>0</v>
      </c>
      <c r="J15" s="85">
        <v>241</v>
      </c>
      <c r="K15" s="85">
        <v>173</v>
      </c>
      <c r="L15" s="85">
        <v>414</v>
      </c>
      <c r="M15" s="69">
        <v>0.78074906649568132</v>
      </c>
    </row>
    <row r="16" spans="1:13" s="83" customFormat="1" ht="10.199999999999999">
      <c r="A16" s="70" t="s">
        <v>136</v>
      </c>
      <c r="B16" s="85">
        <v>0</v>
      </c>
      <c r="C16" s="85">
        <v>0</v>
      </c>
      <c r="D16" s="85">
        <v>538</v>
      </c>
      <c r="E16" s="85">
        <v>440</v>
      </c>
      <c r="F16" s="85">
        <v>0</v>
      </c>
      <c r="G16" s="85">
        <v>0</v>
      </c>
      <c r="H16" s="85">
        <v>0</v>
      </c>
      <c r="I16" s="85">
        <v>0</v>
      </c>
      <c r="J16" s="85">
        <v>538</v>
      </c>
      <c r="K16" s="85">
        <v>440</v>
      </c>
      <c r="L16" s="85">
        <v>978</v>
      </c>
      <c r="M16" s="69">
        <v>1.8443782295477691</v>
      </c>
    </row>
    <row r="17" spans="1:13" s="83" customFormat="1" ht="10.199999999999999">
      <c r="A17" s="70" t="s">
        <v>137</v>
      </c>
      <c r="B17" s="85">
        <v>0</v>
      </c>
      <c r="C17" s="85">
        <v>0</v>
      </c>
      <c r="D17" s="85">
        <v>814</v>
      </c>
      <c r="E17" s="85">
        <v>627</v>
      </c>
      <c r="F17" s="85">
        <v>0</v>
      </c>
      <c r="G17" s="85">
        <v>0</v>
      </c>
      <c r="H17" s="85">
        <v>0</v>
      </c>
      <c r="I17" s="85">
        <v>0</v>
      </c>
      <c r="J17" s="85">
        <v>814</v>
      </c>
      <c r="K17" s="85">
        <v>627</v>
      </c>
      <c r="L17" s="85">
        <v>1441</v>
      </c>
      <c r="M17" s="69">
        <v>2.7175347942518764</v>
      </c>
    </row>
    <row r="18" spans="1:13" s="83" customFormat="1" ht="10.199999999999999">
      <c r="A18" s="70" t="s">
        <v>138</v>
      </c>
      <c r="B18" s="85">
        <v>0</v>
      </c>
      <c r="C18" s="85">
        <v>0</v>
      </c>
      <c r="D18" s="85">
        <v>967</v>
      </c>
      <c r="E18" s="85">
        <v>715</v>
      </c>
      <c r="F18" s="85">
        <v>0</v>
      </c>
      <c r="G18" s="85">
        <v>0</v>
      </c>
      <c r="H18" s="85">
        <v>0</v>
      </c>
      <c r="I18" s="85">
        <v>0</v>
      </c>
      <c r="J18" s="85">
        <v>967</v>
      </c>
      <c r="K18" s="85">
        <v>715</v>
      </c>
      <c r="L18" s="85">
        <v>1682</v>
      </c>
      <c r="M18" s="69">
        <v>3.1720288160525025</v>
      </c>
    </row>
    <row r="19" spans="1:13" s="83" customFormat="1" ht="10.199999999999999">
      <c r="A19" s="70" t="s">
        <v>139</v>
      </c>
      <c r="B19" s="85">
        <v>0</v>
      </c>
      <c r="C19" s="85">
        <v>0</v>
      </c>
      <c r="D19" s="85">
        <v>1318</v>
      </c>
      <c r="E19" s="85">
        <v>1101</v>
      </c>
      <c r="F19" s="85">
        <v>0</v>
      </c>
      <c r="G19" s="85">
        <v>0</v>
      </c>
      <c r="H19" s="85">
        <v>0</v>
      </c>
      <c r="I19" s="85">
        <v>0</v>
      </c>
      <c r="J19" s="85">
        <v>1318</v>
      </c>
      <c r="K19" s="85">
        <v>1101</v>
      </c>
      <c r="L19" s="85">
        <v>2419</v>
      </c>
      <c r="M19" s="69">
        <v>4.5619130237996455</v>
      </c>
    </row>
    <row r="20" spans="1:13" s="83" customFormat="1" ht="10.199999999999999">
      <c r="A20" s="70" t="s">
        <v>140</v>
      </c>
      <c r="B20" s="85">
        <v>0</v>
      </c>
      <c r="C20" s="85">
        <v>0</v>
      </c>
      <c r="D20" s="85">
        <v>924</v>
      </c>
      <c r="E20" s="85">
        <v>800</v>
      </c>
      <c r="F20" s="85">
        <v>0</v>
      </c>
      <c r="G20" s="85">
        <v>0</v>
      </c>
      <c r="H20" s="85">
        <v>0</v>
      </c>
      <c r="I20" s="85">
        <v>0</v>
      </c>
      <c r="J20" s="85">
        <v>924</v>
      </c>
      <c r="K20" s="85">
        <v>800</v>
      </c>
      <c r="L20" s="85">
        <v>1724</v>
      </c>
      <c r="M20" s="69">
        <v>3.2512352430882965</v>
      </c>
    </row>
    <row r="21" spans="1:13" s="83" customFormat="1" ht="10.199999999999999">
      <c r="A21" s="70" t="s">
        <v>141</v>
      </c>
      <c r="B21" s="85">
        <v>0</v>
      </c>
      <c r="C21" s="85">
        <v>0</v>
      </c>
      <c r="D21" s="85">
        <v>11999</v>
      </c>
      <c r="E21" s="85">
        <v>10894</v>
      </c>
      <c r="F21" s="85">
        <v>0</v>
      </c>
      <c r="G21" s="85">
        <v>0</v>
      </c>
      <c r="H21" s="85">
        <v>0</v>
      </c>
      <c r="I21" s="85">
        <v>0</v>
      </c>
      <c r="J21" s="85">
        <v>11999</v>
      </c>
      <c r="K21" s="85">
        <v>10894</v>
      </c>
      <c r="L21" s="85">
        <v>22893</v>
      </c>
      <c r="M21" s="69">
        <v>43.173160336438727</v>
      </c>
    </row>
    <row r="22" spans="1:13" s="83" customFormat="1" ht="10.199999999999999">
      <c r="A22" s="70" t="s">
        <v>142</v>
      </c>
      <c r="B22" s="85">
        <v>0</v>
      </c>
      <c r="C22" s="85">
        <v>0</v>
      </c>
      <c r="D22" s="85">
        <v>795</v>
      </c>
      <c r="E22" s="85">
        <v>535</v>
      </c>
      <c r="F22" s="85">
        <v>0</v>
      </c>
      <c r="G22" s="85">
        <v>0</v>
      </c>
      <c r="H22" s="85">
        <v>0</v>
      </c>
      <c r="I22" s="85">
        <v>0</v>
      </c>
      <c r="J22" s="85">
        <v>795</v>
      </c>
      <c r="K22" s="85">
        <v>535</v>
      </c>
      <c r="L22" s="85">
        <v>1330</v>
      </c>
      <c r="M22" s="69">
        <v>2.5082035228001356</v>
      </c>
    </row>
    <row r="23" spans="1:13" s="83" customFormat="1" ht="10.199999999999999">
      <c r="A23" s="70" t="s">
        <v>143</v>
      </c>
      <c r="B23" s="85">
        <v>0</v>
      </c>
      <c r="C23" s="85">
        <v>0</v>
      </c>
      <c r="D23" s="85">
        <v>177</v>
      </c>
      <c r="E23" s="85">
        <v>189</v>
      </c>
      <c r="F23" s="85">
        <v>0</v>
      </c>
      <c r="G23" s="85">
        <v>0</v>
      </c>
      <c r="H23" s="85">
        <v>0</v>
      </c>
      <c r="I23" s="85">
        <v>0</v>
      </c>
      <c r="J23" s="85">
        <v>177</v>
      </c>
      <c r="K23" s="85">
        <v>189</v>
      </c>
      <c r="L23" s="85">
        <v>366</v>
      </c>
      <c r="M23" s="69">
        <v>0.69022743559763133</v>
      </c>
    </row>
    <row r="24" spans="1:13" s="83" customFormat="1" ht="10.199999999999999">
      <c r="A24" s="70" t="s">
        <v>144</v>
      </c>
      <c r="B24" s="85">
        <v>0</v>
      </c>
      <c r="C24" s="85">
        <v>0</v>
      </c>
      <c r="D24" s="85">
        <v>227</v>
      </c>
      <c r="E24" s="85">
        <v>156</v>
      </c>
      <c r="F24" s="85">
        <v>0</v>
      </c>
      <c r="G24" s="85">
        <v>0</v>
      </c>
      <c r="H24" s="85">
        <v>0</v>
      </c>
      <c r="I24" s="85">
        <v>0</v>
      </c>
      <c r="J24" s="85">
        <v>227</v>
      </c>
      <c r="K24" s="85">
        <v>156</v>
      </c>
      <c r="L24" s="85">
        <v>383</v>
      </c>
      <c r="M24" s="69">
        <v>0.72228717987402402</v>
      </c>
    </row>
    <row r="25" spans="1:13" s="83" customFormat="1" ht="10.199999999999999">
      <c r="A25" s="70" t="s">
        <v>145</v>
      </c>
      <c r="B25" s="85">
        <v>0</v>
      </c>
      <c r="C25" s="85">
        <v>0</v>
      </c>
      <c r="D25" s="85">
        <v>145</v>
      </c>
      <c r="E25" s="85">
        <v>125</v>
      </c>
      <c r="F25" s="85">
        <v>0</v>
      </c>
      <c r="G25" s="85">
        <v>0</v>
      </c>
      <c r="H25" s="85">
        <v>0</v>
      </c>
      <c r="I25" s="85">
        <v>0</v>
      </c>
      <c r="J25" s="85">
        <v>145</v>
      </c>
      <c r="K25" s="85">
        <v>125</v>
      </c>
      <c r="L25" s="85">
        <v>270</v>
      </c>
      <c r="M25" s="69">
        <v>0.50918417380153136</v>
      </c>
    </row>
    <row r="26" spans="1:13" s="83" customFormat="1" ht="10.199999999999999">
      <c r="A26" s="70" t="s">
        <v>146</v>
      </c>
      <c r="B26" s="85">
        <v>0</v>
      </c>
      <c r="C26" s="85">
        <v>0</v>
      </c>
      <c r="D26" s="85">
        <v>1344</v>
      </c>
      <c r="E26" s="85">
        <v>1112</v>
      </c>
      <c r="F26" s="85">
        <v>0</v>
      </c>
      <c r="G26" s="85">
        <v>0</v>
      </c>
      <c r="H26" s="85">
        <v>0</v>
      </c>
      <c r="I26" s="85">
        <v>0</v>
      </c>
      <c r="J26" s="85">
        <v>1344</v>
      </c>
      <c r="K26" s="85">
        <v>1112</v>
      </c>
      <c r="L26" s="85">
        <v>2456</v>
      </c>
      <c r="M26" s="69">
        <v>4.6316901142835594</v>
      </c>
    </row>
    <row r="27" spans="1:13" s="83" customFormat="1" ht="10.199999999999999">
      <c r="A27" s="70" t="s">
        <v>147</v>
      </c>
      <c r="B27" s="85">
        <v>0</v>
      </c>
      <c r="C27" s="85">
        <v>0</v>
      </c>
      <c r="D27" s="85">
        <v>893</v>
      </c>
      <c r="E27" s="85">
        <v>470</v>
      </c>
      <c r="F27" s="85">
        <v>0</v>
      </c>
      <c r="G27" s="85">
        <v>0</v>
      </c>
      <c r="H27" s="85">
        <v>0</v>
      </c>
      <c r="I27" s="85">
        <v>0</v>
      </c>
      <c r="J27" s="85">
        <v>893</v>
      </c>
      <c r="K27" s="85">
        <v>470</v>
      </c>
      <c r="L27" s="85">
        <v>1363</v>
      </c>
      <c r="M27" s="69">
        <v>2.5704371440425451</v>
      </c>
    </row>
    <row r="28" spans="1:13" s="83" customFormat="1" ht="10.199999999999999">
      <c r="A28" s="70" t="s">
        <v>148</v>
      </c>
      <c r="B28" s="85">
        <v>0</v>
      </c>
      <c r="C28" s="85">
        <v>0</v>
      </c>
      <c r="D28" s="85">
        <v>650</v>
      </c>
      <c r="E28" s="85">
        <v>442</v>
      </c>
      <c r="F28" s="85">
        <v>0</v>
      </c>
      <c r="G28" s="85">
        <v>0</v>
      </c>
      <c r="H28" s="85">
        <v>0</v>
      </c>
      <c r="I28" s="85">
        <v>0</v>
      </c>
      <c r="J28" s="85">
        <v>650</v>
      </c>
      <c r="K28" s="85">
        <v>442</v>
      </c>
      <c r="L28" s="85">
        <v>1092</v>
      </c>
      <c r="M28" s="69">
        <v>2.0593671029306377</v>
      </c>
    </row>
    <row r="29" spans="1:13" s="83" customFormat="1" ht="10.199999999999999">
      <c r="A29" s="70" t="s">
        <v>149</v>
      </c>
      <c r="B29" s="85">
        <v>0</v>
      </c>
      <c r="C29" s="85">
        <v>0</v>
      </c>
      <c r="D29" s="85">
        <v>331</v>
      </c>
      <c r="E29" s="85">
        <v>317</v>
      </c>
      <c r="F29" s="85">
        <v>0</v>
      </c>
      <c r="G29" s="85">
        <v>0</v>
      </c>
      <c r="H29" s="85">
        <v>0</v>
      </c>
      <c r="I29" s="85">
        <v>0</v>
      </c>
      <c r="J29" s="85">
        <v>331</v>
      </c>
      <c r="K29" s="85">
        <v>317</v>
      </c>
      <c r="L29" s="85">
        <v>648</v>
      </c>
      <c r="M29" s="69">
        <v>1.2220420171236752</v>
      </c>
    </row>
    <row r="30" spans="1:13" s="83" customFormat="1" ht="10.199999999999999">
      <c r="A30" s="70" t="s">
        <v>150</v>
      </c>
      <c r="B30" s="85">
        <v>0</v>
      </c>
      <c r="C30" s="85">
        <v>0</v>
      </c>
      <c r="D30" s="85">
        <v>233</v>
      </c>
      <c r="E30" s="85">
        <v>183</v>
      </c>
      <c r="F30" s="85">
        <v>0</v>
      </c>
      <c r="G30" s="85">
        <v>0</v>
      </c>
      <c r="H30" s="85">
        <v>0</v>
      </c>
      <c r="I30" s="85">
        <v>0</v>
      </c>
      <c r="J30" s="85">
        <v>233</v>
      </c>
      <c r="K30" s="85">
        <v>183</v>
      </c>
      <c r="L30" s="85">
        <v>416</v>
      </c>
      <c r="M30" s="69">
        <v>0.78452080111643341</v>
      </c>
    </row>
    <row r="31" spans="1:13" s="83" customFormat="1" ht="10.199999999999999">
      <c r="A31" s="70" t="s">
        <v>151</v>
      </c>
      <c r="B31" s="85">
        <v>0</v>
      </c>
      <c r="C31" s="85">
        <v>0</v>
      </c>
      <c r="D31" s="85">
        <v>466</v>
      </c>
      <c r="E31" s="85">
        <v>338</v>
      </c>
      <c r="F31" s="85">
        <v>0</v>
      </c>
      <c r="G31" s="85">
        <v>0</v>
      </c>
      <c r="H31" s="85">
        <v>0</v>
      </c>
      <c r="I31" s="85">
        <v>0</v>
      </c>
      <c r="J31" s="85">
        <v>466</v>
      </c>
      <c r="K31" s="85">
        <v>338</v>
      </c>
      <c r="L31" s="85">
        <v>804</v>
      </c>
      <c r="M31" s="69">
        <v>1.5162373175423378</v>
      </c>
    </row>
    <row r="32" spans="1:13" s="83" customFormat="1" ht="10.199999999999999">
      <c r="A32" s="70" t="s">
        <v>152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153</v>
      </c>
      <c r="B33" s="85">
        <v>0</v>
      </c>
      <c r="C33" s="85">
        <v>0</v>
      </c>
      <c r="D33" s="85">
        <v>45</v>
      </c>
      <c r="E33" s="85">
        <v>25</v>
      </c>
      <c r="F33" s="231">
        <v>0</v>
      </c>
      <c r="G33" s="85">
        <v>0</v>
      </c>
      <c r="H33" s="85">
        <v>0</v>
      </c>
      <c r="I33" s="85">
        <v>0</v>
      </c>
      <c r="J33" s="85">
        <v>45</v>
      </c>
      <c r="K33" s="85">
        <v>25</v>
      </c>
      <c r="L33" s="85">
        <v>70</v>
      </c>
      <c r="M33" s="232">
        <v>0.13201071172632295</v>
      </c>
    </row>
    <row r="34" spans="1:13" s="83" customFormat="1" ht="10.8" thickBot="1">
      <c r="A34" s="86" t="s">
        <v>125</v>
      </c>
      <c r="B34" s="233">
        <v>0</v>
      </c>
      <c r="C34" s="233">
        <v>0</v>
      </c>
      <c r="D34" s="233">
        <v>29056</v>
      </c>
      <c r="E34" s="233">
        <v>23970</v>
      </c>
      <c r="F34" s="233">
        <v>0</v>
      </c>
      <c r="G34" s="233">
        <v>0</v>
      </c>
      <c r="H34" s="233">
        <v>0</v>
      </c>
      <c r="I34" s="233">
        <v>0</v>
      </c>
      <c r="J34" s="233">
        <v>29056</v>
      </c>
      <c r="K34" s="233">
        <v>23970</v>
      </c>
      <c r="L34" s="233">
        <v>53026</v>
      </c>
      <c r="M34" s="234">
        <v>100</v>
      </c>
    </row>
    <row r="35" spans="1:13" s="83" customFormat="1" ht="10.199999999999999">
      <c r="A35" s="132" t="s">
        <v>202</v>
      </c>
      <c r="B35" s="132"/>
      <c r="C35" s="132"/>
      <c r="D35" s="235"/>
      <c r="E35" s="235"/>
      <c r="F35" s="235"/>
      <c r="G35" s="235"/>
      <c r="H35" s="235"/>
      <c r="I35" s="235"/>
      <c r="J35" s="235"/>
      <c r="K35" s="235"/>
      <c r="L35" s="235"/>
      <c r="M35" s="236"/>
    </row>
    <row r="36" spans="1:13" s="83" customFormat="1" ht="11.25" customHeight="1">
      <c r="A36" s="70" t="s">
        <v>208</v>
      </c>
      <c r="B36" s="70"/>
      <c r="C36" s="70"/>
      <c r="D36" s="230"/>
      <c r="E36" s="230"/>
      <c r="F36" s="230"/>
      <c r="G36" s="230"/>
      <c r="H36" s="230"/>
      <c r="I36" s="230"/>
      <c r="J36" s="230"/>
      <c r="K36" s="230"/>
      <c r="L36" s="230"/>
      <c r="M36" s="230"/>
    </row>
    <row r="37" spans="1:13" s="83" customFormat="1" ht="11.25" customHeight="1">
      <c r="A37" s="1782" t="s">
        <v>204</v>
      </c>
      <c r="B37" s="1782"/>
      <c r="C37" s="1782"/>
      <c r="D37" s="1782"/>
      <c r="E37" s="1782"/>
      <c r="F37" s="1782"/>
      <c r="G37" s="1782"/>
      <c r="H37" s="1782"/>
      <c r="I37" s="1782"/>
      <c r="J37" s="1782"/>
      <c r="K37" s="1782"/>
      <c r="L37" s="1782"/>
      <c r="M37" s="1782"/>
    </row>
    <row r="38" spans="1:13" ht="13.5" customHeight="1">
      <c r="A38" s="1782"/>
      <c r="B38" s="1782"/>
      <c r="C38" s="1782"/>
      <c r="D38" s="1782"/>
      <c r="E38" s="1782"/>
      <c r="F38" s="1782"/>
      <c r="G38" s="1782"/>
      <c r="H38" s="1782"/>
      <c r="I38" s="1782"/>
      <c r="J38" s="1782"/>
      <c r="K38" s="1782"/>
      <c r="L38" s="1782"/>
      <c r="M38" s="1782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3F2DE-AF2D-458A-BBE7-7C911D87256B}">
  <sheetPr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37"/>
    </row>
    <row r="2" spans="1:7" ht="62.25" customHeight="1">
      <c r="A2" s="1785" t="s">
        <v>17</v>
      </c>
      <c r="B2" s="1785"/>
      <c r="C2" s="1785"/>
      <c r="D2" s="1785"/>
      <c r="E2" s="1785"/>
      <c r="F2" s="1785"/>
      <c r="G2" s="1785"/>
    </row>
    <row r="3" spans="1:7" ht="16.8">
      <c r="A3" s="1774">
        <v>45412</v>
      </c>
      <c r="B3" s="1774"/>
      <c r="C3" s="1774"/>
      <c r="D3" s="1774"/>
      <c r="E3" s="1774"/>
      <c r="F3" s="1774"/>
      <c r="G3" s="1774"/>
    </row>
    <row r="4" spans="1:7" ht="3" customHeight="1" thickBot="1">
      <c r="A4" s="103"/>
      <c r="B4" s="194"/>
      <c r="C4" s="194"/>
      <c r="D4" s="194"/>
      <c r="E4" s="194"/>
      <c r="F4" s="194"/>
      <c r="G4" s="194"/>
    </row>
    <row r="5" spans="1:7" s="117" customFormat="1" ht="16.5" customHeight="1">
      <c r="A5" s="1786" t="s">
        <v>209</v>
      </c>
      <c r="B5" s="1787"/>
      <c r="C5" s="238" t="s">
        <v>210</v>
      </c>
      <c r="D5" s="238"/>
      <c r="E5" s="238"/>
      <c r="F5" s="238"/>
      <c r="G5" s="1789" t="s">
        <v>125</v>
      </c>
    </row>
    <row r="6" spans="1:7" s="117" customFormat="1" ht="16.5" customHeight="1">
      <c r="A6" s="1788"/>
      <c r="B6" s="1788"/>
      <c r="C6" s="240" t="s">
        <v>112</v>
      </c>
      <c r="D6" s="240" t="s">
        <v>115</v>
      </c>
      <c r="E6" s="240" t="s">
        <v>116</v>
      </c>
      <c r="F6" s="240" t="s">
        <v>117</v>
      </c>
      <c r="G6" s="1762"/>
    </row>
    <row r="7" spans="1:7" s="117" customFormat="1" ht="16.5" customHeight="1">
      <c r="A7" s="241" t="s">
        <v>112</v>
      </c>
      <c r="B7" s="43"/>
      <c r="C7" s="43"/>
      <c r="D7" s="239"/>
      <c r="E7" s="239"/>
      <c r="F7" s="239"/>
      <c r="G7" s="239"/>
    </row>
    <row r="8" spans="1:7" s="117" customFormat="1" ht="16.5" customHeight="1">
      <c r="A8" s="242"/>
      <c r="B8" s="48" t="s">
        <v>211</v>
      </c>
      <c r="C8" s="243">
        <v>0</v>
      </c>
      <c r="D8" s="243">
        <v>756</v>
      </c>
      <c r="E8" s="243">
        <v>412</v>
      </c>
      <c r="F8" s="243">
        <v>138</v>
      </c>
      <c r="G8" s="243">
        <v>1306</v>
      </c>
    </row>
    <row r="9" spans="1:7" s="117" customFormat="1" ht="16.5" customHeight="1">
      <c r="A9" s="242"/>
      <c r="B9" s="48" t="s">
        <v>212</v>
      </c>
      <c r="C9" s="243">
        <v>0</v>
      </c>
      <c r="D9" s="243">
        <v>0</v>
      </c>
      <c r="E9" s="243">
        <v>3</v>
      </c>
      <c r="F9" s="243">
        <v>0</v>
      </c>
      <c r="G9" s="243">
        <v>3</v>
      </c>
    </row>
    <row r="10" spans="1:7" s="117" customFormat="1" ht="16.5" customHeight="1">
      <c r="A10" s="242"/>
      <c r="B10" s="52" t="s">
        <v>213</v>
      </c>
      <c r="C10" s="244">
        <v>0</v>
      </c>
      <c r="D10" s="244">
        <v>756</v>
      </c>
      <c r="E10" s="244">
        <v>409</v>
      </c>
      <c r="F10" s="244">
        <v>138</v>
      </c>
      <c r="G10" s="244">
        <v>1303</v>
      </c>
    </row>
    <row r="11" spans="1:7" s="117" customFormat="1" ht="15" customHeight="1">
      <c r="A11" s="241" t="s">
        <v>115</v>
      </c>
      <c r="B11" s="48"/>
      <c r="C11" s="245"/>
      <c r="D11" s="245"/>
      <c r="E11" s="245"/>
      <c r="F11" s="245"/>
      <c r="G11" s="245"/>
    </row>
    <row r="12" spans="1:7" s="117" customFormat="1" ht="15" customHeight="1">
      <c r="A12" s="47"/>
      <c r="B12" s="48" t="s">
        <v>211</v>
      </c>
      <c r="C12" s="243">
        <v>971</v>
      </c>
      <c r="D12" s="243">
        <v>0</v>
      </c>
      <c r="E12" s="243">
        <v>1647</v>
      </c>
      <c r="F12" s="243">
        <v>250</v>
      </c>
      <c r="G12" s="243">
        <v>2868</v>
      </c>
    </row>
    <row r="13" spans="1:7" s="117" customFormat="1" ht="15" customHeight="1">
      <c r="A13" s="241"/>
      <c r="B13" s="48" t="s">
        <v>212</v>
      </c>
      <c r="C13" s="243">
        <v>3</v>
      </c>
      <c r="D13" s="243">
        <v>0</v>
      </c>
      <c r="E13" s="243">
        <v>229</v>
      </c>
      <c r="F13" s="243">
        <v>1</v>
      </c>
      <c r="G13" s="243">
        <v>233</v>
      </c>
    </row>
    <row r="14" spans="1:7" s="117" customFormat="1" ht="15" customHeight="1">
      <c r="A14" s="246"/>
      <c r="B14" s="52" t="s">
        <v>213</v>
      </c>
      <c r="C14" s="244">
        <v>968</v>
      </c>
      <c r="D14" s="244">
        <v>0</v>
      </c>
      <c r="E14" s="244">
        <v>1418</v>
      </c>
      <c r="F14" s="244">
        <v>249</v>
      </c>
      <c r="G14" s="244">
        <v>2635</v>
      </c>
    </row>
    <row r="15" spans="1:7" s="117" customFormat="1" ht="15" customHeight="1">
      <c r="A15" s="241" t="s">
        <v>121</v>
      </c>
      <c r="B15" s="48"/>
      <c r="C15" s="245"/>
      <c r="D15" s="245"/>
      <c r="E15" s="245"/>
      <c r="F15" s="245"/>
      <c r="G15" s="245"/>
    </row>
    <row r="16" spans="1:7" s="117" customFormat="1" ht="15" customHeight="1">
      <c r="A16" s="241"/>
      <c r="B16" s="48" t="s">
        <v>211</v>
      </c>
      <c r="C16" s="243">
        <v>770</v>
      </c>
      <c r="D16" s="243">
        <v>1382</v>
      </c>
      <c r="E16" s="243">
        <v>0</v>
      </c>
      <c r="F16" s="243">
        <v>271</v>
      </c>
      <c r="G16" s="243">
        <v>2423</v>
      </c>
    </row>
    <row r="17" spans="1:7" s="117" customFormat="1" ht="15" customHeight="1">
      <c r="A17" s="241"/>
      <c r="B17" s="48" t="s">
        <v>212</v>
      </c>
      <c r="C17" s="243">
        <v>1</v>
      </c>
      <c r="D17" s="243">
        <v>6</v>
      </c>
      <c r="E17" s="243">
        <v>0</v>
      </c>
      <c r="F17" s="243">
        <v>0</v>
      </c>
      <c r="G17" s="243">
        <v>7</v>
      </c>
    </row>
    <row r="18" spans="1:7" s="117" customFormat="1" ht="15" customHeight="1">
      <c r="A18" s="246"/>
      <c r="B18" s="52" t="s">
        <v>213</v>
      </c>
      <c r="C18" s="244">
        <v>769</v>
      </c>
      <c r="D18" s="244">
        <v>1376</v>
      </c>
      <c r="E18" s="244">
        <v>0</v>
      </c>
      <c r="F18" s="244">
        <v>271</v>
      </c>
      <c r="G18" s="244">
        <v>2416</v>
      </c>
    </row>
    <row r="19" spans="1:7" s="117" customFormat="1" ht="15" customHeight="1">
      <c r="A19" s="241" t="s">
        <v>117</v>
      </c>
      <c r="B19" s="48"/>
      <c r="C19" s="245"/>
      <c r="D19" s="245"/>
      <c r="E19" s="245"/>
      <c r="F19" s="245"/>
      <c r="G19" s="245"/>
    </row>
    <row r="20" spans="1:7" s="117" customFormat="1" ht="15" customHeight="1">
      <c r="A20" s="47"/>
      <c r="B20" s="48" t="s">
        <v>211</v>
      </c>
      <c r="C20" s="243">
        <v>347</v>
      </c>
      <c r="D20" s="243">
        <v>593</v>
      </c>
      <c r="E20" s="243">
        <v>448</v>
      </c>
      <c r="F20" s="243">
        <v>0</v>
      </c>
      <c r="G20" s="243">
        <v>1388</v>
      </c>
    </row>
    <row r="21" spans="1:7" s="117" customFormat="1" ht="15" customHeight="1">
      <c r="A21" s="241"/>
      <c r="B21" s="48" t="s">
        <v>212</v>
      </c>
      <c r="C21" s="243">
        <v>0</v>
      </c>
      <c r="D21" s="243">
        <v>1</v>
      </c>
      <c r="E21" s="243">
        <v>1</v>
      </c>
      <c r="F21" s="243">
        <v>0</v>
      </c>
      <c r="G21" s="243">
        <v>2</v>
      </c>
    </row>
    <row r="22" spans="1:7" s="117" customFormat="1" ht="15" customHeight="1">
      <c r="A22" s="246"/>
      <c r="B22" s="52" t="s">
        <v>213</v>
      </c>
      <c r="C22" s="244">
        <v>347</v>
      </c>
      <c r="D22" s="244">
        <v>592</v>
      </c>
      <c r="E22" s="244">
        <v>447</v>
      </c>
      <c r="F22" s="244">
        <v>0</v>
      </c>
      <c r="G22" s="244">
        <v>1386</v>
      </c>
    </row>
    <row r="23" spans="1:7" s="117" customFormat="1" ht="15" customHeight="1">
      <c r="A23" s="241" t="s">
        <v>125</v>
      </c>
      <c r="B23" s="48"/>
      <c r="C23" s="48"/>
      <c r="D23" s="49"/>
      <c r="E23" s="49"/>
      <c r="F23" s="49"/>
      <c r="G23" s="247"/>
    </row>
    <row r="24" spans="1:7" s="117" customFormat="1" ht="15" customHeight="1">
      <c r="A24" s="70"/>
      <c r="B24" s="55" t="s">
        <v>211</v>
      </c>
      <c r="C24" s="243">
        <v>2088</v>
      </c>
      <c r="D24" s="243">
        <v>2731</v>
      </c>
      <c r="E24" s="243">
        <v>2507</v>
      </c>
      <c r="F24" s="243">
        <v>659</v>
      </c>
      <c r="G24" s="243">
        <v>7985</v>
      </c>
    </row>
    <row r="25" spans="1:7" s="117" customFormat="1" ht="15" customHeight="1">
      <c r="A25" s="204"/>
      <c r="B25" s="55" t="s">
        <v>212</v>
      </c>
      <c r="C25" s="243">
        <v>4</v>
      </c>
      <c r="D25" s="243">
        <v>7</v>
      </c>
      <c r="E25" s="243">
        <v>233</v>
      </c>
      <c r="F25" s="243">
        <v>1</v>
      </c>
      <c r="G25" s="243">
        <v>245</v>
      </c>
    </row>
    <row r="26" spans="1:7" s="117" customFormat="1" ht="15" customHeight="1">
      <c r="A26" s="204"/>
      <c r="B26" s="55" t="s">
        <v>213</v>
      </c>
      <c r="C26" s="244">
        <v>2084</v>
      </c>
      <c r="D26" s="244">
        <v>2724</v>
      </c>
      <c r="E26" s="244">
        <v>2274</v>
      </c>
      <c r="F26" s="244">
        <v>658</v>
      </c>
      <c r="G26" s="244">
        <v>7740</v>
      </c>
    </row>
    <row r="27" spans="1:7" s="117" customFormat="1" ht="3" customHeight="1" thickBot="1">
      <c r="A27" s="207"/>
      <c r="B27" s="248"/>
      <c r="C27" s="248"/>
      <c r="D27" s="248"/>
      <c r="E27" s="248"/>
      <c r="F27" s="248"/>
      <c r="G27" s="248"/>
    </row>
    <row r="28" spans="1:7" s="117" customFormat="1" ht="24.75" customHeight="1">
      <c r="A28" s="1790" t="s">
        <v>214</v>
      </c>
      <c r="B28" s="1791"/>
      <c r="C28" s="1791"/>
      <c r="D28" s="1791"/>
      <c r="E28" s="1791"/>
      <c r="F28" s="1791"/>
      <c r="G28" s="1791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A6426-CCC7-4C97-8F0D-1AE9DD11D841}">
  <sheetPr>
    <pageSetUpPr fitToPage="1"/>
  </sheetPr>
  <dimension ref="A1:IH232"/>
  <sheetViews>
    <sheetView zoomScale="110" zoomScaleNormal="110" workbookViewId="0">
      <pane xSplit="1" ySplit="4" topLeftCell="B179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49" customWidth="1"/>
    <col min="3" max="7" width="10.5546875" style="249" customWidth="1"/>
    <col min="8" max="8" width="1.5546875" style="249" customWidth="1"/>
    <col min="9" max="9" width="10.5546875" style="249" customWidth="1"/>
    <col min="10" max="10" width="13.5546875" style="249" customWidth="1"/>
    <col min="11" max="256" width="11.44140625" style="249"/>
    <col min="257" max="258" width="9.5546875" style="249" customWidth="1"/>
    <col min="259" max="263" width="10.5546875" style="249" customWidth="1"/>
    <col min="264" max="264" width="1.5546875" style="249" customWidth="1"/>
    <col min="265" max="265" width="10.5546875" style="249" customWidth="1"/>
    <col min="266" max="266" width="13.5546875" style="249" customWidth="1"/>
    <col min="267" max="512" width="11.44140625" style="249"/>
    <col min="513" max="514" width="9.5546875" style="249" customWidth="1"/>
    <col min="515" max="519" width="10.5546875" style="249" customWidth="1"/>
    <col min="520" max="520" width="1.5546875" style="249" customWidth="1"/>
    <col min="521" max="521" width="10.5546875" style="249" customWidth="1"/>
    <col min="522" max="522" width="13.5546875" style="249" customWidth="1"/>
    <col min="523" max="768" width="11.44140625" style="249"/>
    <col min="769" max="770" width="9.5546875" style="249" customWidth="1"/>
    <col min="771" max="775" width="10.5546875" style="249" customWidth="1"/>
    <col min="776" max="776" width="1.5546875" style="249" customWidth="1"/>
    <col min="777" max="777" width="10.5546875" style="249" customWidth="1"/>
    <col min="778" max="778" width="13.5546875" style="249" customWidth="1"/>
    <col min="779" max="1024" width="11.44140625" style="249"/>
    <col min="1025" max="1026" width="9.5546875" style="249" customWidth="1"/>
    <col min="1027" max="1031" width="10.5546875" style="249" customWidth="1"/>
    <col min="1032" max="1032" width="1.5546875" style="249" customWidth="1"/>
    <col min="1033" max="1033" width="10.5546875" style="249" customWidth="1"/>
    <col min="1034" max="1034" width="13.5546875" style="249" customWidth="1"/>
    <col min="1035" max="1280" width="11.44140625" style="249"/>
    <col min="1281" max="1282" width="9.5546875" style="249" customWidth="1"/>
    <col min="1283" max="1287" width="10.5546875" style="249" customWidth="1"/>
    <col min="1288" max="1288" width="1.5546875" style="249" customWidth="1"/>
    <col min="1289" max="1289" width="10.5546875" style="249" customWidth="1"/>
    <col min="1290" max="1290" width="13.5546875" style="249" customWidth="1"/>
    <col min="1291" max="1536" width="11.44140625" style="249"/>
    <col min="1537" max="1538" width="9.5546875" style="249" customWidth="1"/>
    <col min="1539" max="1543" width="10.5546875" style="249" customWidth="1"/>
    <col min="1544" max="1544" width="1.5546875" style="249" customWidth="1"/>
    <col min="1545" max="1545" width="10.5546875" style="249" customWidth="1"/>
    <col min="1546" max="1546" width="13.5546875" style="249" customWidth="1"/>
    <col min="1547" max="1792" width="11.44140625" style="249"/>
    <col min="1793" max="1794" width="9.5546875" style="249" customWidth="1"/>
    <col min="1795" max="1799" width="10.5546875" style="249" customWidth="1"/>
    <col min="1800" max="1800" width="1.5546875" style="249" customWidth="1"/>
    <col min="1801" max="1801" width="10.5546875" style="249" customWidth="1"/>
    <col min="1802" max="1802" width="13.5546875" style="249" customWidth="1"/>
    <col min="1803" max="2048" width="11.44140625" style="249"/>
    <col min="2049" max="2050" width="9.5546875" style="249" customWidth="1"/>
    <col min="2051" max="2055" width="10.5546875" style="249" customWidth="1"/>
    <col min="2056" max="2056" width="1.5546875" style="249" customWidth="1"/>
    <col min="2057" max="2057" width="10.5546875" style="249" customWidth="1"/>
    <col min="2058" max="2058" width="13.5546875" style="249" customWidth="1"/>
    <col min="2059" max="2304" width="11.44140625" style="249"/>
    <col min="2305" max="2306" width="9.5546875" style="249" customWidth="1"/>
    <col min="2307" max="2311" width="10.5546875" style="249" customWidth="1"/>
    <col min="2312" max="2312" width="1.5546875" style="249" customWidth="1"/>
    <col min="2313" max="2313" width="10.5546875" style="249" customWidth="1"/>
    <col min="2314" max="2314" width="13.5546875" style="249" customWidth="1"/>
    <col min="2315" max="2560" width="11.44140625" style="249"/>
    <col min="2561" max="2562" width="9.5546875" style="249" customWidth="1"/>
    <col min="2563" max="2567" width="10.5546875" style="249" customWidth="1"/>
    <col min="2568" max="2568" width="1.5546875" style="249" customWidth="1"/>
    <col min="2569" max="2569" width="10.5546875" style="249" customWidth="1"/>
    <col min="2570" max="2570" width="13.5546875" style="249" customWidth="1"/>
    <col min="2571" max="2816" width="11.44140625" style="249"/>
    <col min="2817" max="2818" width="9.5546875" style="249" customWidth="1"/>
    <col min="2819" max="2823" width="10.5546875" style="249" customWidth="1"/>
    <col min="2824" max="2824" width="1.5546875" style="249" customWidth="1"/>
    <col min="2825" max="2825" width="10.5546875" style="249" customWidth="1"/>
    <col min="2826" max="2826" width="13.5546875" style="249" customWidth="1"/>
    <col min="2827" max="3072" width="11.44140625" style="249"/>
    <col min="3073" max="3074" width="9.5546875" style="249" customWidth="1"/>
    <col min="3075" max="3079" width="10.5546875" style="249" customWidth="1"/>
    <col min="3080" max="3080" width="1.5546875" style="249" customWidth="1"/>
    <col min="3081" max="3081" width="10.5546875" style="249" customWidth="1"/>
    <col min="3082" max="3082" width="13.5546875" style="249" customWidth="1"/>
    <col min="3083" max="3328" width="11.44140625" style="249"/>
    <col min="3329" max="3330" width="9.5546875" style="249" customWidth="1"/>
    <col min="3331" max="3335" width="10.5546875" style="249" customWidth="1"/>
    <col min="3336" max="3336" width="1.5546875" style="249" customWidth="1"/>
    <col min="3337" max="3337" width="10.5546875" style="249" customWidth="1"/>
    <col min="3338" max="3338" width="13.5546875" style="249" customWidth="1"/>
    <col min="3339" max="3584" width="11.44140625" style="249"/>
    <col min="3585" max="3586" width="9.5546875" style="249" customWidth="1"/>
    <col min="3587" max="3591" width="10.5546875" style="249" customWidth="1"/>
    <col min="3592" max="3592" width="1.5546875" style="249" customWidth="1"/>
    <col min="3593" max="3593" width="10.5546875" style="249" customWidth="1"/>
    <col min="3594" max="3594" width="13.5546875" style="249" customWidth="1"/>
    <col min="3595" max="3840" width="11.44140625" style="249"/>
    <col min="3841" max="3842" width="9.5546875" style="249" customWidth="1"/>
    <col min="3843" max="3847" width="10.5546875" style="249" customWidth="1"/>
    <col min="3848" max="3848" width="1.5546875" style="249" customWidth="1"/>
    <col min="3849" max="3849" width="10.5546875" style="249" customWidth="1"/>
    <col min="3850" max="3850" width="13.5546875" style="249" customWidth="1"/>
    <col min="3851" max="4096" width="11.44140625" style="249"/>
    <col min="4097" max="4098" width="9.5546875" style="249" customWidth="1"/>
    <col min="4099" max="4103" width="10.5546875" style="249" customWidth="1"/>
    <col min="4104" max="4104" width="1.5546875" style="249" customWidth="1"/>
    <col min="4105" max="4105" width="10.5546875" style="249" customWidth="1"/>
    <col min="4106" max="4106" width="13.5546875" style="249" customWidth="1"/>
    <col min="4107" max="4352" width="11.44140625" style="249"/>
    <col min="4353" max="4354" width="9.5546875" style="249" customWidth="1"/>
    <col min="4355" max="4359" width="10.5546875" style="249" customWidth="1"/>
    <col min="4360" max="4360" width="1.5546875" style="249" customWidth="1"/>
    <col min="4361" max="4361" width="10.5546875" style="249" customWidth="1"/>
    <col min="4362" max="4362" width="13.5546875" style="249" customWidth="1"/>
    <col min="4363" max="4608" width="11.44140625" style="249"/>
    <col min="4609" max="4610" width="9.5546875" style="249" customWidth="1"/>
    <col min="4611" max="4615" width="10.5546875" style="249" customWidth="1"/>
    <col min="4616" max="4616" width="1.5546875" style="249" customWidth="1"/>
    <col min="4617" max="4617" width="10.5546875" style="249" customWidth="1"/>
    <col min="4618" max="4618" width="13.5546875" style="249" customWidth="1"/>
    <col min="4619" max="4864" width="11.44140625" style="249"/>
    <col min="4865" max="4866" width="9.5546875" style="249" customWidth="1"/>
    <col min="4867" max="4871" width="10.5546875" style="249" customWidth="1"/>
    <col min="4872" max="4872" width="1.5546875" style="249" customWidth="1"/>
    <col min="4873" max="4873" width="10.5546875" style="249" customWidth="1"/>
    <col min="4874" max="4874" width="13.5546875" style="249" customWidth="1"/>
    <col min="4875" max="5120" width="11.44140625" style="249"/>
    <col min="5121" max="5122" width="9.5546875" style="249" customWidth="1"/>
    <col min="5123" max="5127" width="10.5546875" style="249" customWidth="1"/>
    <col min="5128" max="5128" width="1.5546875" style="249" customWidth="1"/>
    <col min="5129" max="5129" width="10.5546875" style="249" customWidth="1"/>
    <col min="5130" max="5130" width="13.5546875" style="249" customWidth="1"/>
    <col min="5131" max="5376" width="11.44140625" style="249"/>
    <col min="5377" max="5378" width="9.5546875" style="249" customWidth="1"/>
    <col min="5379" max="5383" width="10.5546875" style="249" customWidth="1"/>
    <col min="5384" max="5384" width="1.5546875" style="249" customWidth="1"/>
    <col min="5385" max="5385" width="10.5546875" style="249" customWidth="1"/>
    <col min="5386" max="5386" width="13.5546875" style="249" customWidth="1"/>
    <col min="5387" max="5632" width="11.44140625" style="249"/>
    <col min="5633" max="5634" width="9.5546875" style="249" customWidth="1"/>
    <col min="5635" max="5639" width="10.5546875" style="249" customWidth="1"/>
    <col min="5640" max="5640" width="1.5546875" style="249" customWidth="1"/>
    <col min="5641" max="5641" width="10.5546875" style="249" customWidth="1"/>
    <col min="5642" max="5642" width="13.5546875" style="249" customWidth="1"/>
    <col min="5643" max="5888" width="11.44140625" style="249"/>
    <col min="5889" max="5890" width="9.5546875" style="249" customWidth="1"/>
    <col min="5891" max="5895" width="10.5546875" style="249" customWidth="1"/>
    <col min="5896" max="5896" width="1.5546875" style="249" customWidth="1"/>
    <col min="5897" max="5897" width="10.5546875" style="249" customWidth="1"/>
    <col min="5898" max="5898" width="13.5546875" style="249" customWidth="1"/>
    <col min="5899" max="6144" width="11.44140625" style="249"/>
    <col min="6145" max="6146" width="9.5546875" style="249" customWidth="1"/>
    <col min="6147" max="6151" width="10.5546875" style="249" customWidth="1"/>
    <col min="6152" max="6152" width="1.5546875" style="249" customWidth="1"/>
    <col min="6153" max="6153" width="10.5546875" style="249" customWidth="1"/>
    <col min="6154" max="6154" width="13.5546875" style="249" customWidth="1"/>
    <col min="6155" max="6400" width="11.44140625" style="249"/>
    <col min="6401" max="6402" width="9.5546875" style="249" customWidth="1"/>
    <col min="6403" max="6407" width="10.5546875" style="249" customWidth="1"/>
    <col min="6408" max="6408" width="1.5546875" style="249" customWidth="1"/>
    <col min="6409" max="6409" width="10.5546875" style="249" customWidth="1"/>
    <col min="6410" max="6410" width="13.5546875" style="249" customWidth="1"/>
    <col min="6411" max="6656" width="11.44140625" style="249"/>
    <col min="6657" max="6658" width="9.5546875" style="249" customWidth="1"/>
    <col min="6659" max="6663" width="10.5546875" style="249" customWidth="1"/>
    <col min="6664" max="6664" width="1.5546875" style="249" customWidth="1"/>
    <col min="6665" max="6665" width="10.5546875" style="249" customWidth="1"/>
    <col min="6666" max="6666" width="13.5546875" style="249" customWidth="1"/>
    <col min="6667" max="6912" width="11.44140625" style="249"/>
    <col min="6913" max="6914" width="9.5546875" style="249" customWidth="1"/>
    <col min="6915" max="6919" width="10.5546875" style="249" customWidth="1"/>
    <col min="6920" max="6920" width="1.5546875" style="249" customWidth="1"/>
    <col min="6921" max="6921" width="10.5546875" style="249" customWidth="1"/>
    <col min="6922" max="6922" width="13.5546875" style="249" customWidth="1"/>
    <col min="6923" max="7168" width="11.44140625" style="249"/>
    <col min="7169" max="7170" width="9.5546875" style="249" customWidth="1"/>
    <col min="7171" max="7175" width="10.5546875" style="249" customWidth="1"/>
    <col min="7176" max="7176" width="1.5546875" style="249" customWidth="1"/>
    <col min="7177" max="7177" width="10.5546875" style="249" customWidth="1"/>
    <col min="7178" max="7178" width="13.5546875" style="249" customWidth="1"/>
    <col min="7179" max="7424" width="11.44140625" style="249"/>
    <col min="7425" max="7426" width="9.5546875" style="249" customWidth="1"/>
    <col min="7427" max="7431" width="10.5546875" style="249" customWidth="1"/>
    <col min="7432" max="7432" width="1.5546875" style="249" customWidth="1"/>
    <col min="7433" max="7433" width="10.5546875" style="249" customWidth="1"/>
    <col min="7434" max="7434" width="13.5546875" style="249" customWidth="1"/>
    <col min="7435" max="7680" width="11.44140625" style="249"/>
    <col min="7681" max="7682" width="9.5546875" style="249" customWidth="1"/>
    <col min="7683" max="7687" width="10.5546875" style="249" customWidth="1"/>
    <col min="7688" max="7688" width="1.5546875" style="249" customWidth="1"/>
    <col min="7689" max="7689" width="10.5546875" style="249" customWidth="1"/>
    <col min="7690" max="7690" width="13.5546875" style="249" customWidth="1"/>
    <col min="7691" max="7936" width="11.44140625" style="249"/>
    <col min="7937" max="7938" width="9.5546875" style="249" customWidth="1"/>
    <col min="7939" max="7943" width="10.5546875" style="249" customWidth="1"/>
    <col min="7944" max="7944" width="1.5546875" style="249" customWidth="1"/>
    <col min="7945" max="7945" width="10.5546875" style="249" customWidth="1"/>
    <col min="7946" max="7946" width="13.5546875" style="249" customWidth="1"/>
    <col min="7947" max="8192" width="11.44140625" style="249"/>
    <col min="8193" max="8194" width="9.5546875" style="249" customWidth="1"/>
    <col min="8195" max="8199" width="10.5546875" style="249" customWidth="1"/>
    <col min="8200" max="8200" width="1.5546875" style="249" customWidth="1"/>
    <col min="8201" max="8201" width="10.5546875" style="249" customWidth="1"/>
    <col min="8202" max="8202" width="13.5546875" style="249" customWidth="1"/>
    <col min="8203" max="8448" width="11.44140625" style="249"/>
    <col min="8449" max="8450" width="9.5546875" style="249" customWidth="1"/>
    <col min="8451" max="8455" width="10.5546875" style="249" customWidth="1"/>
    <col min="8456" max="8456" width="1.5546875" style="249" customWidth="1"/>
    <col min="8457" max="8457" width="10.5546875" style="249" customWidth="1"/>
    <col min="8458" max="8458" width="13.5546875" style="249" customWidth="1"/>
    <col min="8459" max="8704" width="11.44140625" style="249"/>
    <col min="8705" max="8706" width="9.5546875" style="249" customWidth="1"/>
    <col min="8707" max="8711" width="10.5546875" style="249" customWidth="1"/>
    <col min="8712" max="8712" width="1.5546875" style="249" customWidth="1"/>
    <col min="8713" max="8713" width="10.5546875" style="249" customWidth="1"/>
    <col min="8714" max="8714" width="13.5546875" style="249" customWidth="1"/>
    <col min="8715" max="8960" width="11.44140625" style="249"/>
    <col min="8961" max="8962" width="9.5546875" style="249" customWidth="1"/>
    <col min="8963" max="8967" width="10.5546875" style="249" customWidth="1"/>
    <col min="8968" max="8968" width="1.5546875" style="249" customWidth="1"/>
    <col min="8969" max="8969" width="10.5546875" style="249" customWidth="1"/>
    <col min="8970" max="8970" width="13.5546875" style="249" customWidth="1"/>
    <col min="8971" max="9216" width="11.44140625" style="249"/>
    <col min="9217" max="9218" width="9.5546875" style="249" customWidth="1"/>
    <col min="9219" max="9223" width="10.5546875" style="249" customWidth="1"/>
    <col min="9224" max="9224" width="1.5546875" style="249" customWidth="1"/>
    <col min="9225" max="9225" width="10.5546875" style="249" customWidth="1"/>
    <col min="9226" max="9226" width="13.5546875" style="249" customWidth="1"/>
    <col min="9227" max="9472" width="11.44140625" style="249"/>
    <col min="9473" max="9474" width="9.5546875" style="249" customWidth="1"/>
    <col min="9475" max="9479" width="10.5546875" style="249" customWidth="1"/>
    <col min="9480" max="9480" width="1.5546875" style="249" customWidth="1"/>
    <col min="9481" max="9481" width="10.5546875" style="249" customWidth="1"/>
    <col min="9482" max="9482" width="13.5546875" style="249" customWidth="1"/>
    <col min="9483" max="9728" width="11.44140625" style="249"/>
    <col min="9729" max="9730" width="9.5546875" style="249" customWidth="1"/>
    <col min="9731" max="9735" width="10.5546875" style="249" customWidth="1"/>
    <col min="9736" max="9736" width="1.5546875" style="249" customWidth="1"/>
    <col min="9737" max="9737" width="10.5546875" style="249" customWidth="1"/>
    <col min="9738" max="9738" width="13.5546875" style="249" customWidth="1"/>
    <col min="9739" max="9984" width="11.44140625" style="249"/>
    <col min="9985" max="9986" width="9.5546875" style="249" customWidth="1"/>
    <col min="9987" max="9991" width="10.5546875" style="249" customWidth="1"/>
    <col min="9992" max="9992" width="1.5546875" style="249" customWidth="1"/>
    <col min="9993" max="9993" width="10.5546875" style="249" customWidth="1"/>
    <col min="9994" max="9994" width="13.5546875" style="249" customWidth="1"/>
    <col min="9995" max="10240" width="11.44140625" style="249"/>
    <col min="10241" max="10242" width="9.5546875" style="249" customWidth="1"/>
    <col min="10243" max="10247" width="10.5546875" style="249" customWidth="1"/>
    <col min="10248" max="10248" width="1.5546875" style="249" customWidth="1"/>
    <col min="10249" max="10249" width="10.5546875" style="249" customWidth="1"/>
    <col min="10250" max="10250" width="13.5546875" style="249" customWidth="1"/>
    <col min="10251" max="10496" width="11.44140625" style="249"/>
    <col min="10497" max="10498" width="9.5546875" style="249" customWidth="1"/>
    <col min="10499" max="10503" width="10.5546875" style="249" customWidth="1"/>
    <col min="10504" max="10504" width="1.5546875" style="249" customWidth="1"/>
    <col min="10505" max="10505" width="10.5546875" style="249" customWidth="1"/>
    <col min="10506" max="10506" width="13.5546875" style="249" customWidth="1"/>
    <col min="10507" max="10752" width="11.44140625" style="249"/>
    <col min="10753" max="10754" width="9.5546875" style="249" customWidth="1"/>
    <col min="10755" max="10759" width="10.5546875" style="249" customWidth="1"/>
    <col min="10760" max="10760" width="1.5546875" style="249" customWidth="1"/>
    <col min="10761" max="10761" width="10.5546875" style="249" customWidth="1"/>
    <col min="10762" max="10762" width="13.5546875" style="249" customWidth="1"/>
    <col min="10763" max="11008" width="11.44140625" style="249"/>
    <col min="11009" max="11010" width="9.5546875" style="249" customWidth="1"/>
    <col min="11011" max="11015" width="10.5546875" style="249" customWidth="1"/>
    <col min="11016" max="11016" width="1.5546875" style="249" customWidth="1"/>
    <col min="11017" max="11017" width="10.5546875" style="249" customWidth="1"/>
    <col min="11018" max="11018" width="13.5546875" style="249" customWidth="1"/>
    <col min="11019" max="11264" width="11.44140625" style="249"/>
    <col min="11265" max="11266" width="9.5546875" style="249" customWidth="1"/>
    <col min="11267" max="11271" width="10.5546875" style="249" customWidth="1"/>
    <col min="11272" max="11272" width="1.5546875" style="249" customWidth="1"/>
    <col min="11273" max="11273" width="10.5546875" style="249" customWidth="1"/>
    <col min="11274" max="11274" width="13.5546875" style="249" customWidth="1"/>
    <col min="11275" max="11520" width="11.44140625" style="249"/>
    <col min="11521" max="11522" width="9.5546875" style="249" customWidth="1"/>
    <col min="11523" max="11527" width="10.5546875" style="249" customWidth="1"/>
    <col min="11528" max="11528" width="1.5546875" style="249" customWidth="1"/>
    <col min="11529" max="11529" width="10.5546875" style="249" customWidth="1"/>
    <col min="11530" max="11530" width="13.5546875" style="249" customWidth="1"/>
    <col min="11531" max="11776" width="11.44140625" style="249"/>
    <col min="11777" max="11778" width="9.5546875" style="249" customWidth="1"/>
    <col min="11779" max="11783" width="10.5546875" style="249" customWidth="1"/>
    <col min="11784" max="11784" width="1.5546875" style="249" customWidth="1"/>
    <col min="11785" max="11785" width="10.5546875" style="249" customWidth="1"/>
    <col min="11786" max="11786" width="13.5546875" style="249" customWidth="1"/>
    <col min="11787" max="12032" width="11.44140625" style="249"/>
    <col min="12033" max="12034" width="9.5546875" style="249" customWidth="1"/>
    <col min="12035" max="12039" width="10.5546875" style="249" customWidth="1"/>
    <col min="12040" max="12040" width="1.5546875" style="249" customWidth="1"/>
    <col min="12041" max="12041" width="10.5546875" style="249" customWidth="1"/>
    <col min="12042" max="12042" width="13.5546875" style="249" customWidth="1"/>
    <col min="12043" max="12288" width="11.44140625" style="249"/>
    <col min="12289" max="12290" width="9.5546875" style="249" customWidth="1"/>
    <col min="12291" max="12295" width="10.5546875" style="249" customWidth="1"/>
    <col min="12296" max="12296" width="1.5546875" style="249" customWidth="1"/>
    <col min="12297" max="12297" width="10.5546875" style="249" customWidth="1"/>
    <col min="12298" max="12298" width="13.5546875" style="249" customWidth="1"/>
    <col min="12299" max="12544" width="11.44140625" style="249"/>
    <col min="12545" max="12546" width="9.5546875" style="249" customWidth="1"/>
    <col min="12547" max="12551" width="10.5546875" style="249" customWidth="1"/>
    <col min="12552" max="12552" width="1.5546875" style="249" customWidth="1"/>
    <col min="12553" max="12553" width="10.5546875" style="249" customWidth="1"/>
    <col min="12554" max="12554" width="13.5546875" style="249" customWidth="1"/>
    <col min="12555" max="12800" width="11.44140625" style="249"/>
    <col min="12801" max="12802" width="9.5546875" style="249" customWidth="1"/>
    <col min="12803" max="12807" width="10.5546875" style="249" customWidth="1"/>
    <col min="12808" max="12808" width="1.5546875" style="249" customWidth="1"/>
    <col min="12809" max="12809" width="10.5546875" style="249" customWidth="1"/>
    <col min="12810" max="12810" width="13.5546875" style="249" customWidth="1"/>
    <col min="12811" max="13056" width="11.44140625" style="249"/>
    <col min="13057" max="13058" width="9.5546875" style="249" customWidth="1"/>
    <col min="13059" max="13063" width="10.5546875" style="249" customWidth="1"/>
    <col min="13064" max="13064" width="1.5546875" style="249" customWidth="1"/>
    <col min="13065" max="13065" width="10.5546875" style="249" customWidth="1"/>
    <col min="13066" max="13066" width="13.5546875" style="249" customWidth="1"/>
    <col min="13067" max="13312" width="11.44140625" style="249"/>
    <col min="13313" max="13314" width="9.5546875" style="249" customWidth="1"/>
    <col min="13315" max="13319" width="10.5546875" style="249" customWidth="1"/>
    <col min="13320" max="13320" width="1.5546875" style="249" customWidth="1"/>
    <col min="13321" max="13321" width="10.5546875" style="249" customWidth="1"/>
    <col min="13322" max="13322" width="13.5546875" style="249" customWidth="1"/>
    <col min="13323" max="13568" width="11.44140625" style="249"/>
    <col min="13569" max="13570" width="9.5546875" style="249" customWidth="1"/>
    <col min="13571" max="13575" width="10.5546875" style="249" customWidth="1"/>
    <col min="13576" max="13576" width="1.5546875" style="249" customWidth="1"/>
    <col min="13577" max="13577" width="10.5546875" style="249" customWidth="1"/>
    <col min="13578" max="13578" width="13.5546875" style="249" customWidth="1"/>
    <col min="13579" max="13824" width="11.44140625" style="249"/>
    <col min="13825" max="13826" width="9.5546875" style="249" customWidth="1"/>
    <col min="13827" max="13831" width="10.5546875" style="249" customWidth="1"/>
    <col min="13832" max="13832" width="1.5546875" style="249" customWidth="1"/>
    <col min="13833" max="13833" width="10.5546875" style="249" customWidth="1"/>
    <col min="13834" max="13834" width="13.5546875" style="249" customWidth="1"/>
    <col min="13835" max="14080" width="11.44140625" style="249"/>
    <col min="14081" max="14082" width="9.5546875" style="249" customWidth="1"/>
    <col min="14083" max="14087" width="10.5546875" style="249" customWidth="1"/>
    <col min="14088" max="14088" width="1.5546875" style="249" customWidth="1"/>
    <col min="14089" max="14089" width="10.5546875" style="249" customWidth="1"/>
    <col min="14090" max="14090" width="13.5546875" style="249" customWidth="1"/>
    <col min="14091" max="14336" width="11.44140625" style="249"/>
    <col min="14337" max="14338" width="9.5546875" style="249" customWidth="1"/>
    <col min="14339" max="14343" width="10.5546875" style="249" customWidth="1"/>
    <col min="14344" max="14344" width="1.5546875" style="249" customWidth="1"/>
    <col min="14345" max="14345" width="10.5546875" style="249" customWidth="1"/>
    <col min="14346" max="14346" width="13.5546875" style="249" customWidth="1"/>
    <col min="14347" max="14592" width="11.44140625" style="249"/>
    <col min="14593" max="14594" width="9.5546875" style="249" customWidth="1"/>
    <col min="14595" max="14599" width="10.5546875" style="249" customWidth="1"/>
    <col min="14600" max="14600" width="1.5546875" style="249" customWidth="1"/>
    <col min="14601" max="14601" width="10.5546875" style="249" customWidth="1"/>
    <col min="14602" max="14602" width="13.5546875" style="249" customWidth="1"/>
    <col min="14603" max="14848" width="11.44140625" style="249"/>
    <col min="14849" max="14850" width="9.5546875" style="249" customWidth="1"/>
    <col min="14851" max="14855" width="10.5546875" style="249" customWidth="1"/>
    <col min="14856" max="14856" width="1.5546875" style="249" customWidth="1"/>
    <col min="14857" max="14857" width="10.5546875" style="249" customWidth="1"/>
    <col min="14858" max="14858" width="13.5546875" style="249" customWidth="1"/>
    <col min="14859" max="15104" width="11.44140625" style="249"/>
    <col min="15105" max="15106" width="9.5546875" style="249" customWidth="1"/>
    <col min="15107" max="15111" width="10.5546875" style="249" customWidth="1"/>
    <col min="15112" max="15112" width="1.5546875" style="249" customWidth="1"/>
    <col min="15113" max="15113" width="10.5546875" style="249" customWidth="1"/>
    <col min="15114" max="15114" width="13.5546875" style="249" customWidth="1"/>
    <col min="15115" max="15360" width="11.44140625" style="249"/>
    <col min="15361" max="15362" width="9.5546875" style="249" customWidth="1"/>
    <col min="15363" max="15367" width="10.5546875" style="249" customWidth="1"/>
    <col min="15368" max="15368" width="1.5546875" style="249" customWidth="1"/>
    <col min="15369" max="15369" width="10.5546875" style="249" customWidth="1"/>
    <col min="15370" max="15370" width="13.5546875" style="249" customWidth="1"/>
    <col min="15371" max="15616" width="11.44140625" style="249"/>
    <col min="15617" max="15618" width="9.5546875" style="249" customWidth="1"/>
    <col min="15619" max="15623" width="10.5546875" style="249" customWidth="1"/>
    <col min="15624" max="15624" width="1.5546875" style="249" customWidth="1"/>
    <col min="15625" max="15625" width="10.5546875" style="249" customWidth="1"/>
    <col min="15626" max="15626" width="13.5546875" style="249" customWidth="1"/>
    <col min="15627" max="15872" width="11.44140625" style="249"/>
    <col min="15873" max="15874" width="9.5546875" style="249" customWidth="1"/>
    <col min="15875" max="15879" width="10.5546875" style="249" customWidth="1"/>
    <col min="15880" max="15880" width="1.5546875" style="249" customWidth="1"/>
    <col min="15881" max="15881" width="10.5546875" style="249" customWidth="1"/>
    <col min="15882" max="15882" width="13.5546875" style="249" customWidth="1"/>
    <col min="15883" max="16128" width="11.44140625" style="249"/>
    <col min="16129" max="16130" width="9.5546875" style="249" customWidth="1"/>
    <col min="16131" max="16135" width="10.5546875" style="249" customWidth="1"/>
    <col min="16136" max="16136" width="1.5546875" style="249" customWidth="1"/>
    <col min="16137" max="16137" width="10.5546875" style="249" customWidth="1"/>
    <col min="16138" max="16138" width="13.5546875" style="249" customWidth="1"/>
    <col min="16139" max="16384" width="11.44140625" style="249"/>
  </cols>
  <sheetData>
    <row r="1" spans="1:11" ht="18.75" customHeight="1">
      <c r="A1" s="18"/>
      <c r="B1" s="79"/>
    </row>
    <row r="2" spans="1:11" s="250" customFormat="1" ht="55.5" customHeight="1">
      <c r="A2" s="1785" t="s">
        <v>215</v>
      </c>
      <c r="B2" s="1785"/>
      <c r="C2" s="1785"/>
      <c r="D2" s="1785"/>
      <c r="E2" s="1785"/>
      <c r="F2" s="1785"/>
      <c r="G2" s="1785"/>
      <c r="H2" s="1785"/>
      <c r="I2" s="1785"/>
      <c r="J2" s="1785"/>
    </row>
    <row r="3" spans="1:11" s="250" customFormat="1" ht="4.5" customHeight="1" thickBot="1">
      <c r="A3" s="251"/>
      <c r="B3" s="251"/>
      <c r="C3" s="252"/>
      <c r="D3" s="252"/>
      <c r="E3" s="252"/>
      <c r="F3" s="252"/>
      <c r="G3" s="252"/>
      <c r="H3" s="252"/>
      <c r="I3" s="252"/>
      <c r="J3" s="252"/>
    </row>
    <row r="4" spans="1:11" s="256" customFormat="1" ht="18.75" customHeight="1">
      <c r="A4" s="253"/>
      <c r="B4" s="254" t="s">
        <v>112</v>
      </c>
      <c r="C4" s="254" t="s">
        <v>216</v>
      </c>
      <c r="D4" s="254" t="s">
        <v>115</v>
      </c>
      <c r="E4" s="254" t="s">
        <v>116</v>
      </c>
      <c r="F4" s="254" t="s">
        <v>117</v>
      </c>
      <c r="G4" s="254" t="s">
        <v>217</v>
      </c>
      <c r="H4" s="255"/>
      <c r="I4" s="254" t="s">
        <v>218</v>
      </c>
      <c r="J4" s="254" t="s">
        <v>219</v>
      </c>
    </row>
    <row r="5" spans="1:11">
      <c r="A5" s="257">
        <v>1996</v>
      </c>
      <c r="B5" s="257"/>
      <c r="C5" s="258">
        <v>15325</v>
      </c>
      <c r="D5" s="258">
        <v>12978</v>
      </c>
      <c r="E5" s="258"/>
      <c r="F5" s="258">
        <v>6896</v>
      </c>
      <c r="G5" s="258">
        <v>11467</v>
      </c>
      <c r="H5" s="258"/>
      <c r="I5" s="259">
        <v>60745</v>
      </c>
      <c r="J5" s="259">
        <v>60745</v>
      </c>
    </row>
    <row r="6" spans="1:11" ht="15" customHeight="1">
      <c r="A6" s="257">
        <v>1997</v>
      </c>
      <c r="B6" s="257"/>
      <c r="C6" s="258">
        <v>23921</v>
      </c>
      <c r="D6" s="258">
        <v>28502</v>
      </c>
      <c r="E6" s="258"/>
      <c r="F6" s="258">
        <v>8536</v>
      </c>
      <c r="G6" s="258">
        <v>11210</v>
      </c>
      <c r="H6" s="258"/>
      <c r="I6" s="259">
        <v>86784</v>
      </c>
      <c r="J6" s="259">
        <v>147529</v>
      </c>
    </row>
    <row r="7" spans="1:11" ht="15" customHeight="1">
      <c r="A7" s="257">
        <v>1998</v>
      </c>
      <c r="B7" s="257"/>
      <c r="C7" s="258">
        <v>10443</v>
      </c>
      <c r="D7" s="258">
        <v>10367</v>
      </c>
      <c r="E7" s="258"/>
      <c r="F7" s="258">
        <v>8654</v>
      </c>
      <c r="G7" s="258">
        <v>3135</v>
      </c>
      <c r="H7" s="258"/>
      <c r="I7" s="259">
        <v>39848</v>
      </c>
      <c r="J7" s="259">
        <v>187377</v>
      </c>
    </row>
    <row r="8" spans="1:11" ht="15" customHeight="1">
      <c r="A8" s="257">
        <v>1999</v>
      </c>
      <c r="B8" s="257"/>
      <c r="C8" s="258">
        <v>8104</v>
      </c>
      <c r="D8" s="258">
        <v>8083</v>
      </c>
      <c r="E8" s="258"/>
      <c r="F8" s="258">
        <v>4537</v>
      </c>
      <c r="G8" s="258">
        <v>2955</v>
      </c>
      <c r="H8" s="258"/>
      <c r="I8" s="259">
        <v>28637</v>
      </c>
      <c r="J8" s="259">
        <v>216014</v>
      </c>
    </row>
    <row r="9" spans="1:11" ht="15" customHeight="1">
      <c r="A9" s="257">
        <v>2000</v>
      </c>
      <c r="B9" s="257"/>
      <c r="C9" s="258">
        <v>1450</v>
      </c>
      <c r="D9" s="258">
        <v>1416</v>
      </c>
      <c r="E9" s="258"/>
      <c r="F9" s="258">
        <v>1111</v>
      </c>
      <c r="G9" s="258">
        <v>1560</v>
      </c>
      <c r="H9" s="258"/>
      <c r="I9" s="259">
        <v>5537</v>
      </c>
      <c r="J9" s="259">
        <v>221551</v>
      </c>
    </row>
    <row r="10" spans="1:11" ht="15" customHeight="1">
      <c r="A10" s="257">
        <v>2001</v>
      </c>
      <c r="B10" s="257"/>
      <c r="C10" s="258">
        <v>1384</v>
      </c>
      <c r="D10" s="258">
        <v>1709</v>
      </c>
      <c r="E10" s="258"/>
      <c r="F10" s="258">
        <v>934</v>
      </c>
      <c r="G10" s="258">
        <v>2224</v>
      </c>
      <c r="H10" s="258"/>
      <c r="I10" s="259">
        <v>6251</v>
      </c>
      <c r="J10" s="259">
        <v>227802</v>
      </c>
      <c r="K10" s="260"/>
    </row>
    <row r="11" spans="1:11" ht="15" customHeight="1">
      <c r="A11" s="257">
        <v>2002</v>
      </c>
      <c r="B11" s="257"/>
      <c r="C11" s="258">
        <v>1046</v>
      </c>
      <c r="D11" s="258">
        <v>1234</v>
      </c>
      <c r="E11" s="258"/>
      <c r="F11" s="258">
        <v>915</v>
      </c>
      <c r="G11" s="258">
        <v>1340</v>
      </c>
      <c r="H11" s="258"/>
      <c r="I11" s="259">
        <v>4535</v>
      </c>
      <c r="J11" s="259">
        <v>232337</v>
      </c>
      <c r="K11" s="260"/>
    </row>
    <row r="12" spans="1:11" ht="15" customHeight="1">
      <c r="A12" s="257">
        <v>2003</v>
      </c>
      <c r="B12" s="257"/>
      <c r="C12" s="258">
        <v>1985</v>
      </c>
      <c r="D12" s="258">
        <v>1994</v>
      </c>
      <c r="E12" s="258"/>
      <c r="F12" s="258">
        <v>1838</v>
      </c>
      <c r="G12" s="258">
        <v>3510</v>
      </c>
      <c r="H12" s="258"/>
      <c r="I12" s="259">
        <v>9327</v>
      </c>
      <c r="J12" s="259">
        <v>241664</v>
      </c>
      <c r="K12" s="260"/>
    </row>
    <row r="13" spans="1:11" ht="15" customHeight="1">
      <c r="A13" s="257">
        <v>2004</v>
      </c>
      <c r="B13" s="257"/>
      <c r="C13" s="258">
        <v>2769</v>
      </c>
      <c r="D13" s="258">
        <v>2242</v>
      </c>
      <c r="E13" s="258"/>
      <c r="F13" s="258">
        <v>2890</v>
      </c>
      <c r="G13" s="258">
        <v>2545</v>
      </c>
      <c r="H13" s="258"/>
      <c r="I13" s="259">
        <v>10446</v>
      </c>
      <c r="J13" s="259">
        <v>252110</v>
      </c>
      <c r="K13" s="260"/>
    </row>
    <row r="14" spans="1:11" ht="15" customHeight="1">
      <c r="A14" s="257">
        <v>2005</v>
      </c>
      <c r="B14" s="257"/>
      <c r="C14" s="258">
        <v>27730</v>
      </c>
      <c r="D14" s="258">
        <v>49309</v>
      </c>
      <c r="E14" s="258">
        <v>49127</v>
      </c>
      <c r="F14" s="258">
        <v>32756</v>
      </c>
      <c r="G14" s="258">
        <v>24089</v>
      </c>
      <c r="H14" s="258"/>
      <c r="I14" s="259">
        <v>183011</v>
      </c>
      <c r="J14" s="259">
        <v>435121</v>
      </c>
      <c r="K14" s="260"/>
    </row>
    <row r="15" spans="1:11" ht="15" customHeight="1">
      <c r="A15" s="257">
        <v>2006</v>
      </c>
      <c r="B15" s="257"/>
      <c r="C15" s="258">
        <v>117701</v>
      </c>
      <c r="D15" s="258">
        <v>132676</v>
      </c>
      <c r="E15" s="258">
        <v>108354</v>
      </c>
      <c r="F15" s="258">
        <v>130858</v>
      </c>
      <c r="G15" s="258">
        <v>153578</v>
      </c>
      <c r="H15" s="258"/>
      <c r="I15" s="259">
        <v>643167</v>
      </c>
      <c r="J15" s="259">
        <v>1078288</v>
      </c>
      <c r="K15" s="260"/>
    </row>
    <row r="16" spans="1:11" ht="15" customHeight="1">
      <c r="A16" s="257">
        <v>2007</v>
      </c>
      <c r="B16" s="257"/>
      <c r="C16" s="258">
        <v>112641</v>
      </c>
      <c r="D16" s="258">
        <v>116436</v>
      </c>
      <c r="E16" s="258">
        <v>121889</v>
      </c>
      <c r="F16" s="258">
        <v>125804</v>
      </c>
      <c r="G16" s="258"/>
      <c r="H16" s="258"/>
      <c r="I16" s="259">
        <v>476770</v>
      </c>
      <c r="J16" s="259">
        <v>1555058</v>
      </c>
      <c r="K16" s="260"/>
    </row>
    <row r="17" spans="1:11" ht="15" customHeight="1">
      <c r="A17" s="261">
        <v>2008</v>
      </c>
      <c r="B17" s="261"/>
      <c r="C17" s="262">
        <v>74139</v>
      </c>
      <c r="D17" s="262">
        <v>77503</v>
      </c>
      <c r="E17" s="262">
        <v>55115</v>
      </c>
      <c r="F17" s="262">
        <v>66495</v>
      </c>
      <c r="G17" s="262"/>
      <c r="H17" s="262"/>
      <c r="I17" s="263">
        <v>273252</v>
      </c>
      <c r="J17" s="263">
        <v>1828310</v>
      </c>
      <c r="K17" s="260"/>
    </row>
    <row r="18" spans="1:11" ht="15" customHeight="1">
      <c r="A18" s="264">
        <v>39844</v>
      </c>
      <c r="B18" s="264"/>
      <c r="C18" s="258">
        <v>5298</v>
      </c>
      <c r="D18" s="258">
        <v>3423</v>
      </c>
      <c r="E18" s="258">
        <v>2924</v>
      </c>
      <c r="F18" s="258">
        <v>5678</v>
      </c>
      <c r="G18" s="258"/>
      <c r="H18" s="258"/>
      <c r="I18" s="259">
        <v>17323</v>
      </c>
      <c r="J18" s="259">
        <v>1845633</v>
      </c>
      <c r="K18" s="260"/>
    </row>
    <row r="19" spans="1:11" ht="15" customHeight="1">
      <c r="A19" s="264">
        <v>39872</v>
      </c>
      <c r="B19" s="264"/>
      <c r="C19" s="258">
        <v>2189</v>
      </c>
      <c r="D19" s="258">
        <v>1999</v>
      </c>
      <c r="E19" s="258">
        <v>2492</v>
      </c>
      <c r="F19" s="258">
        <v>2488</v>
      </c>
      <c r="G19" s="258"/>
      <c r="H19" s="258"/>
      <c r="I19" s="259">
        <v>9168</v>
      </c>
      <c r="J19" s="259">
        <v>1854801</v>
      </c>
      <c r="K19" s="260"/>
    </row>
    <row r="20" spans="1:11" ht="15" customHeight="1">
      <c r="A20" s="264">
        <v>39903</v>
      </c>
      <c r="B20" s="264"/>
      <c r="C20" s="258">
        <v>2103</v>
      </c>
      <c r="D20" s="258">
        <v>2012</v>
      </c>
      <c r="E20" s="258">
        <v>2113</v>
      </c>
      <c r="F20" s="258">
        <v>2045</v>
      </c>
      <c r="I20" s="259">
        <v>8273</v>
      </c>
      <c r="J20" s="259">
        <v>1863074</v>
      </c>
    </row>
    <row r="21" spans="1:11" ht="15" customHeight="1">
      <c r="A21" s="264">
        <v>39933</v>
      </c>
      <c r="B21" s="264"/>
      <c r="C21" s="258">
        <v>1689</v>
      </c>
      <c r="D21" s="258">
        <v>2003</v>
      </c>
      <c r="E21" s="258">
        <v>1556</v>
      </c>
      <c r="F21" s="258">
        <v>1474</v>
      </c>
      <c r="I21" s="259">
        <v>6722</v>
      </c>
      <c r="J21" s="259">
        <v>1869796</v>
      </c>
    </row>
    <row r="22" spans="1:11" ht="15" customHeight="1">
      <c r="A22" s="264">
        <v>39964</v>
      </c>
      <c r="B22" s="264"/>
      <c r="C22" s="258">
        <v>1634</v>
      </c>
      <c r="D22" s="258">
        <v>1736</v>
      </c>
      <c r="E22" s="258">
        <v>1105</v>
      </c>
      <c r="F22" s="258">
        <v>1224</v>
      </c>
      <c r="I22" s="259">
        <v>5699</v>
      </c>
      <c r="J22" s="259">
        <v>1875495</v>
      </c>
    </row>
    <row r="23" spans="1:11" ht="15" customHeight="1">
      <c r="A23" s="264">
        <v>39994</v>
      </c>
      <c r="B23" s="264"/>
      <c r="C23" s="258">
        <v>1250</v>
      </c>
      <c r="D23" s="258">
        <v>1237</v>
      </c>
      <c r="E23" s="258">
        <v>1177</v>
      </c>
      <c r="F23" s="258">
        <v>956</v>
      </c>
      <c r="I23" s="259">
        <v>4620</v>
      </c>
      <c r="J23" s="259">
        <v>1880115</v>
      </c>
    </row>
    <row r="24" spans="1:11" ht="15" customHeight="1">
      <c r="A24" s="264">
        <v>40025</v>
      </c>
      <c r="B24" s="264"/>
      <c r="C24" s="258">
        <v>922</v>
      </c>
      <c r="D24" s="258">
        <v>688</v>
      </c>
      <c r="E24" s="258">
        <v>1002</v>
      </c>
      <c r="F24" s="258">
        <v>1238</v>
      </c>
      <c r="I24" s="259">
        <v>3850</v>
      </c>
      <c r="J24" s="259">
        <v>1883965</v>
      </c>
    </row>
    <row r="25" spans="1:11" ht="15" customHeight="1">
      <c r="A25" s="264">
        <v>40056</v>
      </c>
      <c r="B25" s="264"/>
      <c r="C25" s="258">
        <v>847</v>
      </c>
      <c r="D25" s="258">
        <v>862</v>
      </c>
      <c r="E25" s="258">
        <v>990</v>
      </c>
      <c r="F25" s="258">
        <v>1122</v>
      </c>
      <c r="I25" s="259">
        <v>3821</v>
      </c>
      <c r="J25" s="259">
        <v>1887786</v>
      </c>
    </row>
    <row r="26" spans="1:11" ht="15" customHeight="1">
      <c r="A26" s="264">
        <v>40086</v>
      </c>
      <c r="B26" s="264"/>
      <c r="C26" s="258">
        <v>839</v>
      </c>
      <c r="D26" s="258">
        <v>884</v>
      </c>
      <c r="E26" s="258">
        <v>1012</v>
      </c>
      <c r="F26" s="258">
        <v>859</v>
      </c>
      <c r="I26" s="259">
        <v>3594</v>
      </c>
      <c r="J26" s="259">
        <v>1891380</v>
      </c>
    </row>
    <row r="27" spans="1:11" ht="15" customHeight="1">
      <c r="A27" s="264">
        <v>40117</v>
      </c>
      <c r="B27" s="264"/>
      <c r="C27" s="258">
        <v>997</v>
      </c>
      <c r="D27" s="258">
        <v>1080</v>
      </c>
      <c r="E27" s="258">
        <v>1042</v>
      </c>
      <c r="F27" s="258">
        <v>976</v>
      </c>
      <c r="I27" s="259">
        <v>4095</v>
      </c>
      <c r="J27" s="259">
        <v>1895475</v>
      </c>
    </row>
    <row r="28" spans="1:11" ht="15" customHeight="1">
      <c r="A28" s="264">
        <v>40147</v>
      </c>
      <c r="B28" s="264"/>
      <c r="C28" s="258">
        <v>996</v>
      </c>
      <c r="D28" s="258">
        <v>947</v>
      </c>
      <c r="E28" s="258">
        <v>933</v>
      </c>
      <c r="F28" s="258">
        <v>997</v>
      </c>
      <c r="I28" s="259">
        <v>3873</v>
      </c>
      <c r="J28" s="259">
        <v>1899348</v>
      </c>
    </row>
    <row r="29" spans="1:11" ht="15" customHeight="1">
      <c r="A29" s="264">
        <v>40178</v>
      </c>
      <c r="B29" s="265"/>
      <c r="C29" s="262">
        <v>1018</v>
      </c>
      <c r="D29" s="262">
        <v>841</v>
      </c>
      <c r="E29" s="262">
        <v>1073</v>
      </c>
      <c r="F29" s="262">
        <v>955</v>
      </c>
      <c r="G29" s="262"/>
      <c r="H29" s="262"/>
      <c r="I29" s="263">
        <v>3887</v>
      </c>
      <c r="J29" s="263">
        <v>1903235</v>
      </c>
    </row>
    <row r="30" spans="1:11" ht="15" customHeight="1">
      <c r="A30" s="264">
        <v>40209</v>
      </c>
      <c r="B30" s="264"/>
      <c r="C30" s="258">
        <v>996</v>
      </c>
      <c r="D30" s="258">
        <v>1063</v>
      </c>
      <c r="E30" s="258">
        <v>799</v>
      </c>
      <c r="F30" s="258">
        <v>683</v>
      </c>
      <c r="I30" s="259">
        <v>3541</v>
      </c>
      <c r="J30" s="259">
        <v>1906776</v>
      </c>
    </row>
    <row r="31" spans="1:11" ht="15" customHeight="1">
      <c r="A31" s="264">
        <v>40237</v>
      </c>
      <c r="B31" s="264"/>
      <c r="C31" s="258">
        <v>986</v>
      </c>
      <c r="D31" s="258">
        <v>1067</v>
      </c>
      <c r="E31" s="258">
        <v>911</v>
      </c>
      <c r="F31" s="258">
        <v>943</v>
      </c>
      <c r="I31" s="259">
        <v>3907</v>
      </c>
      <c r="J31" s="259">
        <v>1910683</v>
      </c>
    </row>
    <row r="32" spans="1:11" ht="15" customHeight="1">
      <c r="A32" s="264">
        <v>40268</v>
      </c>
      <c r="B32" s="264"/>
      <c r="C32" s="258">
        <v>927</v>
      </c>
      <c r="D32" s="258">
        <v>1192</v>
      </c>
      <c r="E32" s="258">
        <v>958</v>
      </c>
      <c r="F32" s="258">
        <v>944</v>
      </c>
      <c r="I32" s="259">
        <v>4021</v>
      </c>
      <c r="J32" s="259">
        <v>1914704</v>
      </c>
    </row>
    <row r="33" spans="1:10" ht="15" customHeight="1">
      <c r="A33" s="264">
        <v>40298</v>
      </c>
      <c r="B33" s="264"/>
      <c r="C33" s="258">
        <v>970</v>
      </c>
      <c r="D33" s="258">
        <v>1072</v>
      </c>
      <c r="E33" s="258">
        <v>1293</v>
      </c>
      <c r="F33" s="258">
        <v>743</v>
      </c>
      <c r="I33" s="259">
        <v>4078</v>
      </c>
      <c r="J33" s="259">
        <v>1918782</v>
      </c>
    </row>
    <row r="34" spans="1:10" ht="15" customHeight="1">
      <c r="A34" s="264">
        <v>40329</v>
      </c>
      <c r="B34" s="264"/>
      <c r="C34" s="258">
        <v>866</v>
      </c>
      <c r="D34" s="258">
        <v>668</v>
      </c>
      <c r="E34" s="258">
        <v>923</v>
      </c>
      <c r="F34" s="258">
        <v>940</v>
      </c>
      <c r="I34" s="259">
        <v>3397</v>
      </c>
      <c r="J34" s="259">
        <v>1922179</v>
      </c>
    </row>
    <row r="35" spans="1:10" ht="15" customHeight="1">
      <c r="A35" s="264">
        <v>40359</v>
      </c>
      <c r="B35" s="264"/>
      <c r="C35" s="258">
        <v>802</v>
      </c>
      <c r="D35" s="258">
        <v>756</v>
      </c>
      <c r="E35" s="258">
        <v>798</v>
      </c>
      <c r="F35" s="258">
        <v>851</v>
      </c>
      <c r="I35" s="259">
        <v>3207</v>
      </c>
      <c r="J35" s="259">
        <v>1925386</v>
      </c>
    </row>
    <row r="36" spans="1:10" ht="15" customHeight="1">
      <c r="A36" s="264">
        <v>40390</v>
      </c>
      <c r="B36" s="264"/>
      <c r="C36" s="258">
        <v>860</v>
      </c>
      <c r="D36" s="258">
        <v>699</v>
      </c>
      <c r="E36" s="258">
        <v>727</v>
      </c>
      <c r="F36" s="258">
        <v>898</v>
      </c>
      <c r="I36" s="259">
        <v>3184</v>
      </c>
      <c r="J36" s="259">
        <v>1928570</v>
      </c>
    </row>
    <row r="37" spans="1:10" ht="15" customHeight="1">
      <c r="A37" s="264">
        <v>40421</v>
      </c>
      <c r="B37" s="264"/>
      <c r="C37" s="258">
        <v>769</v>
      </c>
      <c r="D37" s="258">
        <v>702</v>
      </c>
      <c r="E37" s="258">
        <v>807</v>
      </c>
      <c r="F37" s="258">
        <v>776</v>
      </c>
      <c r="I37" s="259">
        <v>3054</v>
      </c>
      <c r="J37" s="259">
        <v>1931624</v>
      </c>
    </row>
    <row r="38" spans="1:10" ht="15" customHeight="1">
      <c r="A38" s="264">
        <v>40451</v>
      </c>
      <c r="B38" s="264"/>
      <c r="C38" s="258">
        <v>846</v>
      </c>
      <c r="D38" s="258">
        <v>844</v>
      </c>
      <c r="E38" s="258">
        <v>784</v>
      </c>
      <c r="F38" s="258">
        <v>896</v>
      </c>
      <c r="I38" s="259">
        <v>3370</v>
      </c>
      <c r="J38" s="259">
        <v>1934994</v>
      </c>
    </row>
    <row r="39" spans="1:10" ht="15" customHeight="1">
      <c r="A39" s="264">
        <v>40482</v>
      </c>
      <c r="B39" s="264"/>
      <c r="C39" s="258">
        <v>875</v>
      </c>
      <c r="D39" s="258">
        <v>837</v>
      </c>
      <c r="E39" s="258">
        <v>782</v>
      </c>
      <c r="F39" s="258">
        <v>628</v>
      </c>
      <c r="I39" s="259">
        <v>3122</v>
      </c>
      <c r="J39" s="259">
        <v>1938116</v>
      </c>
    </row>
    <row r="40" spans="1:10" ht="15" customHeight="1">
      <c r="A40" s="264">
        <v>40512</v>
      </c>
      <c r="B40" s="264"/>
      <c r="C40" s="258">
        <v>821</v>
      </c>
      <c r="D40" s="258">
        <v>835</v>
      </c>
      <c r="E40" s="258">
        <v>800</v>
      </c>
      <c r="F40" s="258">
        <v>687</v>
      </c>
      <c r="I40" s="259">
        <v>3143</v>
      </c>
      <c r="J40" s="259">
        <v>1941259</v>
      </c>
    </row>
    <row r="41" spans="1:10" ht="15" customHeight="1">
      <c r="A41" s="264">
        <v>40543</v>
      </c>
      <c r="B41" s="265"/>
      <c r="C41" s="262">
        <v>721</v>
      </c>
      <c r="D41" s="262">
        <v>971</v>
      </c>
      <c r="E41" s="262">
        <v>804</v>
      </c>
      <c r="F41" s="262">
        <v>900</v>
      </c>
      <c r="G41" s="262"/>
      <c r="H41" s="262"/>
      <c r="I41" s="263">
        <v>3396</v>
      </c>
      <c r="J41" s="263">
        <v>1944655</v>
      </c>
    </row>
    <row r="42" spans="1:10" ht="15" customHeight="1">
      <c r="A42" s="264">
        <v>40574</v>
      </c>
      <c r="B42" s="264"/>
      <c r="C42" s="258">
        <v>620</v>
      </c>
      <c r="D42" s="258">
        <v>740</v>
      </c>
      <c r="E42" s="258">
        <v>681</v>
      </c>
      <c r="F42" s="258">
        <v>673</v>
      </c>
      <c r="I42" s="259">
        <v>2714</v>
      </c>
      <c r="J42" s="259">
        <v>1947369</v>
      </c>
    </row>
    <row r="43" spans="1:10" ht="15" customHeight="1">
      <c r="A43" s="264">
        <v>40602</v>
      </c>
      <c r="B43" s="264"/>
      <c r="C43" s="258">
        <v>558</v>
      </c>
      <c r="D43" s="258">
        <v>876</v>
      </c>
      <c r="E43" s="258">
        <v>811</v>
      </c>
      <c r="F43" s="258">
        <v>671</v>
      </c>
      <c r="I43" s="259">
        <v>2916</v>
      </c>
      <c r="J43" s="259">
        <v>1950285</v>
      </c>
    </row>
    <row r="44" spans="1:10" ht="15" customHeight="1">
      <c r="A44" s="264">
        <v>40633</v>
      </c>
      <c r="B44" s="264"/>
      <c r="C44" s="258">
        <v>775</v>
      </c>
      <c r="D44" s="258">
        <v>820</v>
      </c>
      <c r="E44" s="258">
        <v>766</v>
      </c>
      <c r="F44" s="258">
        <v>652</v>
      </c>
      <c r="I44" s="259">
        <v>3013</v>
      </c>
      <c r="J44" s="259">
        <v>1953298</v>
      </c>
    </row>
    <row r="45" spans="1:10" ht="15" customHeight="1">
      <c r="A45" s="264">
        <v>40663</v>
      </c>
      <c r="B45" s="264"/>
      <c r="C45" s="258">
        <v>906</v>
      </c>
      <c r="D45" s="258">
        <v>843</v>
      </c>
      <c r="E45" s="258">
        <v>834</v>
      </c>
      <c r="F45" s="258">
        <v>664</v>
      </c>
      <c r="I45" s="259">
        <v>3247</v>
      </c>
      <c r="J45" s="259">
        <v>1956545</v>
      </c>
    </row>
    <row r="46" spans="1:10" ht="15" customHeight="1">
      <c r="A46" s="264">
        <v>40694</v>
      </c>
      <c r="B46" s="264"/>
      <c r="C46" s="258">
        <v>869</v>
      </c>
      <c r="D46" s="258">
        <v>900</v>
      </c>
      <c r="E46" s="258">
        <v>727</v>
      </c>
      <c r="F46" s="258">
        <v>504</v>
      </c>
      <c r="I46" s="259">
        <v>3000</v>
      </c>
      <c r="J46" s="259">
        <v>1959545</v>
      </c>
    </row>
    <row r="47" spans="1:10" ht="15" customHeight="1">
      <c r="A47" s="264">
        <v>40724</v>
      </c>
      <c r="B47" s="264"/>
      <c r="C47" s="258">
        <v>586</v>
      </c>
      <c r="D47" s="258">
        <v>479</v>
      </c>
      <c r="E47" s="258">
        <v>643</v>
      </c>
      <c r="F47" s="258">
        <v>695</v>
      </c>
      <c r="I47" s="259">
        <v>2403</v>
      </c>
      <c r="J47" s="259">
        <v>1961948</v>
      </c>
    </row>
    <row r="48" spans="1:10" ht="15" customHeight="1">
      <c r="A48" s="264">
        <v>40755</v>
      </c>
      <c r="B48" s="264"/>
      <c r="C48" s="258">
        <v>603</v>
      </c>
      <c r="D48" s="258">
        <v>609</v>
      </c>
      <c r="E48" s="258">
        <v>447</v>
      </c>
      <c r="F48" s="258">
        <v>816</v>
      </c>
      <c r="I48" s="259">
        <v>2475</v>
      </c>
      <c r="J48" s="259">
        <v>1964423</v>
      </c>
    </row>
    <row r="49" spans="1:10" ht="15" customHeight="1">
      <c r="A49" s="264">
        <v>40786</v>
      </c>
      <c r="B49" s="264"/>
      <c r="C49" s="258">
        <v>558</v>
      </c>
      <c r="D49" s="258">
        <v>497</v>
      </c>
      <c r="E49" s="258">
        <v>481</v>
      </c>
      <c r="F49" s="258">
        <v>678</v>
      </c>
      <c r="I49" s="259">
        <v>2214</v>
      </c>
      <c r="J49" s="259">
        <v>1966637</v>
      </c>
    </row>
    <row r="50" spans="1:10" ht="15" customHeight="1">
      <c r="A50" s="264">
        <v>40816</v>
      </c>
      <c r="B50" s="264"/>
      <c r="C50" s="258">
        <v>536</v>
      </c>
      <c r="D50" s="258">
        <v>516</v>
      </c>
      <c r="E50" s="258">
        <v>647</v>
      </c>
      <c r="F50" s="258">
        <v>818</v>
      </c>
      <c r="I50" s="259">
        <v>2517</v>
      </c>
      <c r="J50" s="259">
        <v>1969154</v>
      </c>
    </row>
    <row r="51" spans="1:10" ht="15" customHeight="1">
      <c r="A51" s="264">
        <v>40847</v>
      </c>
      <c r="B51" s="264"/>
      <c r="C51" s="258">
        <v>534</v>
      </c>
      <c r="D51" s="258">
        <v>643</v>
      </c>
      <c r="E51" s="258">
        <v>497</v>
      </c>
      <c r="F51" s="258">
        <v>574</v>
      </c>
      <c r="I51" s="259">
        <v>2248</v>
      </c>
      <c r="J51" s="259">
        <v>1971402</v>
      </c>
    </row>
    <row r="52" spans="1:10" ht="15" customHeight="1">
      <c r="A52" s="264">
        <v>40877</v>
      </c>
      <c r="B52" s="264"/>
      <c r="C52" s="258">
        <v>548</v>
      </c>
      <c r="D52" s="258">
        <v>506</v>
      </c>
      <c r="E52" s="258">
        <v>457</v>
      </c>
      <c r="F52" s="258">
        <v>386</v>
      </c>
      <c r="I52" s="259">
        <v>1897</v>
      </c>
      <c r="J52" s="259">
        <v>1973299</v>
      </c>
    </row>
    <row r="53" spans="1:10" ht="15" customHeight="1">
      <c r="A53" s="264">
        <v>40908</v>
      </c>
      <c r="B53" s="265"/>
      <c r="C53" s="262">
        <v>500</v>
      </c>
      <c r="D53" s="262">
        <v>502</v>
      </c>
      <c r="E53" s="262">
        <v>504</v>
      </c>
      <c r="F53" s="262">
        <v>448</v>
      </c>
      <c r="G53" s="262"/>
      <c r="H53" s="262"/>
      <c r="I53" s="263">
        <v>1954</v>
      </c>
      <c r="J53" s="263">
        <v>1975253</v>
      </c>
    </row>
    <row r="54" spans="1:10" ht="15" customHeight="1">
      <c r="A54" s="264">
        <v>40939</v>
      </c>
      <c r="B54" s="264"/>
      <c r="C54" s="258">
        <v>493</v>
      </c>
      <c r="D54" s="258">
        <v>455</v>
      </c>
      <c r="E54" s="258">
        <v>372</v>
      </c>
      <c r="F54" s="258">
        <v>335</v>
      </c>
      <c r="I54" s="259">
        <v>1655</v>
      </c>
      <c r="J54" s="259">
        <v>1976908</v>
      </c>
    </row>
    <row r="55" spans="1:10" ht="15" customHeight="1">
      <c r="A55" s="264">
        <v>40968</v>
      </c>
      <c r="B55" s="264"/>
      <c r="C55" s="258">
        <v>464</v>
      </c>
      <c r="D55" s="258">
        <v>453</v>
      </c>
      <c r="E55" s="258">
        <v>755</v>
      </c>
      <c r="F55" s="258">
        <v>845</v>
      </c>
      <c r="I55" s="259">
        <v>2517</v>
      </c>
      <c r="J55" s="259">
        <v>1979425</v>
      </c>
    </row>
    <row r="56" spans="1:10" ht="15" customHeight="1">
      <c r="A56" s="264">
        <v>40999</v>
      </c>
      <c r="B56" s="264"/>
      <c r="C56" s="258">
        <v>484</v>
      </c>
      <c r="D56" s="258">
        <v>446</v>
      </c>
      <c r="E56" s="258">
        <v>574</v>
      </c>
      <c r="F56" s="258">
        <v>774</v>
      </c>
      <c r="I56" s="259">
        <v>2278</v>
      </c>
      <c r="J56" s="259">
        <v>1981703</v>
      </c>
    </row>
    <row r="57" spans="1:10" ht="15" customHeight="1">
      <c r="A57" s="264">
        <v>41029</v>
      </c>
      <c r="B57" s="264"/>
      <c r="C57" s="258">
        <v>503</v>
      </c>
      <c r="D57" s="258">
        <v>489</v>
      </c>
      <c r="E57" s="258">
        <v>493</v>
      </c>
      <c r="F57" s="258">
        <v>829</v>
      </c>
      <c r="I57" s="259">
        <v>2314</v>
      </c>
      <c r="J57" s="259">
        <v>1984017</v>
      </c>
    </row>
    <row r="58" spans="1:10" ht="15" customHeight="1">
      <c r="A58" s="264">
        <v>41060</v>
      </c>
      <c r="B58" s="264"/>
      <c r="C58" s="258">
        <v>518</v>
      </c>
      <c r="D58" s="258">
        <v>431</v>
      </c>
      <c r="E58" s="258">
        <v>459</v>
      </c>
      <c r="F58" s="258">
        <v>637</v>
      </c>
      <c r="I58" s="259">
        <v>2045</v>
      </c>
      <c r="J58" s="259">
        <v>1986062</v>
      </c>
    </row>
    <row r="59" spans="1:10" ht="15" customHeight="1">
      <c r="A59" s="264">
        <v>41090</v>
      </c>
      <c r="B59" s="264"/>
      <c r="C59" s="258">
        <v>534</v>
      </c>
      <c r="D59" s="258">
        <v>458</v>
      </c>
      <c r="E59" s="258">
        <v>510</v>
      </c>
      <c r="F59" s="258">
        <v>474</v>
      </c>
      <c r="I59" s="259">
        <v>1976</v>
      </c>
      <c r="J59" s="259">
        <v>1988038</v>
      </c>
    </row>
    <row r="60" spans="1:10" ht="15" customHeight="1">
      <c r="A60" s="264">
        <v>41121</v>
      </c>
      <c r="B60" s="264"/>
      <c r="C60" s="258">
        <v>592</v>
      </c>
      <c r="D60" s="258">
        <v>499</v>
      </c>
      <c r="E60" s="258">
        <v>446</v>
      </c>
      <c r="F60" s="258">
        <v>464</v>
      </c>
      <c r="I60" s="259">
        <v>2001</v>
      </c>
      <c r="J60" s="259">
        <v>1990039</v>
      </c>
    </row>
    <row r="61" spans="1:10" ht="15" customHeight="1">
      <c r="A61" s="264">
        <v>41152</v>
      </c>
      <c r="B61" s="264"/>
      <c r="C61" s="258">
        <v>578</v>
      </c>
      <c r="D61" s="258">
        <v>480</v>
      </c>
      <c r="E61" s="258">
        <v>500</v>
      </c>
      <c r="F61" s="258">
        <v>441</v>
      </c>
      <c r="I61" s="259">
        <v>1999</v>
      </c>
      <c r="J61" s="259">
        <v>1992038</v>
      </c>
    </row>
    <row r="62" spans="1:10" ht="15" customHeight="1">
      <c r="A62" s="264">
        <v>41182</v>
      </c>
      <c r="B62" s="264"/>
      <c r="C62" s="258">
        <v>512</v>
      </c>
      <c r="D62" s="258">
        <v>505</v>
      </c>
      <c r="E62" s="258">
        <v>505</v>
      </c>
      <c r="F62" s="258">
        <v>316</v>
      </c>
      <c r="I62" s="259">
        <v>1838</v>
      </c>
      <c r="J62" s="259">
        <v>1993876</v>
      </c>
    </row>
    <row r="63" spans="1:10" ht="15" customHeight="1">
      <c r="A63" s="264">
        <v>41213</v>
      </c>
      <c r="B63" s="264"/>
      <c r="C63" s="258">
        <v>546</v>
      </c>
      <c r="D63" s="258">
        <v>498</v>
      </c>
      <c r="E63" s="258">
        <v>602</v>
      </c>
      <c r="F63" s="258">
        <v>290</v>
      </c>
      <c r="I63" s="259">
        <v>1936</v>
      </c>
      <c r="J63" s="259">
        <v>1995812</v>
      </c>
    </row>
    <row r="64" spans="1:10" ht="15" customHeight="1">
      <c r="A64" s="264">
        <v>41243</v>
      </c>
      <c r="B64" s="264"/>
      <c r="C64" s="258">
        <v>749</v>
      </c>
      <c r="D64" s="258">
        <v>465</v>
      </c>
      <c r="E64" s="258">
        <v>724</v>
      </c>
      <c r="F64" s="258">
        <v>528</v>
      </c>
      <c r="I64" s="259">
        <v>2466</v>
      </c>
      <c r="J64" s="259">
        <v>1998278</v>
      </c>
    </row>
    <row r="65" spans="1:10" ht="15" customHeight="1">
      <c r="A65" s="264">
        <v>41274</v>
      </c>
      <c r="B65" s="265"/>
      <c r="C65" s="262">
        <v>762</v>
      </c>
      <c r="D65" s="262">
        <v>805</v>
      </c>
      <c r="E65" s="262">
        <v>579</v>
      </c>
      <c r="F65" s="262">
        <v>863</v>
      </c>
      <c r="G65" s="262"/>
      <c r="H65" s="262"/>
      <c r="I65" s="263">
        <v>3009</v>
      </c>
      <c r="J65" s="263">
        <v>2001287</v>
      </c>
    </row>
    <row r="66" spans="1:10" ht="15" customHeight="1">
      <c r="A66" s="264">
        <v>41305</v>
      </c>
      <c r="B66" s="264"/>
      <c r="C66" s="258">
        <v>416</v>
      </c>
      <c r="D66" s="258">
        <v>575</v>
      </c>
      <c r="E66" s="258">
        <v>441</v>
      </c>
      <c r="F66" s="258">
        <v>1015</v>
      </c>
      <c r="I66" s="259">
        <v>2447</v>
      </c>
      <c r="J66" s="259">
        <v>2003734</v>
      </c>
    </row>
    <row r="67" spans="1:10" ht="15" customHeight="1">
      <c r="A67" s="264">
        <v>41333</v>
      </c>
      <c r="B67" s="264"/>
      <c r="C67" s="258">
        <v>1046</v>
      </c>
      <c r="D67" s="258">
        <v>581</v>
      </c>
      <c r="E67" s="258">
        <v>541</v>
      </c>
      <c r="F67" s="258">
        <v>458</v>
      </c>
      <c r="I67" s="259">
        <v>2626</v>
      </c>
      <c r="J67" s="259">
        <v>2006360</v>
      </c>
    </row>
    <row r="68" spans="1:10" ht="15" customHeight="1">
      <c r="A68" s="264">
        <v>41364</v>
      </c>
      <c r="B68" s="264"/>
      <c r="C68" s="258">
        <v>964</v>
      </c>
      <c r="D68" s="258">
        <v>504</v>
      </c>
      <c r="E68" s="258">
        <v>595</v>
      </c>
      <c r="F68" s="258">
        <v>470</v>
      </c>
      <c r="I68" s="259">
        <v>2533</v>
      </c>
      <c r="J68" s="259">
        <v>2008893</v>
      </c>
    </row>
    <row r="69" spans="1:10" ht="15" customHeight="1">
      <c r="A69" s="264">
        <v>41394</v>
      </c>
      <c r="B69" s="264"/>
      <c r="C69" s="258">
        <v>967</v>
      </c>
      <c r="D69" s="258">
        <v>637</v>
      </c>
      <c r="E69" s="258">
        <v>572</v>
      </c>
      <c r="F69" s="258">
        <v>481</v>
      </c>
      <c r="I69" s="259">
        <v>2657</v>
      </c>
      <c r="J69" s="259">
        <v>2011550</v>
      </c>
    </row>
    <row r="70" spans="1:10" ht="15" customHeight="1">
      <c r="A70" s="264">
        <v>41425</v>
      </c>
      <c r="B70" s="264"/>
      <c r="C70" s="258">
        <v>487</v>
      </c>
      <c r="D70" s="258">
        <v>879</v>
      </c>
      <c r="E70" s="258">
        <v>872</v>
      </c>
      <c r="F70" s="258">
        <v>774</v>
      </c>
      <c r="I70" s="259">
        <v>3012</v>
      </c>
      <c r="J70" s="259">
        <v>2014562</v>
      </c>
    </row>
    <row r="71" spans="1:10" ht="15" customHeight="1">
      <c r="A71" s="264">
        <v>41455</v>
      </c>
      <c r="B71" s="258">
        <v>0</v>
      </c>
      <c r="C71" s="258">
        <v>4</v>
      </c>
      <c r="D71" s="258">
        <v>1006</v>
      </c>
      <c r="E71" s="258">
        <v>1733</v>
      </c>
      <c r="F71" s="258">
        <v>667</v>
      </c>
      <c r="I71" s="259">
        <v>3410</v>
      </c>
      <c r="J71" s="259">
        <v>2017972</v>
      </c>
    </row>
    <row r="72" spans="1:10" ht="15" customHeight="1">
      <c r="A72" s="264">
        <v>41486</v>
      </c>
      <c r="B72" s="258">
        <v>56</v>
      </c>
      <c r="C72" s="258">
        <v>0</v>
      </c>
      <c r="D72" s="258">
        <v>1142</v>
      </c>
      <c r="E72" s="258">
        <v>1450</v>
      </c>
      <c r="F72" s="258">
        <v>446</v>
      </c>
      <c r="I72" s="259">
        <v>3094</v>
      </c>
      <c r="J72" s="259">
        <v>2021066</v>
      </c>
    </row>
    <row r="73" spans="1:10" ht="15" customHeight="1">
      <c r="A73" s="264">
        <v>41517</v>
      </c>
      <c r="B73" s="258">
        <v>159</v>
      </c>
      <c r="C73" s="258">
        <v>0</v>
      </c>
      <c r="D73" s="258">
        <v>1783</v>
      </c>
      <c r="E73" s="258">
        <v>1177</v>
      </c>
      <c r="F73" s="258">
        <v>623</v>
      </c>
      <c r="I73" s="259">
        <v>3742</v>
      </c>
      <c r="J73" s="259">
        <v>2024808</v>
      </c>
    </row>
    <row r="74" spans="1:10" ht="15" customHeight="1">
      <c r="A74" s="264">
        <v>41547</v>
      </c>
      <c r="B74" s="258">
        <v>309</v>
      </c>
      <c r="C74" s="258"/>
      <c r="D74" s="258">
        <v>1316</v>
      </c>
      <c r="E74" s="258">
        <v>1587</v>
      </c>
      <c r="F74" s="258">
        <v>1091</v>
      </c>
      <c r="I74" s="259">
        <v>4303</v>
      </c>
      <c r="J74" s="259">
        <v>2029111</v>
      </c>
    </row>
    <row r="75" spans="1:10" ht="15" customHeight="1">
      <c r="A75" s="264">
        <v>41578</v>
      </c>
      <c r="B75" s="258">
        <v>165</v>
      </c>
      <c r="D75" s="258">
        <v>737</v>
      </c>
      <c r="E75" s="258">
        <v>823</v>
      </c>
      <c r="F75" s="258">
        <v>868</v>
      </c>
      <c r="I75" s="259">
        <v>2593</v>
      </c>
      <c r="J75" s="259">
        <v>2031704</v>
      </c>
    </row>
    <row r="76" spans="1:10" ht="15" customHeight="1">
      <c r="A76" s="264">
        <v>41608</v>
      </c>
      <c r="B76" s="258">
        <v>215</v>
      </c>
      <c r="D76" s="258">
        <v>571</v>
      </c>
      <c r="E76" s="258">
        <v>757</v>
      </c>
      <c r="F76" s="258">
        <v>824</v>
      </c>
      <c r="I76" s="259">
        <v>2367</v>
      </c>
      <c r="J76" s="259">
        <v>2034071</v>
      </c>
    </row>
    <row r="77" spans="1:10" ht="15" customHeight="1">
      <c r="A77" s="264">
        <v>41639</v>
      </c>
      <c r="B77" s="262">
        <v>172</v>
      </c>
      <c r="C77" s="262"/>
      <c r="D77" s="262">
        <v>671</v>
      </c>
      <c r="E77" s="262">
        <v>662</v>
      </c>
      <c r="F77" s="262">
        <v>756</v>
      </c>
      <c r="G77" s="262"/>
      <c r="H77" s="262"/>
      <c r="I77" s="263">
        <v>2261</v>
      </c>
      <c r="J77" s="263">
        <v>2036332</v>
      </c>
    </row>
    <row r="78" spans="1:10" ht="15" customHeight="1">
      <c r="A78" s="264">
        <v>41670</v>
      </c>
      <c r="B78" s="258">
        <v>91</v>
      </c>
      <c r="D78" s="249">
        <v>435</v>
      </c>
      <c r="E78" s="258">
        <v>158</v>
      </c>
      <c r="F78" s="258">
        <v>559</v>
      </c>
      <c r="I78" s="259">
        <v>1243</v>
      </c>
      <c r="J78" s="259">
        <v>2037575</v>
      </c>
    </row>
    <row r="79" spans="1:10" ht="15" customHeight="1">
      <c r="A79" s="264">
        <v>41698</v>
      </c>
      <c r="B79" s="258">
        <v>120</v>
      </c>
      <c r="D79" s="249">
        <v>578</v>
      </c>
      <c r="E79" s="249">
        <v>487</v>
      </c>
      <c r="F79" s="258">
        <v>814</v>
      </c>
      <c r="G79" s="258"/>
      <c r="I79" s="259">
        <v>1999</v>
      </c>
      <c r="J79" s="259">
        <v>2039574</v>
      </c>
    </row>
    <row r="80" spans="1:10" ht="15" customHeight="1">
      <c r="A80" s="264">
        <v>41729</v>
      </c>
      <c r="B80" s="258">
        <v>79</v>
      </c>
      <c r="D80" s="249">
        <v>605</v>
      </c>
      <c r="E80" s="249">
        <v>569</v>
      </c>
      <c r="F80" s="249">
        <v>698</v>
      </c>
      <c r="G80" s="258"/>
      <c r="I80" s="259">
        <v>1951</v>
      </c>
      <c r="J80" s="259">
        <v>2041525</v>
      </c>
    </row>
    <row r="81" spans="1:10" ht="15" customHeight="1">
      <c r="A81" s="264">
        <v>41759</v>
      </c>
      <c r="B81" s="258">
        <v>98</v>
      </c>
      <c r="D81" s="249">
        <v>647</v>
      </c>
      <c r="E81" s="249">
        <v>570</v>
      </c>
      <c r="F81" s="249">
        <v>690</v>
      </c>
      <c r="I81" s="259">
        <v>2005</v>
      </c>
      <c r="J81" s="259">
        <v>2043530</v>
      </c>
    </row>
    <row r="82" spans="1:10" ht="15" customHeight="1">
      <c r="A82" s="264">
        <v>41790</v>
      </c>
      <c r="B82" s="258">
        <v>107</v>
      </c>
      <c r="D82" s="249">
        <v>582</v>
      </c>
      <c r="E82" s="249">
        <v>497</v>
      </c>
      <c r="F82" s="249">
        <v>607</v>
      </c>
      <c r="I82" s="259">
        <v>1793</v>
      </c>
      <c r="J82" s="259">
        <v>2045323</v>
      </c>
    </row>
    <row r="83" spans="1:10" ht="15" customHeight="1">
      <c r="A83" s="264">
        <v>41820</v>
      </c>
      <c r="B83" s="258">
        <v>120</v>
      </c>
      <c r="D83" s="249">
        <v>609</v>
      </c>
      <c r="E83" s="249">
        <v>648</v>
      </c>
      <c r="F83" s="249">
        <v>614</v>
      </c>
      <c r="I83" s="259">
        <v>1991</v>
      </c>
      <c r="J83" s="259">
        <v>2047314</v>
      </c>
    </row>
    <row r="84" spans="1:10" ht="15" customHeight="1">
      <c r="A84" s="264">
        <v>41851</v>
      </c>
      <c r="B84" s="258">
        <v>171</v>
      </c>
      <c r="D84" s="249">
        <v>632</v>
      </c>
      <c r="E84" s="249">
        <v>650</v>
      </c>
      <c r="F84" s="249">
        <v>711</v>
      </c>
      <c r="I84" s="259">
        <v>2164</v>
      </c>
      <c r="J84" s="259">
        <v>2049478</v>
      </c>
    </row>
    <row r="85" spans="1:10" ht="15" customHeight="1">
      <c r="A85" s="264">
        <v>41882</v>
      </c>
      <c r="B85" s="258">
        <v>305</v>
      </c>
      <c r="D85" s="249">
        <v>648</v>
      </c>
      <c r="E85" s="249">
        <v>536</v>
      </c>
      <c r="F85" s="249">
        <v>564</v>
      </c>
      <c r="I85" s="259">
        <v>2053</v>
      </c>
      <c r="J85" s="259">
        <v>2051531</v>
      </c>
    </row>
    <row r="86" spans="1:10" ht="15" customHeight="1">
      <c r="A86" s="264">
        <v>41912</v>
      </c>
      <c r="B86" s="258">
        <v>241</v>
      </c>
      <c r="D86" s="249">
        <v>683</v>
      </c>
      <c r="E86" s="249">
        <v>583</v>
      </c>
      <c r="F86" s="249">
        <v>618</v>
      </c>
      <c r="I86" s="259">
        <v>2125</v>
      </c>
      <c r="J86" s="259">
        <v>2053656</v>
      </c>
    </row>
    <row r="87" spans="1:10" ht="15" customHeight="1">
      <c r="A87" s="264">
        <v>41943</v>
      </c>
      <c r="B87" s="258">
        <v>195</v>
      </c>
      <c r="D87" s="249">
        <v>715</v>
      </c>
      <c r="E87" s="249">
        <v>484</v>
      </c>
      <c r="F87" s="249">
        <v>609</v>
      </c>
      <c r="I87" s="259">
        <v>2003</v>
      </c>
      <c r="J87" s="259">
        <v>2055659</v>
      </c>
    </row>
    <row r="88" spans="1:10" ht="15" customHeight="1">
      <c r="A88" s="264">
        <v>41973</v>
      </c>
      <c r="B88" s="258">
        <v>208</v>
      </c>
      <c r="D88" s="249">
        <v>483</v>
      </c>
      <c r="E88" s="249">
        <v>485</v>
      </c>
      <c r="F88" s="249">
        <v>610</v>
      </c>
      <c r="I88" s="259">
        <v>1786</v>
      </c>
      <c r="J88" s="259">
        <v>2057445</v>
      </c>
    </row>
    <row r="89" spans="1:10" ht="15" customHeight="1">
      <c r="A89" s="264">
        <v>42004</v>
      </c>
      <c r="B89" s="262">
        <v>207</v>
      </c>
      <c r="C89" s="262"/>
      <c r="D89" s="262">
        <v>554</v>
      </c>
      <c r="E89" s="262">
        <v>446</v>
      </c>
      <c r="F89" s="262">
        <v>582</v>
      </c>
      <c r="G89" s="262"/>
      <c r="H89" s="262"/>
      <c r="I89" s="263">
        <v>1789</v>
      </c>
      <c r="J89" s="263">
        <v>2059234</v>
      </c>
    </row>
    <row r="90" spans="1:10" ht="15" customHeight="1">
      <c r="A90" s="264">
        <v>42035</v>
      </c>
      <c r="B90" s="258">
        <v>270</v>
      </c>
      <c r="D90" s="249">
        <v>371</v>
      </c>
      <c r="E90" s="249">
        <v>292</v>
      </c>
      <c r="F90" s="249">
        <v>481</v>
      </c>
      <c r="I90" s="259">
        <v>1414</v>
      </c>
      <c r="J90" s="259">
        <v>2060648</v>
      </c>
    </row>
    <row r="91" spans="1:10" ht="15" customHeight="1">
      <c r="A91" s="264">
        <v>42063</v>
      </c>
      <c r="B91" s="258">
        <v>292</v>
      </c>
      <c r="D91" s="249">
        <v>465</v>
      </c>
      <c r="E91" s="249">
        <v>453</v>
      </c>
      <c r="F91" s="249">
        <v>496</v>
      </c>
      <c r="I91" s="259">
        <v>1706</v>
      </c>
      <c r="J91" s="259">
        <v>2062354</v>
      </c>
    </row>
    <row r="92" spans="1:10" ht="15" customHeight="1">
      <c r="A92" s="264">
        <v>42094</v>
      </c>
      <c r="B92" s="258">
        <v>423</v>
      </c>
      <c r="D92" s="249">
        <v>446</v>
      </c>
      <c r="E92" s="249">
        <v>431</v>
      </c>
      <c r="F92" s="249">
        <v>381</v>
      </c>
      <c r="I92" s="259">
        <v>1681</v>
      </c>
      <c r="J92" s="259">
        <v>2064035</v>
      </c>
    </row>
    <row r="93" spans="1:10" ht="15" customHeight="1">
      <c r="A93" s="264">
        <v>42124</v>
      </c>
      <c r="B93" s="258">
        <v>464</v>
      </c>
      <c r="D93" s="249">
        <v>461</v>
      </c>
      <c r="E93" s="249">
        <v>424</v>
      </c>
      <c r="F93" s="249">
        <v>443</v>
      </c>
      <c r="I93" s="259">
        <v>1792</v>
      </c>
      <c r="J93" s="259">
        <v>2065827</v>
      </c>
    </row>
    <row r="94" spans="1:10" ht="15" customHeight="1">
      <c r="A94" s="264">
        <v>42155</v>
      </c>
      <c r="B94" s="258">
        <v>408</v>
      </c>
      <c r="D94" s="249">
        <v>464</v>
      </c>
      <c r="E94" s="249">
        <v>440</v>
      </c>
      <c r="F94" s="249">
        <v>462</v>
      </c>
      <c r="I94" s="259">
        <v>1774</v>
      </c>
      <c r="J94" s="259">
        <v>2067601</v>
      </c>
    </row>
    <row r="95" spans="1:10" ht="15" customHeight="1">
      <c r="A95" s="264">
        <v>42185</v>
      </c>
      <c r="B95" s="258">
        <v>364</v>
      </c>
      <c r="D95" s="249">
        <v>460</v>
      </c>
      <c r="E95" s="249">
        <v>487</v>
      </c>
      <c r="F95" s="249">
        <v>483</v>
      </c>
      <c r="I95" s="259">
        <v>1794</v>
      </c>
      <c r="J95" s="259">
        <v>2069395</v>
      </c>
    </row>
    <row r="96" spans="1:10" ht="15" customHeight="1">
      <c r="A96" s="264">
        <v>42216</v>
      </c>
      <c r="B96" s="258">
        <v>366</v>
      </c>
      <c r="D96" s="249">
        <v>462</v>
      </c>
      <c r="E96" s="249">
        <v>783</v>
      </c>
      <c r="F96" s="249">
        <v>499</v>
      </c>
      <c r="I96" s="259">
        <v>2110</v>
      </c>
      <c r="J96" s="259">
        <v>2071505</v>
      </c>
    </row>
    <row r="97" spans="1:242" ht="15" customHeight="1">
      <c r="A97" s="264">
        <v>42247</v>
      </c>
      <c r="B97" s="258">
        <v>358</v>
      </c>
      <c r="D97" s="249">
        <v>343</v>
      </c>
      <c r="E97" s="249">
        <v>1023</v>
      </c>
      <c r="F97" s="249">
        <v>439</v>
      </c>
      <c r="I97" s="259">
        <v>2163</v>
      </c>
      <c r="J97" s="259">
        <v>2073668</v>
      </c>
    </row>
    <row r="98" spans="1:242" ht="15" customHeight="1">
      <c r="A98" s="264">
        <v>42277</v>
      </c>
      <c r="B98" s="258">
        <v>490</v>
      </c>
      <c r="D98" s="249">
        <v>675</v>
      </c>
      <c r="E98" s="249">
        <v>2080</v>
      </c>
      <c r="F98" s="249">
        <v>641</v>
      </c>
      <c r="I98" s="259">
        <v>3886</v>
      </c>
      <c r="J98" s="259">
        <v>2077554</v>
      </c>
    </row>
    <row r="99" spans="1:242" ht="15" customHeight="1">
      <c r="A99" s="264">
        <v>42308</v>
      </c>
      <c r="B99" s="258">
        <v>346</v>
      </c>
      <c r="D99" s="249">
        <v>634</v>
      </c>
      <c r="E99" s="249">
        <v>1339</v>
      </c>
      <c r="F99" s="249">
        <v>425</v>
      </c>
      <c r="I99" s="259">
        <v>2744</v>
      </c>
      <c r="J99" s="259">
        <v>2080298</v>
      </c>
    </row>
    <row r="100" spans="1:242" ht="15" customHeight="1">
      <c r="A100" s="264">
        <v>42338</v>
      </c>
      <c r="B100" s="258">
        <v>483</v>
      </c>
      <c r="D100" s="249">
        <v>641</v>
      </c>
      <c r="E100" s="249">
        <v>1451</v>
      </c>
      <c r="F100" s="249">
        <v>508</v>
      </c>
      <c r="I100" s="259">
        <v>3083</v>
      </c>
      <c r="J100" s="259">
        <v>2083381</v>
      </c>
      <c r="K100" s="260"/>
    </row>
    <row r="101" spans="1:242" ht="15" customHeight="1">
      <c r="A101" s="264">
        <v>42369</v>
      </c>
      <c r="B101" s="262">
        <v>487</v>
      </c>
      <c r="C101" s="262"/>
      <c r="D101" s="262">
        <v>581</v>
      </c>
      <c r="E101" s="262">
        <v>1880</v>
      </c>
      <c r="F101" s="262">
        <v>470</v>
      </c>
      <c r="G101" s="262"/>
      <c r="H101" s="262"/>
      <c r="I101" s="263">
        <v>3418</v>
      </c>
      <c r="J101" s="263">
        <v>2086799</v>
      </c>
      <c r="K101" s="260"/>
    </row>
    <row r="102" spans="1:242" ht="15" customHeight="1">
      <c r="A102" s="264">
        <v>42400</v>
      </c>
      <c r="B102" s="266">
        <v>369</v>
      </c>
      <c r="C102" s="266"/>
      <c r="D102" s="266">
        <v>356</v>
      </c>
      <c r="E102" s="266">
        <v>624</v>
      </c>
      <c r="F102" s="266">
        <v>355</v>
      </c>
      <c r="G102" s="266"/>
      <c r="H102" s="266"/>
      <c r="I102" s="259">
        <v>1704</v>
      </c>
      <c r="J102" s="259">
        <v>2088503</v>
      </c>
      <c r="K102" s="260"/>
    </row>
    <row r="103" spans="1:242" ht="15" customHeight="1">
      <c r="A103" s="264">
        <v>42429</v>
      </c>
      <c r="B103" s="266">
        <v>685</v>
      </c>
      <c r="C103" s="266"/>
      <c r="D103" s="266">
        <v>529</v>
      </c>
      <c r="E103" s="266">
        <v>2005</v>
      </c>
      <c r="F103" s="266">
        <v>459</v>
      </c>
      <c r="G103" s="266"/>
      <c r="H103" s="266"/>
      <c r="I103" s="259">
        <v>3678</v>
      </c>
      <c r="J103" s="259">
        <v>2092181</v>
      </c>
      <c r="K103" s="260"/>
    </row>
    <row r="104" spans="1:242">
      <c r="A104" s="264">
        <v>42460</v>
      </c>
      <c r="B104" s="249">
        <v>612</v>
      </c>
      <c r="D104" s="249">
        <v>500</v>
      </c>
      <c r="E104" s="249">
        <v>1831</v>
      </c>
      <c r="F104" s="249">
        <v>425</v>
      </c>
      <c r="I104" s="259">
        <v>3368</v>
      </c>
      <c r="J104" s="259">
        <v>2095549</v>
      </c>
    </row>
    <row r="105" spans="1:242">
      <c r="A105" s="264">
        <v>42490</v>
      </c>
      <c r="B105" s="258">
        <v>526</v>
      </c>
      <c r="D105" s="249">
        <v>580</v>
      </c>
      <c r="E105" s="249">
        <v>1949</v>
      </c>
      <c r="F105" s="249">
        <v>338</v>
      </c>
      <c r="I105" s="259">
        <v>3393</v>
      </c>
      <c r="J105" s="259">
        <v>2098942</v>
      </c>
      <c r="K105" s="260"/>
    </row>
    <row r="106" spans="1:242">
      <c r="A106" s="264">
        <v>42521</v>
      </c>
      <c r="B106" s="258">
        <v>615</v>
      </c>
      <c r="D106" s="249">
        <v>581</v>
      </c>
      <c r="E106" s="249">
        <v>2235</v>
      </c>
      <c r="F106" s="249">
        <v>325</v>
      </c>
      <c r="I106" s="259">
        <v>3756</v>
      </c>
      <c r="J106" s="259">
        <v>2102698</v>
      </c>
      <c r="K106" s="260"/>
    </row>
    <row r="107" spans="1:242">
      <c r="A107" s="264">
        <v>42551</v>
      </c>
      <c r="B107" s="249">
        <v>579</v>
      </c>
      <c r="D107" s="249">
        <v>629</v>
      </c>
      <c r="E107" s="249">
        <v>2576</v>
      </c>
      <c r="F107" s="249">
        <v>371</v>
      </c>
      <c r="H107" s="259"/>
      <c r="I107" s="259">
        <v>4155</v>
      </c>
      <c r="J107" s="259">
        <v>2106853</v>
      </c>
      <c r="P107" s="132"/>
      <c r="Q107" s="132"/>
      <c r="R107" s="267"/>
      <c r="S107" s="268"/>
      <c r="T107" s="132"/>
      <c r="X107" s="132"/>
      <c r="Y107" s="132"/>
      <c r="Z107" s="267"/>
      <c r="AA107" s="268"/>
      <c r="AB107" s="132"/>
      <c r="AF107" s="132"/>
      <c r="AG107" s="132"/>
      <c r="AH107" s="267"/>
      <c r="AI107" s="268"/>
      <c r="AJ107" s="132"/>
      <c r="AN107" s="132"/>
      <c r="AO107" s="132"/>
      <c r="AP107" s="267"/>
      <c r="AQ107" s="268"/>
      <c r="AR107" s="132"/>
      <c r="AV107" s="132"/>
      <c r="AW107" s="132"/>
      <c r="AX107" s="267"/>
      <c r="AY107" s="268"/>
      <c r="AZ107" s="132"/>
      <c r="BD107" s="132"/>
      <c r="BE107" s="132"/>
      <c r="BF107" s="267"/>
      <c r="BG107" s="268"/>
      <c r="BH107" s="132"/>
      <c r="BL107" s="132"/>
      <c r="BM107" s="132"/>
      <c r="BN107" s="267"/>
      <c r="BO107" s="268"/>
      <c r="BP107" s="132"/>
      <c r="BT107" s="132"/>
      <c r="BU107" s="132"/>
      <c r="BV107" s="267"/>
      <c r="BW107" s="268"/>
      <c r="BX107" s="132"/>
      <c r="CB107" s="132"/>
      <c r="CC107" s="132"/>
      <c r="CD107" s="267"/>
      <c r="CE107" s="268"/>
      <c r="CF107" s="132"/>
      <c r="CJ107" s="132"/>
      <c r="CK107" s="132"/>
      <c r="CL107" s="267"/>
      <c r="CM107" s="268"/>
      <c r="CN107" s="132"/>
      <c r="CR107" s="132"/>
      <c r="CS107" s="132"/>
      <c r="CT107" s="267"/>
      <c r="CU107" s="268"/>
      <c r="CV107" s="132"/>
      <c r="CZ107" s="132"/>
      <c r="DA107" s="132"/>
      <c r="DB107" s="267"/>
      <c r="DC107" s="268"/>
      <c r="DD107" s="132"/>
      <c r="DH107" s="132"/>
      <c r="DI107" s="132"/>
      <c r="DJ107" s="267"/>
      <c r="DK107" s="268"/>
      <c r="DL107" s="132"/>
      <c r="DP107" s="132"/>
      <c r="DQ107" s="132"/>
      <c r="DR107" s="267"/>
      <c r="DS107" s="268"/>
      <c r="DT107" s="132"/>
      <c r="DX107" s="132"/>
      <c r="DY107" s="132"/>
      <c r="DZ107" s="267"/>
      <c r="EA107" s="268"/>
      <c r="EB107" s="132"/>
      <c r="EF107" s="132"/>
      <c r="EG107" s="132"/>
      <c r="EH107" s="267"/>
      <c r="EI107" s="268"/>
      <c r="EJ107" s="132"/>
      <c r="EN107" s="132"/>
      <c r="EO107" s="132"/>
      <c r="EP107" s="267"/>
      <c r="EQ107" s="268"/>
      <c r="ER107" s="132"/>
      <c r="EV107" s="132"/>
      <c r="EW107" s="132"/>
      <c r="EX107" s="267"/>
      <c r="EY107" s="268"/>
      <c r="EZ107" s="132"/>
      <c r="FD107" s="132"/>
      <c r="FE107" s="132"/>
      <c r="FF107" s="267"/>
      <c r="FG107" s="268"/>
      <c r="FH107" s="132"/>
      <c r="FL107" s="132"/>
      <c r="FM107" s="132"/>
      <c r="FN107" s="267"/>
      <c r="FO107" s="268"/>
      <c r="FP107" s="132"/>
      <c r="FT107" s="132"/>
      <c r="FU107" s="132"/>
      <c r="FV107" s="267"/>
      <c r="FW107" s="268"/>
      <c r="FX107" s="132"/>
      <c r="GB107" s="132"/>
      <c r="GC107" s="132"/>
      <c r="GD107" s="267"/>
      <c r="GE107" s="268"/>
      <c r="GF107" s="132"/>
      <c r="GJ107" s="132"/>
      <c r="GK107" s="132"/>
      <c r="GL107" s="267"/>
      <c r="GM107" s="268"/>
      <c r="GN107" s="132"/>
      <c r="GR107" s="132"/>
      <c r="GS107" s="132"/>
      <c r="GT107" s="267"/>
      <c r="GU107" s="268"/>
      <c r="GV107" s="132"/>
      <c r="GZ107" s="132"/>
      <c r="HA107" s="132"/>
      <c r="HB107" s="267"/>
      <c r="HC107" s="268"/>
      <c r="HD107" s="132"/>
      <c r="HH107" s="132"/>
      <c r="HI107" s="132"/>
      <c r="HJ107" s="267"/>
      <c r="HK107" s="268"/>
      <c r="HL107" s="132"/>
      <c r="HP107" s="132"/>
      <c r="HQ107" s="132"/>
      <c r="HR107" s="267"/>
      <c r="HS107" s="268"/>
      <c r="HT107" s="132"/>
      <c r="HX107" s="132"/>
      <c r="HY107" s="132"/>
      <c r="HZ107" s="267"/>
      <c r="IA107" s="268"/>
      <c r="IB107" s="132"/>
      <c r="IF107" s="132"/>
      <c r="IG107" s="132"/>
      <c r="IH107" s="267"/>
    </row>
    <row r="108" spans="1:242">
      <c r="A108" s="264">
        <v>42582</v>
      </c>
      <c r="B108" s="249">
        <v>576</v>
      </c>
      <c r="D108" s="249">
        <v>656</v>
      </c>
      <c r="E108" s="249">
        <v>2550</v>
      </c>
      <c r="F108" s="249">
        <v>410</v>
      </c>
      <c r="H108" s="259"/>
      <c r="I108" s="259">
        <v>4192</v>
      </c>
      <c r="J108" s="259">
        <v>2111045</v>
      </c>
      <c r="P108" s="132"/>
      <c r="Q108" s="132"/>
      <c r="R108" s="267"/>
      <c r="S108" s="268"/>
      <c r="T108" s="132"/>
      <c r="X108" s="132"/>
      <c r="Y108" s="132"/>
      <c r="Z108" s="267"/>
      <c r="AA108" s="268"/>
      <c r="AB108" s="132"/>
      <c r="AF108" s="132"/>
      <c r="AG108" s="132"/>
      <c r="AH108" s="267"/>
      <c r="AI108" s="268"/>
      <c r="AJ108" s="132"/>
      <c r="AN108" s="132"/>
      <c r="AO108" s="132"/>
      <c r="AP108" s="267"/>
      <c r="AQ108" s="268"/>
      <c r="AR108" s="132"/>
      <c r="AV108" s="132"/>
      <c r="AW108" s="132"/>
      <c r="AX108" s="267"/>
      <c r="AY108" s="268"/>
      <c r="AZ108" s="132"/>
      <c r="BD108" s="132"/>
      <c r="BE108" s="132"/>
      <c r="BF108" s="267"/>
      <c r="BG108" s="268"/>
      <c r="BH108" s="132"/>
      <c r="BL108" s="132"/>
      <c r="BM108" s="132"/>
      <c r="BN108" s="267"/>
      <c r="BO108" s="268"/>
      <c r="BP108" s="132"/>
      <c r="BT108" s="132"/>
      <c r="BU108" s="132"/>
      <c r="BV108" s="267"/>
      <c r="BW108" s="268"/>
      <c r="BX108" s="132"/>
      <c r="CB108" s="132"/>
      <c r="CC108" s="132"/>
      <c r="CD108" s="267"/>
      <c r="CE108" s="268"/>
      <c r="CF108" s="132"/>
      <c r="CJ108" s="132"/>
      <c r="CK108" s="132"/>
      <c r="CL108" s="267"/>
      <c r="CM108" s="268"/>
      <c r="CN108" s="132"/>
      <c r="CR108" s="132"/>
      <c r="CS108" s="132"/>
      <c r="CT108" s="267"/>
      <c r="CU108" s="268"/>
      <c r="CV108" s="132"/>
      <c r="CZ108" s="132"/>
      <c r="DA108" s="132"/>
      <c r="DB108" s="267"/>
      <c r="DC108" s="268"/>
      <c r="DD108" s="132"/>
      <c r="DH108" s="132"/>
      <c r="DI108" s="132"/>
      <c r="DJ108" s="267"/>
      <c r="DK108" s="268"/>
      <c r="DL108" s="132"/>
      <c r="DP108" s="132"/>
      <c r="DQ108" s="132"/>
      <c r="DR108" s="267"/>
      <c r="DS108" s="268"/>
      <c r="DT108" s="132"/>
      <c r="DX108" s="132"/>
      <c r="DY108" s="132"/>
      <c r="DZ108" s="267"/>
      <c r="EA108" s="268"/>
      <c r="EB108" s="132"/>
      <c r="EF108" s="132"/>
      <c r="EG108" s="132"/>
      <c r="EH108" s="267"/>
      <c r="EI108" s="268"/>
      <c r="EJ108" s="132"/>
      <c r="EN108" s="132"/>
      <c r="EO108" s="132"/>
      <c r="EP108" s="267"/>
      <c r="EQ108" s="268"/>
      <c r="ER108" s="132"/>
      <c r="EV108" s="132"/>
      <c r="EW108" s="132"/>
      <c r="EX108" s="267"/>
      <c r="EY108" s="268"/>
      <c r="EZ108" s="132"/>
      <c r="FD108" s="132"/>
      <c r="FE108" s="132"/>
      <c r="FF108" s="267"/>
      <c r="FG108" s="268"/>
      <c r="FH108" s="132"/>
      <c r="FL108" s="132"/>
      <c r="FM108" s="132"/>
      <c r="FN108" s="267"/>
      <c r="FO108" s="268"/>
      <c r="FP108" s="132"/>
      <c r="FT108" s="132"/>
      <c r="FU108" s="132"/>
      <c r="FV108" s="267"/>
      <c r="FW108" s="268"/>
      <c r="FX108" s="132"/>
      <c r="GB108" s="132"/>
      <c r="GC108" s="132"/>
      <c r="GD108" s="267"/>
      <c r="GE108" s="268"/>
      <c r="GF108" s="132"/>
      <c r="GJ108" s="132"/>
      <c r="GK108" s="132"/>
      <c r="GL108" s="267"/>
      <c r="GM108" s="268"/>
      <c r="GN108" s="132"/>
      <c r="GR108" s="132"/>
      <c r="GS108" s="132"/>
      <c r="GT108" s="267"/>
      <c r="GU108" s="268"/>
      <c r="GV108" s="132"/>
      <c r="GZ108" s="132"/>
      <c r="HA108" s="132"/>
      <c r="HB108" s="267"/>
      <c r="HC108" s="268"/>
      <c r="HD108" s="132"/>
      <c r="HH108" s="132"/>
      <c r="HI108" s="132"/>
      <c r="HJ108" s="267"/>
      <c r="HK108" s="268"/>
      <c r="HL108" s="132"/>
      <c r="HP108" s="132"/>
      <c r="HQ108" s="132"/>
      <c r="HR108" s="267"/>
      <c r="HS108" s="268"/>
      <c r="HT108" s="132"/>
      <c r="HX108" s="132"/>
      <c r="HY108" s="132"/>
      <c r="HZ108" s="267"/>
      <c r="IA108" s="268"/>
      <c r="IB108" s="132"/>
      <c r="IF108" s="132"/>
      <c r="IG108" s="132"/>
      <c r="IH108" s="267"/>
    </row>
    <row r="109" spans="1:242">
      <c r="A109" s="264">
        <v>42613</v>
      </c>
      <c r="B109" s="249">
        <v>768</v>
      </c>
      <c r="D109" s="249">
        <v>606</v>
      </c>
      <c r="E109" s="249">
        <v>2207</v>
      </c>
      <c r="F109" s="249">
        <v>500</v>
      </c>
      <c r="H109" s="259"/>
      <c r="I109" s="259">
        <v>4081</v>
      </c>
      <c r="J109" s="259">
        <v>2115126</v>
      </c>
      <c r="P109" s="132"/>
      <c r="Q109" s="132"/>
      <c r="R109" s="267"/>
      <c r="S109" s="268"/>
      <c r="T109" s="132"/>
      <c r="X109" s="132"/>
      <c r="Y109" s="132"/>
      <c r="Z109" s="267"/>
      <c r="AA109" s="268"/>
      <c r="AB109" s="132"/>
      <c r="AF109" s="132"/>
      <c r="AG109" s="132"/>
      <c r="AH109" s="267"/>
      <c r="AI109" s="268"/>
      <c r="AJ109" s="132"/>
      <c r="AN109" s="132"/>
      <c r="AO109" s="132"/>
      <c r="AP109" s="267"/>
      <c r="AQ109" s="268"/>
      <c r="AR109" s="132"/>
      <c r="AV109" s="132"/>
      <c r="AW109" s="132"/>
      <c r="AX109" s="267"/>
      <c r="AY109" s="268"/>
      <c r="AZ109" s="132"/>
      <c r="BD109" s="132"/>
      <c r="BE109" s="132"/>
      <c r="BF109" s="267"/>
      <c r="BG109" s="268"/>
      <c r="BH109" s="132"/>
      <c r="BL109" s="132"/>
      <c r="BM109" s="132"/>
      <c r="BN109" s="267"/>
      <c r="BO109" s="268"/>
      <c r="BP109" s="132"/>
      <c r="BT109" s="132"/>
      <c r="BU109" s="132"/>
      <c r="BV109" s="267"/>
      <c r="BW109" s="268"/>
      <c r="BX109" s="132"/>
      <c r="CB109" s="132"/>
      <c r="CC109" s="132"/>
      <c r="CD109" s="267"/>
      <c r="CE109" s="268"/>
      <c r="CF109" s="132"/>
      <c r="CJ109" s="132"/>
      <c r="CK109" s="132"/>
      <c r="CL109" s="267"/>
      <c r="CM109" s="268"/>
      <c r="CN109" s="132"/>
      <c r="CR109" s="132"/>
      <c r="CS109" s="132"/>
      <c r="CT109" s="267"/>
      <c r="CU109" s="268"/>
      <c r="CV109" s="132"/>
      <c r="CZ109" s="132"/>
      <c r="DA109" s="132"/>
      <c r="DB109" s="267"/>
      <c r="DC109" s="268"/>
      <c r="DD109" s="132"/>
      <c r="DH109" s="132"/>
      <c r="DI109" s="132"/>
      <c r="DJ109" s="267"/>
      <c r="DK109" s="268"/>
      <c r="DL109" s="132"/>
      <c r="DP109" s="132"/>
      <c r="DQ109" s="132"/>
      <c r="DR109" s="267"/>
      <c r="DS109" s="268"/>
      <c r="DT109" s="132"/>
      <c r="DX109" s="132"/>
      <c r="DY109" s="132"/>
      <c r="DZ109" s="267"/>
      <c r="EA109" s="268"/>
      <c r="EB109" s="132"/>
      <c r="EF109" s="132"/>
      <c r="EG109" s="132"/>
      <c r="EH109" s="267"/>
      <c r="EI109" s="268"/>
      <c r="EJ109" s="132"/>
      <c r="EN109" s="132"/>
      <c r="EO109" s="132"/>
      <c r="EP109" s="267"/>
      <c r="EQ109" s="268"/>
      <c r="ER109" s="132"/>
      <c r="EV109" s="132"/>
      <c r="EW109" s="132"/>
      <c r="EX109" s="267"/>
      <c r="EY109" s="268"/>
      <c r="EZ109" s="132"/>
      <c r="FD109" s="132"/>
      <c r="FE109" s="132"/>
      <c r="FF109" s="267"/>
      <c r="FG109" s="268"/>
      <c r="FH109" s="132"/>
      <c r="FL109" s="132"/>
      <c r="FM109" s="132"/>
      <c r="FN109" s="267"/>
      <c r="FO109" s="268"/>
      <c r="FP109" s="132"/>
      <c r="FT109" s="132"/>
      <c r="FU109" s="132"/>
      <c r="FV109" s="267"/>
      <c r="FW109" s="268"/>
      <c r="FX109" s="132"/>
      <c r="GB109" s="132"/>
      <c r="GC109" s="132"/>
      <c r="GD109" s="267"/>
      <c r="GE109" s="268"/>
      <c r="GF109" s="132"/>
      <c r="GJ109" s="132"/>
      <c r="GK109" s="132"/>
      <c r="GL109" s="267"/>
      <c r="GM109" s="268"/>
      <c r="GN109" s="132"/>
      <c r="GR109" s="132"/>
      <c r="GS109" s="132"/>
      <c r="GT109" s="267"/>
      <c r="GU109" s="268"/>
      <c r="GV109" s="132"/>
      <c r="GZ109" s="132"/>
      <c r="HA109" s="132"/>
      <c r="HB109" s="267"/>
      <c r="HC109" s="268"/>
      <c r="HD109" s="132"/>
      <c r="HH109" s="132"/>
      <c r="HI109" s="132"/>
      <c r="HJ109" s="267"/>
      <c r="HK109" s="268"/>
      <c r="HL109" s="132"/>
      <c r="HP109" s="132"/>
      <c r="HQ109" s="132"/>
      <c r="HR109" s="267"/>
      <c r="HS109" s="268"/>
      <c r="HT109" s="132"/>
      <c r="HX109" s="132"/>
      <c r="HY109" s="132"/>
      <c r="HZ109" s="267"/>
      <c r="IA109" s="268"/>
      <c r="IB109" s="132"/>
      <c r="IF109" s="132"/>
      <c r="IG109" s="132"/>
      <c r="IH109" s="267"/>
    </row>
    <row r="110" spans="1:242">
      <c r="A110" s="264">
        <v>42643</v>
      </c>
      <c r="B110" s="249">
        <v>932</v>
      </c>
      <c r="D110" s="249">
        <v>698</v>
      </c>
      <c r="E110" s="249">
        <v>2734</v>
      </c>
      <c r="F110" s="249">
        <v>490</v>
      </c>
      <c r="H110" s="259"/>
      <c r="I110" s="259">
        <v>4854</v>
      </c>
      <c r="J110" s="259">
        <v>2119980</v>
      </c>
      <c r="P110" s="132"/>
      <c r="Q110" s="132"/>
      <c r="R110" s="267"/>
      <c r="S110" s="268"/>
      <c r="T110" s="132"/>
      <c r="X110" s="132"/>
      <c r="Y110" s="132"/>
      <c r="Z110" s="267"/>
      <c r="AA110" s="268"/>
      <c r="AB110" s="132"/>
      <c r="AF110" s="132"/>
      <c r="AG110" s="132"/>
      <c r="AH110" s="267"/>
      <c r="AI110" s="268"/>
      <c r="AJ110" s="132"/>
      <c r="AN110" s="132"/>
      <c r="AO110" s="132"/>
      <c r="AP110" s="267"/>
      <c r="AQ110" s="268"/>
      <c r="AR110" s="132"/>
      <c r="AV110" s="132"/>
      <c r="AW110" s="132"/>
      <c r="AX110" s="267"/>
      <c r="AY110" s="268"/>
      <c r="AZ110" s="132"/>
      <c r="BD110" s="132"/>
      <c r="BE110" s="132"/>
      <c r="BF110" s="267"/>
      <c r="BG110" s="268"/>
      <c r="BH110" s="132"/>
      <c r="BL110" s="132"/>
      <c r="BM110" s="132"/>
      <c r="BN110" s="267"/>
      <c r="BO110" s="268"/>
      <c r="BP110" s="132"/>
      <c r="BT110" s="132"/>
      <c r="BU110" s="132"/>
      <c r="BV110" s="267"/>
      <c r="BW110" s="268"/>
      <c r="BX110" s="132"/>
      <c r="CB110" s="132"/>
      <c r="CC110" s="132"/>
      <c r="CD110" s="267"/>
      <c r="CE110" s="268"/>
      <c r="CF110" s="132"/>
      <c r="CJ110" s="132"/>
      <c r="CK110" s="132"/>
      <c r="CL110" s="267"/>
      <c r="CM110" s="268"/>
      <c r="CN110" s="132"/>
      <c r="CR110" s="132"/>
      <c r="CS110" s="132"/>
      <c r="CT110" s="267"/>
      <c r="CU110" s="268"/>
      <c r="CV110" s="132"/>
      <c r="CZ110" s="132"/>
      <c r="DA110" s="132"/>
      <c r="DB110" s="267"/>
      <c r="DC110" s="268"/>
      <c r="DD110" s="132"/>
      <c r="DH110" s="132"/>
      <c r="DI110" s="132"/>
      <c r="DJ110" s="267"/>
      <c r="DK110" s="268"/>
      <c r="DL110" s="132"/>
      <c r="DP110" s="132"/>
      <c r="DQ110" s="132"/>
      <c r="DR110" s="267"/>
      <c r="DS110" s="268"/>
      <c r="DT110" s="132"/>
      <c r="DX110" s="132"/>
      <c r="DY110" s="132"/>
      <c r="DZ110" s="267"/>
      <c r="EA110" s="268"/>
      <c r="EB110" s="132"/>
      <c r="EF110" s="132"/>
      <c r="EG110" s="132"/>
      <c r="EH110" s="267"/>
      <c r="EI110" s="268"/>
      <c r="EJ110" s="132"/>
      <c r="EN110" s="132"/>
      <c r="EO110" s="132"/>
      <c r="EP110" s="267"/>
      <c r="EQ110" s="268"/>
      <c r="ER110" s="132"/>
      <c r="EV110" s="132"/>
      <c r="EW110" s="132"/>
      <c r="EX110" s="267"/>
      <c r="EY110" s="268"/>
      <c r="EZ110" s="132"/>
      <c r="FD110" s="132"/>
      <c r="FE110" s="132"/>
      <c r="FF110" s="267"/>
      <c r="FG110" s="268"/>
      <c r="FH110" s="132"/>
      <c r="FL110" s="132"/>
      <c r="FM110" s="132"/>
      <c r="FN110" s="267"/>
      <c r="FO110" s="268"/>
      <c r="FP110" s="132"/>
      <c r="FT110" s="132"/>
      <c r="FU110" s="132"/>
      <c r="FV110" s="267"/>
      <c r="FW110" s="268"/>
      <c r="FX110" s="132"/>
      <c r="GB110" s="132"/>
      <c r="GC110" s="132"/>
      <c r="GD110" s="267"/>
      <c r="GE110" s="268"/>
      <c r="GF110" s="132"/>
      <c r="GJ110" s="132"/>
      <c r="GK110" s="132"/>
      <c r="GL110" s="267"/>
      <c r="GM110" s="268"/>
      <c r="GN110" s="132"/>
      <c r="GR110" s="132"/>
      <c r="GS110" s="132"/>
      <c r="GT110" s="267"/>
      <c r="GU110" s="268"/>
      <c r="GV110" s="132"/>
      <c r="GZ110" s="132"/>
      <c r="HA110" s="132"/>
      <c r="HB110" s="267"/>
      <c r="HC110" s="268"/>
      <c r="HD110" s="132"/>
      <c r="HH110" s="132"/>
      <c r="HI110" s="132"/>
      <c r="HJ110" s="267"/>
      <c r="HK110" s="268"/>
      <c r="HL110" s="132"/>
      <c r="HP110" s="132"/>
      <c r="HQ110" s="132"/>
      <c r="HR110" s="267"/>
      <c r="HS110" s="268"/>
      <c r="HT110" s="132"/>
      <c r="HX110" s="132"/>
      <c r="HY110" s="132"/>
      <c r="HZ110" s="267"/>
      <c r="IA110" s="268"/>
      <c r="IB110" s="132"/>
      <c r="IF110" s="132"/>
      <c r="IG110" s="132"/>
      <c r="IH110" s="267"/>
    </row>
    <row r="111" spans="1:242">
      <c r="A111" s="264">
        <v>42674</v>
      </c>
      <c r="B111" s="249">
        <v>831</v>
      </c>
      <c r="D111" s="249">
        <v>675</v>
      </c>
      <c r="E111" s="249">
        <v>2475</v>
      </c>
      <c r="F111" s="249">
        <v>480</v>
      </c>
      <c r="H111" s="259"/>
      <c r="I111" s="259">
        <v>4461</v>
      </c>
      <c r="J111" s="259">
        <v>2124441</v>
      </c>
      <c r="P111" s="132"/>
      <c r="Q111" s="132"/>
      <c r="R111" s="267"/>
      <c r="S111" s="268"/>
      <c r="T111" s="132"/>
      <c r="X111" s="132"/>
      <c r="Y111" s="132"/>
      <c r="Z111" s="267"/>
      <c r="AA111" s="268"/>
      <c r="AB111" s="132"/>
      <c r="AF111" s="132"/>
      <c r="AG111" s="132"/>
      <c r="AH111" s="267"/>
      <c r="AI111" s="268"/>
      <c r="AJ111" s="132"/>
      <c r="AN111" s="132"/>
      <c r="AO111" s="132"/>
      <c r="AP111" s="267"/>
      <c r="AQ111" s="268"/>
      <c r="AR111" s="132"/>
      <c r="AV111" s="132"/>
      <c r="AW111" s="132"/>
      <c r="AX111" s="267"/>
      <c r="AY111" s="268"/>
      <c r="AZ111" s="132"/>
      <c r="BD111" s="132"/>
      <c r="BE111" s="132"/>
      <c r="BF111" s="267"/>
      <c r="BG111" s="268"/>
      <c r="BH111" s="132"/>
      <c r="BL111" s="132"/>
      <c r="BM111" s="132"/>
      <c r="BN111" s="267"/>
      <c r="BO111" s="268"/>
      <c r="BP111" s="132"/>
      <c r="BT111" s="132"/>
      <c r="BU111" s="132"/>
      <c r="BV111" s="267"/>
      <c r="BW111" s="268"/>
      <c r="BX111" s="132"/>
      <c r="CB111" s="132"/>
      <c r="CC111" s="132"/>
      <c r="CD111" s="267"/>
      <c r="CE111" s="268"/>
      <c r="CF111" s="132"/>
      <c r="CJ111" s="132"/>
      <c r="CK111" s="132"/>
      <c r="CL111" s="267"/>
      <c r="CM111" s="268"/>
      <c r="CN111" s="132"/>
      <c r="CR111" s="132"/>
      <c r="CS111" s="132"/>
      <c r="CT111" s="267"/>
      <c r="CU111" s="268"/>
      <c r="CV111" s="132"/>
      <c r="CZ111" s="132"/>
      <c r="DA111" s="132"/>
      <c r="DB111" s="267"/>
      <c r="DC111" s="268"/>
      <c r="DD111" s="132"/>
      <c r="DH111" s="132"/>
      <c r="DI111" s="132"/>
      <c r="DJ111" s="267"/>
      <c r="DK111" s="268"/>
      <c r="DL111" s="132"/>
      <c r="DP111" s="132"/>
      <c r="DQ111" s="132"/>
      <c r="DR111" s="267"/>
      <c r="DS111" s="268"/>
      <c r="DT111" s="132"/>
      <c r="DX111" s="132"/>
      <c r="DY111" s="132"/>
      <c r="DZ111" s="267"/>
      <c r="EA111" s="268"/>
      <c r="EB111" s="132"/>
      <c r="EF111" s="132"/>
      <c r="EG111" s="132"/>
      <c r="EH111" s="267"/>
      <c r="EI111" s="268"/>
      <c r="EJ111" s="132"/>
      <c r="EN111" s="132"/>
      <c r="EO111" s="132"/>
      <c r="EP111" s="267"/>
      <c r="EQ111" s="268"/>
      <c r="ER111" s="132"/>
      <c r="EV111" s="132"/>
      <c r="EW111" s="132"/>
      <c r="EX111" s="267"/>
      <c r="EY111" s="268"/>
      <c r="EZ111" s="132"/>
      <c r="FD111" s="132"/>
      <c r="FE111" s="132"/>
      <c r="FF111" s="267"/>
      <c r="FG111" s="268"/>
      <c r="FH111" s="132"/>
      <c r="FL111" s="132"/>
      <c r="FM111" s="132"/>
      <c r="FN111" s="267"/>
      <c r="FO111" s="268"/>
      <c r="FP111" s="132"/>
      <c r="FT111" s="132"/>
      <c r="FU111" s="132"/>
      <c r="FV111" s="267"/>
      <c r="FW111" s="268"/>
      <c r="FX111" s="132"/>
      <c r="GB111" s="132"/>
      <c r="GC111" s="132"/>
      <c r="GD111" s="267"/>
      <c r="GE111" s="268"/>
      <c r="GF111" s="132"/>
      <c r="GJ111" s="132"/>
      <c r="GK111" s="132"/>
      <c r="GL111" s="267"/>
      <c r="GM111" s="268"/>
      <c r="GN111" s="132"/>
      <c r="GR111" s="132"/>
      <c r="GS111" s="132"/>
      <c r="GT111" s="267"/>
      <c r="GU111" s="268"/>
      <c r="GV111" s="132"/>
      <c r="GZ111" s="132"/>
      <c r="HA111" s="132"/>
      <c r="HB111" s="267"/>
      <c r="HC111" s="268"/>
      <c r="HD111" s="132"/>
      <c r="HH111" s="132"/>
      <c r="HI111" s="132"/>
      <c r="HJ111" s="267"/>
      <c r="HK111" s="268"/>
      <c r="HL111" s="132"/>
      <c r="HP111" s="132"/>
      <c r="HQ111" s="132"/>
      <c r="HR111" s="267"/>
      <c r="HS111" s="268"/>
      <c r="HT111" s="132"/>
      <c r="HX111" s="132"/>
      <c r="HY111" s="132"/>
      <c r="HZ111" s="267"/>
      <c r="IA111" s="268"/>
      <c r="IB111" s="132"/>
      <c r="IF111" s="132"/>
      <c r="IG111" s="132"/>
      <c r="IH111" s="267"/>
    </row>
    <row r="112" spans="1:242">
      <c r="A112" s="264">
        <v>42704</v>
      </c>
      <c r="B112" s="249">
        <v>768</v>
      </c>
      <c r="D112" s="249">
        <v>804</v>
      </c>
      <c r="E112" s="249">
        <v>2567</v>
      </c>
      <c r="F112" s="249">
        <v>575</v>
      </c>
      <c r="H112" s="259"/>
      <c r="I112" s="259">
        <v>4714</v>
      </c>
      <c r="J112" s="259">
        <v>2129155</v>
      </c>
      <c r="P112" s="132"/>
      <c r="Q112" s="132"/>
      <c r="R112" s="267"/>
      <c r="S112" s="268"/>
      <c r="T112" s="132"/>
      <c r="X112" s="132"/>
      <c r="Y112" s="132"/>
      <c r="Z112" s="267"/>
      <c r="AA112" s="268"/>
      <c r="AB112" s="132"/>
      <c r="AF112" s="132"/>
      <c r="AG112" s="132"/>
      <c r="AH112" s="267"/>
      <c r="AI112" s="268"/>
      <c r="AJ112" s="132"/>
      <c r="AN112" s="132"/>
      <c r="AO112" s="132"/>
      <c r="AP112" s="267"/>
      <c r="AQ112" s="268"/>
      <c r="AR112" s="132"/>
      <c r="AV112" s="132"/>
      <c r="AW112" s="132"/>
      <c r="AX112" s="267"/>
      <c r="AY112" s="268"/>
      <c r="AZ112" s="132"/>
      <c r="BD112" s="132"/>
      <c r="BE112" s="132"/>
      <c r="BF112" s="267"/>
      <c r="BG112" s="268"/>
      <c r="BH112" s="132"/>
      <c r="BL112" s="132"/>
      <c r="BM112" s="132"/>
      <c r="BN112" s="267"/>
      <c r="BO112" s="268"/>
      <c r="BP112" s="132"/>
      <c r="BT112" s="132"/>
      <c r="BU112" s="132"/>
      <c r="BV112" s="267"/>
      <c r="BW112" s="268"/>
      <c r="BX112" s="132"/>
      <c r="CB112" s="132"/>
      <c r="CC112" s="132"/>
      <c r="CD112" s="267"/>
      <c r="CE112" s="268"/>
      <c r="CF112" s="132"/>
      <c r="CJ112" s="132"/>
      <c r="CK112" s="132"/>
      <c r="CL112" s="267"/>
      <c r="CM112" s="268"/>
      <c r="CN112" s="132"/>
      <c r="CR112" s="132"/>
      <c r="CS112" s="132"/>
      <c r="CT112" s="267"/>
      <c r="CU112" s="268"/>
      <c r="CV112" s="132"/>
      <c r="CZ112" s="132"/>
      <c r="DA112" s="132"/>
      <c r="DB112" s="267"/>
      <c r="DC112" s="268"/>
      <c r="DD112" s="132"/>
      <c r="DH112" s="132"/>
      <c r="DI112" s="132"/>
      <c r="DJ112" s="267"/>
      <c r="DK112" s="268"/>
      <c r="DL112" s="132"/>
      <c r="DP112" s="132"/>
      <c r="DQ112" s="132"/>
      <c r="DR112" s="267"/>
      <c r="DS112" s="268"/>
      <c r="DT112" s="132"/>
      <c r="DX112" s="132"/>
      <c r="DY112" s="132"/>
      <c r="DZ112" s="267"/>
      <c r="EA112" s="268"/>
      <c r="EB112" s="132"/>
      <c r="EF112" s="132"/>
      <c r="EG112" s="132"/>
      <c r="EH112" s="267"/>
      <c r="EI112" s="268"/>
      <c r="EJ112" s="132"/>
      <c r="EN112" s="132"/>
      <c r="EO112" s="132"/>
      <c r="EP112" s="267"/>
      <c r="EQ112" s="268"/>
      <c r="ER112" s="132"/>
      <c r="EV112" s="132"/>
      <c r="EW112" s="132"/>
      <c r="EX112" s="267"/>
      <c r="EY112" s="268"/>
      <c r="EZ112" s="132"/>
      <c r="FD112" s="132"/>
      <c r="FE112" s="132"/>
      <c r="FF112" s="267"/>
      <c r="FG112" s="268"/>
      <c r="FH112" s="132"/>
      <c r="FL112" s="132"/>
      <c r="FM112" s="132"/>
      <c r="FN112" s="267"/>
      <c r="FO112" s="268"/>
      <c r="FP112" s="132"/>
      <c r="FT112" s="132"/>
      <c r="FU112" s="132"/>
      <c r="FV112" s="267"/>
      <c r="FW112" s="268"/>
      <c r="FX112" s="132"/>
      <c r="GB112" s="132"/>
      <c r="GC112" s="132"/>
      <c r="GD112" s="267"/>
      <c r="GE112" s="268"/>
      <c r="GF112" s="132"/>
      <c r="GJ112" s="132"/>
      <c r="GK112" s="132"/>
      <c r="GL112" s="267"/>
      <c r="GM112" s="268"/>
      <c r="GN112" s="132"/>
      <c r="GR112" s="132"/>
      <c r="GS112" s="132"/>
      <c r="GT112" s="267"/>
      <c r="GU112" s="268"/>
      <c r="GV112" s="132"/>
      <c r="GZ112" s="132"/>
      <c r="HA112" s="132"/>
      <c r="HB112" s="267"/>
      <c r="HC112" s="268"/>
      <c r="HD112" s="132"/>
      <c r="HH112" s="132"/>
      <c r="HI112" s="132"/>
      <c r="HJ112" s="267"/>
      <c r="HK112" s="268"/>
      <c r="HL112" s="132"/>
      <c r="HP112" s="132"/>
      <c r="HQ112" s="132"/>
      <c r="HR112" s="267"/>
      <c r="HS112" s="268"/>
      <c r="HT112" s="132"/>
      <c r="HX112" s="132"/>
      <c r="HY112" s="132"/>
      <c r="HZ112" s="267"/>
      <c r="IA112" s="268"/>
      <c r="IB112" s="132"/>
      <c r="IF112" s="132"/>
      <c r="IG112" s="132"/>
      <c r="IH112" s="267"/>
    </row>
    <row r="113" spans="1:242">
      <c r="A113" s="264">
        <v>42735</v>
      </c>
      <c r="B113" s="262">
        <v>875</v>
      </c>
      <c r="C113" s="262"/>
      <c r="D113" s="262">
        <v>846</v>
      </c>
      <c r="E113" s="262">
        <v>3202</v>
      </c>
      <c r="F113" s="262">
        <v>558</v>
      </c>
      <c r="G113" s="262"/>
      <c r="H113" s="262"/>
      <c r="I113" s="263">
        <v>5481</v>
      </c>
      <c r="J113" s="263">
        <v>2134636</v>
      </c>
      <c r="P113" s="132"/>
      <c r="Q113" s="132"/>
      <c r="R113" s="267"/>
      <c r="S113" s="268"/>
      <c r="T113" s="132"/>
      <c r="X113" s="132"/>
      <c r="Y113" s="132"/>
      <c r="Z113" s="267"/>
      <c r="AA113" s="268"/>
      <c r="AB113" s="132"/>
      <c r="AF113" s="132"/>
      <c r="AG113" s="132"/>
      <c r="AH113" s="267"/>
      <c r="AI113" s="268"/>
      <c r="AJ113" s="132"/>
      <c r="AN113" s="132"/>
      <c r="AO113" s="132"/>
      <c r="AP113" s="267"/>
      <c r="AQ113" s="268"/>
      <c r="AR113" s="132"/>
      <c r="AV113" s="132"/>
      <c r="AW113" s="132"/>
      <c r="AX113" s="267"/>
      <c r="AY113" s="268"/>
      <c r="AZ113" s="132"/>
      <c r="BD113" s="132"/>
      <c r="BE113" s="132"/>
      <c r="BF113" s="267"/>
      <c r="BG113" s="268"/>
      <c r="BH113" s="132"/>
      <c r="BL113" s="132"/>
      <c r="BM113" s="132"/>
      <c r="BN113" s="267"/>
      <c r="BO113" s="268"/>
      <c r="BP113" s="132"/>
      <c r="BT113" s="132"/>
      <c r="BU113" s="132"/>
      <c r="BV113" s="267"/>
      <c r="BW113" s="268"/>
      <c r="BX113" s="132"/>
      <c r="CB113" s="132"/>
      <c r="CC113" s="132"/>
      <c r="CD113" s="267"/>
      <c r="CE113" s="268"/>
      <c r="CF113" s="132"/>
      <c r="CJ113" s="132"/>
      <c r="CK113" s="132"/>
      <c r="CL113" s="267"/>
      <c r="CM113" s="268"/>
      <c r="CN113" s="132"/>
      <c r="CR113" s="132"/>
      <c r="CS113" s="132"/>
      <c r="CT113" s="267"/>
      <c r="CU113" s="268"/>
      <c r="CV113" s="132"/>
      <c r="CZ113" s="132"/>
      <c r="DA113" s="132"/>
      <c r="DB113" s="267"/>
      <c r="DC113" s="268"/>
      <c r="DD113" s="132"/>
      <c r="DH113" s="132"/>
      <c r="DI113" s="132"/>
      <c r="DJ113" s="267"/>
      <c r="DK113" s="268"/>
      <c r="DL113" s="132"/>
      <c r="DP113" s="132"/>
      <c r="DQ113" s="132"/>
      <c r="DR113" s="267"/>
      <c r="DS113" s="268"/>
      <c r="DT113" s="132"/>
      <c r="DX113" s="132"/>
      <c r="DY113" s="132"/>
      <c r="DZ113" s="267"/>
      <c r="EA113" s="268"/>
      <c r="EB113" s="132"/>
      <c r="EF113" s="132"/>
      <c r="EG113" s="132"/>
      <c r="EH113" s="267"/>
      <c r="EI113" s="268"/>
      <c r="EJ113" s="132"/>
      <c r="EN113" s="132"/>
      <c r="EO113" s="132"/>
      <c r="EP113" s="267"/>
      <c r="EQ113" s="268"/>
      <c r="ER113" s="132"/>
      <c r="EV113" s="132"/>
      <c r="EW113" s="132"/>
      <c r="EX113" s="267"/>
      <c r="EY113" s="268"/>
      <c r="EZ113" s="132"/>
      <c r="FD113" s="132"/>
      <c r="FE113" s="132"/>
      <c r="FF113" s="267"/>
      <c r="FG113" s="268"/>
      <c r="FH113" s="132"/>
      <c r="FL113" s="132"/>
      <c r="FM113" s="132"/>
      <c r="FN113" s="267"/>
      <c r="FO113" s="268"/>
      <c r="FP113" s="132"/>
      <c r="FT113" s="132"/>
      <c r="FU113" s="132"/>
      <c r="FV113" s="267"/>
      <c r="FW113" s="268"/>
      <c r="FX113" s="132"/>
      <c r="GB113" s="132"/>
      <c r="GC113" s="132"/>
      <c r="GD113" s="267"/>
      <c r="GE113" s="268"/>
      <c r="GF113" s="132"/>
      <c r="GJ113" s="132"/>
      <c r="GK113" s="132"/>
      <c r="GL113" s="267"/>
      <c r="GM113" s="268"/>
      <c r="GN113" s="132"/>
      <c r="GR113" s="132"/>
      <c r="GS113" s="132"/>
      <c r="GT113" s="267"/>
      <c r="GU113" s="268"/>
      <c r="GV113" s="132"/>
      <c r="GZ113" s="132"/>
      <c r="HA113" s="132"/>
      <c r="HB113" s="267"/>
      <c r="HC113" s="268"/>
      <c r="HD113" s="132"/>
      <c r="HH113" s="132"/>
      <c r="HI113" s="132"/>
      <c r="HJ113" s="267"/>
      <c r="HK113" s="268"/>
      <c r="HL113" s="132"/>
      <c r="HP113" s="132"/>
      <c r="HQ113" s="132"/>
      <c r="HR113" s="267"/>
      <c r="HS113" s="268"/>
      <c r="HT113" s="132"/>
      <c r="HX113" s="132"/>
      <c r="HY113" s="132"/>
      <c r="HZ113" s="267"/>
      <c r="IA113" s="268"/>
      <c r="IB113" s="132"/>
      <c r="IF113" s="132"/>
      <c r="IG113" s="132"/>
      <c r="IH113" s="267"/>
    </row>
    <row r="114" spans="1:242">
      <c r="A114" s="264">
        <v>42766</v>
      </c>
      <c r="B114" s="249">
        <v>985</v>
      </c>
      <c r="D114" s="249">
        <v>602</v>
      </c>
      <c r="E114" s="249">
        <v>929</v>
      </c>
      <c r="F114" s="249">
        <v>442</v>
      </c>
      <c r="H114" s="259"/>
      <c r="I114" s="259">
        <v>2958</v>
      </c>
      <c r="J114" s="259">
        <v>2137594</v>
      </c>
      <c r="P114" s="132"/>
      <c r="Q114" s="132"/>
      <c r="R114" s="267"/>
      <c r="S114" s="268"/>
      <c r="T114" s="132"/>
      <c r="X114" s="132"/>
      <c r="Y114" s="132"/>
      <c r="Z114" s="267"/>
      <c r="AA114" s="268"/>
      <c r="AB114" s="132"/>
      <c r="AF114" s="132"/>
      <c r="AG114" s="132"/>
      <c r="AH114" s="267"/>
      <c r="AI114" s="268"/>
      <c r="AJ114" s="132"/>
      <c r="AN114" s="132"/>
      <c r="AO114" s="132"/>
      <c r="AP114" s="267"/>
      <c r="AQ114" s="268"/>
      <c r="AR114" s="132"/>
      <c r="AV114" s="132"/>
      <c r="AW114" s="132"/>
      <c r="AX114" s="267"/>
      <c r="AY114" s="268"/>
      <c r="AZ114" s="132"/>
      <c r="BD114" s="132"/>
      <c r="BE114" s="132"/>
      <c r="BF114" s="267"/>
      <c r="BG114" s="268"/>
      <c r="BH114" s="132"/>
      <c r="BL114" s="132"/>
      <c r="BM114" s="132"/>
      <c r="BN114" s="267"/>
      <c r="BO114" s="268"/>
      <c r="BP114" s="132"/>
      <c r="BT114" s="132"/>
      <c r="BU114" s="132"/>
      <c r="BV114" s="267"/>
      <c r="BW114" s="268"/>
      <c r="BX114" s="132"/>
      <c r="CB114" s="132"/>
      <c r="CC114" s="132"/>
      <c r="CD114" s="267"/>
      <c r="CE114" s="268"/>
      <c r="CF114" s="132"/>
      <c r="CJ114" s="132"/>
      <c r="CK114" s="132"/>
      <c r="CL114" s="267"/>
      <c r="CM114" s="268"/>
      <c r="CN114" s="132"/>
      <c r="CR114" s="132"/>
      <c r="CS114" s="132"/>
      <c r="CT114" s="267"/>
      <c r="CU114" s="268"/>
      <c r="CV114" s="132"/>
      <c r="CZ114" s="132"/>
      <c r="DA114" s="132"/>
      <c r="DB114" s="267"/>
      <c r="DC114" s="268"/>
      <c r="DD114" s="132"/>
      <c r="DH114" s="132"/>
      <c r="DI114" s="132"/>
      <c r="DJ114" s="267"/>
      <c r="DK114" s="268"/>
      <c r="DL114" s="132"/>
      <c r="DP114" s="132"/>
      <c r="DQ114" s="132"/>
      <c r="DR114" s="267"/>
      <c r="DS114" s="268"/>
      <c r="DT114" s="132"/>
      <c r="DX114" s="132"/>
      <c r="DY114" s="132"/>
      <c r="DZ114" s="267"/>
      <c r="EA114" s="268"/>
      <c r="EB114" s="132"/>
      <c r="EF114" s="132"/>
      <c r="EG114" s="132"/>
      <c r="EH114" s="267"/>
      <c r="EI114" s="268"/>
      <c r="EJ114" s="132"/>
      <c r="EN114" s="132"/>
      <c r="EO114" s="132"/>
      <c r="EP114" s="267"/>
      <c r="EQ114" s="268"/>
      <c r="ER114" s="132"/>
      <c r="EV114" s="132"/>
      <c r="EW114" s="132"/>
      <c r="EX114" s="267"/>
      <c r="EY114" s="268"/>
      <c r="EZ114" s="132"/>
      <c r="FD114" s="132"/>
      <c r="FE114" s="132"/>
      <c r="FF114" s="267"/>
      <c r="FG114" s="268"/>
      <c r="FH114" s="132"/>
      <c r="FL114" s="132"/>
      <c r="FM114" s="132"/>
      <c r="FN114" s="267"/>
      <c r="FO114" s="268"/>
      <c r="FP114" s="132"/>
      <c r="FT114" s="132"/>
      <c r="FU114" s="132"/>
      <c r="FV114" s="267"/>
      <c r="FW114" s="268"/>
      <c r="FX114" s="132"/>
      <c r="GB114" s="132"/>
      <c r="GC114" s="132"/>
      <c r="GD114" s="267"/>
      <c r="GE114" s="268"/>
      <c r="GF114" s="132"/>
      <c r="GJ114" s="132"/>
      <c r="GK114" s="132"/>
      <c r="GL114" s="267"/>
      <c r="GM114" s="268"/>
      <c r="GN114" s="132"/>
      <c r="GR114" s="132"/>
      <c r="GS114" s="132"/>
      <c r="GT114" s="267"/>
      <c r="GU114" s="268"/>
      <c r="GV114" s="132"/>
      <c r="GZ114" s="132"/>
      <c r="HA114" s="132"/>
      <c r="HB114" s="267"/>
      <c r="HC114" s="268"/>
      <c r="HD114" s="132"/>
      <c r="HH114" s="132"/>
      <c r="HI114" s="132"/>
      <c r="HJ114" s="267"/>
      <c r="HK114" s="268"/>
      <c r="HL114" s="132"/>
      <c r="HP114" s="132"/>
      <c r="HQ114" s="132"/>
      <c r="HR114" s="267"/>
      <c r="HS114" s="268"/>
      <c r="HT114" s="132"/>
      <c r="HX114" s="132"/>
      <c r="HY114" s="132"/>
      <c r="HZ114" s="267"/>
      <c r="IA114" s="268"/>
      <c r="IB114" s="132"/>
      <c r="IF114" s="132"/>
      <c r="IG114" s="132"/>
      <c r="IH114" s="267"/>
    </row>
    <row r="115" spans="1:242">
      <c r="A115" s="264">
        <v>42794</v>
      </c>
      <c r="B115" s="249">
        <v>821</v>
      </c>
      <c r="D115" s="249">
        <v>823</v>
      </c>
      <c r="E115" s="249">
        <v>3251</v>
      </c>
      <c r="F115" s="249">
        <v>540</v>
      </c>
      <c r="H115" s="259"/>
      <c r="I115" s="259">
        <v>5435</v>
      </c>
      <c r="J115" s="259">
        <v>2143029</v>
      </c>
      <c r="P115" s="132"/>
      <c r="Q115" s="132"/>
      <c r="R115" s="267"/>
      <c r="S115" s="268"/>
      <c r="T115" s="132"/>
      <c r="X115" s="132"/>
      <c r="Y115" s="132"/>
      <c r="Z115" s="267"/>
      <c r="AA115" s="268"/>
      <c r="AB115" s="132"/>
      <c r="AF115" s="132"/>
      <c r="AG115" s="132"/>
      <c r="AH115" s="267"/>
      <c r="AI115" s="268"/>
      <c r="AJ115" s="132"/>
      <c r="AN115" s="132"/>
      <c r="AO115" s="132"/>
      <c r="AP115" s="267"/>
      <c r="AQ115" s="268"/>
      <c r="AR115" s="132"/>
      <c r="AV115" s="132"/>
      <c r="AW115" s="132"/>
      <c r="AX115" s="267"/>
      <c r="AY115" s="268"/>
      <c r="AZ115" s="132"/>
      <c r="BD115" s="132"/>
      <c r="BE115" s="132"/>
      <c r="BF115" s="267"/>
      <c r="BG115" s="268"/>
      <c r="BH115" s="132"/>
      <c r="BL115" s="132"/>
      <c r="BM115" s="132"/>
      <c r="BN115" s="267"/>
      <c r="BO115" s="268"/>
      <c r="BP115" s="132"/>
      <c r="BT115" s="132"/>
      <c r="BU115" s="132"/>
      <c r="BV115" s="267"/>
      <c r="BW115" s="268"/>
      <c r="BX115" s="132"/>
      <c r="CB115" s="132"/>
      <c r="CC115" s="132"/>
      <c r="CD115" s="267"/>
      <c r="CE115" s="268"/>
      <c r="CF115" s="132"/>
      <c r="CJ115" s="132"/>
      <c r="CK115" s="132"/>
      <c r="CL115" s="267"/>
      <c r="CM115" s="268"/>
      <c r="CN115" s="132"/>
      <c r="CR115" s="132"/>
      <c r="CS115" s="132"/>
      <c r="CT115" s="267"/>
      <c r="CU115" s="268"/>
      <c r="CV115" s="132"/>
      <c r="CZ115" s="132"/>
      <c r="DA115" s="132"/>
      <c r="DB115" s="267"/>
      <c r="DC115" s="268"/>
      <c r="DD115" s="132"/>
      <c r="DH115" s="132"/>
      <c r="DI115" s="132"/>
      <c r="DJ115" s="267"/>
      <c r="DK115" s="268"/>
      <c r="DL115" s="132"/>
      <c r="DP115" s="132"/>
      <c r="DQ115" s="132"/>
      <c r="DR115" s="267"/>
      <c r="DS115" s="268"/>
      <c r="DT115" s="132"/>
      <c r="DX115" s="132"/>
      <c r="DY115" s="132"/>
      <c r="DZ115" s="267"/>
      <c r="EA115" s="268"/>
      <c r="EB115" s="132"/>
      <c r="EF115" s="132"/>
      <c r="EG115" s="132"/>
      <c r="EH115" s="267"/>
      <c r="EI115" s="268"/>
      <c r="EJ115" s="132"/>
      <c r="EN115" s="132"/>
      <c r="EO115" s="132"/>
      <c r="EP115" s="267"/>
      <c r="EQ115" s="268"/>
      <c r="ER115" s="132"/>
      <c r="EV115" s="132"/>
      <c r="EW115" s="132"/>
      <c r="EX115" s="267"/>
      <c r="EY115" s="268"/>
      <c r="EZ115" s="132"/>
      <c r="FD115" s="132"/>
      <c r="FE115" s="132"/>
      <c r="FF115" s="267"/>
      <c r="FG115" s="268"/>
      <c r="FH115" s="132"/>
      <c r="FL115" s="132"/>
      <c r="FM115" s="132"/>
      <c r="FN115" s="267"/>
      <c r="FO115" s="268"/>
      <c r="FP115" s="132"/>
      <c r="FT115" s="132"/>
      <c r="FU115" s="132"/>
      <c r="FV115" s="267"/>
      <c r="FW115" s="268"/>
      <c r="FX115" s="132"/>
      <c r="GB115" s="132"/>
      <c r="GC115" s="132"/>
      <c r="GD115" s="267"/>
      <c r="GE115" s="268"/>
      <c r="GF115" s="132"/>
      <c r="GJ115" s="132"/>
      <c r="GK115" s="132"/>
      <c r="GL115" s="267"/>
      <c r="GM115" s="268"/>
      <c r="GN115" s="132"/>
      <c r="GR115" s="132"/>
      <c r="GS115" s="132"/>
      <c r="GT115" s="267"/>
      <c r="GU115" s="268"/>
      <c r="GV115" s="132"/>
      <c r="GZ115" s="132"/>
      <c r="HA115" s="132"/>
      <c r="HB115" s="267"/>
      <c r="HC115" s="268"/>
      <c r="HD115" s="132"/>
      <c r="HH115" s="132"/>
      <c r="HI115" s="132"/>
      <c r="HJ115" s="267"/>
      <c r="HK115" s="268"/>
      <c r="HL115" s="132"/>
      <c r="HP115" s="132"/>
      <c r="HQ115" s="132"/>
      <c r="HR115" s="267"/>
      <c r="HS115" s="268"/>
      <c r="HT115" s="132"/>
      <c r="HX115" s="132"/>
      <c r="HY115" s="132"/>
      <c r="HZ115" s="267"/>
      <c r="IA115" s="268"/>
      <c r="IB115" s="132"/>
      <c r="IF115" s="132"/>
      <c r="IG115" s="132"/>
      <c r="IH115" s="267"/>
    </row>
    <row r="116" spans="1:242">
      <c r="A116" s="264">
        <v>42825</v>
      </c>
      <c r="B116" s="249">
        <v>925</v>
      </c>
      <c r="D116" s="249">
        <v>710</v>
      </c>
      <c r="E116" s="249">
        <v>2588</v>
      </c>
      <c r="F116" s="249">
        <v>472</v>
      </c>
      <c r="H116" s="259"/>
      <c r="I116" s="259">
        <v>4695</v>
      </c>
      <c r="J116" s="259">
        <v>2147724</v>
      </c>
      <c r="P116" s="132"/>
      <c r="Q116" s="132"/>
      <c r="R116" s="267"/>
      <c r="S116" s="268"/>
      <c r="T116" s="132"/>
      <c r="X116" s="132"/>
      <c r="Y116" s="132"/>
      <c r="Z116" s="267"/>
      <c r="AA116" s="268"/>
      <c r="AB116" s="132"/>
      <c r="AF116" s="132"/>
      <c r="AG116" s="132"/>
      <c r="AH116" s="267"/>
      <c r="AI116" s="268"/>
      <c r="AJ116" s="132"/>
      <c r="AN116" s="132"/>
      <c r="AO116" s="132"/>
      <c r="AP116" s="267"/>
      <c r="AQ116" s="268"/>
      <c r="AR116" s="132"/>
      <c r="AV116" s="132"/>
      <c r="AW116" s="132"/>
      <c r="AX116" s="267"/>
      <c r="AY116" s="268"/>
      <c r="AZ116" s="132"/>
      <c r="BD116" s="132"/>
      <c r="BE116" s="132"/>
      <c r="BF116" s="267"/>
      <c r="BG116" s="268"/>
      <c r="BH116" s="132"/>
      <c r="BL116" s="132"/>
      <c r="BM116" s="132"/>
      <c r="BN116" s="267"/>
      <c r="BO116" s="268"/>
      <c r="BP116" s="132"/>
      <c r="BT116" s="132"/>
      <c r="BU116" s="132"/>
      <c r="BV116" s="267"/>
      <c r="BW116" s="268"/>
      <c r="BX116" s="132"/>
      <c r="CB116" s="132"/>
      <c r="CC116" s="132"/>
      <c r="CD116" s="267"/>
      <c r="CE116" s="268"/>
      <c r="CF116" s="132"/>
      <c r="CJ116" s="132"/>
      <c r="CK116" s="132"/>
      <c r="CL116" s="267"/>
      <c r="CM116" s="268"/>
      <c r="CN116" s="132"/>
      <c r="CR116" s="132"/>
      <c r="CS116" s="132"/>
      <c r="CT116" s="267"/>
      <c r="CU116" s="268"/>
      <c r="CV116" s="132"/>
      <c r="CZ116" s="132"/>
      <c r="DA116" s="132"/>
      <c r="DB116" s="267"/>
      <c r="DC116" s="268"/>
      <c r="DD116" s="132"/>
      <c r="DH116" s="132"/>
      <c r="DI116" s="132"/>
      <c r="DJ116" s="267"/>
      <c r="DK116" s="268"/>
      <c r="DL116" s="132"/>
      <c r="DP116" s="132"/>
      <c r="DQ116" s="132"/>
      <c r="DR116" s="267"/>
      <c r="DS116" s="268"/>
      <c r="DT116" s="132"/>
      <c r="DX116" s="132"/>
      <c r="DY116" s="132"/>
      <c r="DZ116" s="267"/>
      <c r="EA116" s="268"/>
      <c r="EB116" s="132"/>
      <c r="EF116" s="132"/>
      <c r="EG116" s="132"/>
      <c r="EH116" s="267"/>
      <c r="EI116" s="268"/>
      <c r="EJ116" s="132"/>
      <c r="EN116" s="132"/>
      <c r="EO116" s="132"/>
      <c r="EP116" s="267"/>
      <c r="EQ116" s="268"/>
      <c r="ER116" s="132"/>
      <c r="EV116" s="132"/>
      <c r="EW116" s="132"/>
      <c r="EX116" s="267"/>
      <c r="EY116" s="268"/>
      <c r="EZ116" s="132"/>
      <c r="FD116" s="132"/>
      <c r="FE116" s="132"/>
      <c r="FF116" s="267"/>
      <c r="FG116" s="268"/>
      <c r="FH116" s="132"/>
      <c r="FL116" s="132"/>
      <c r="FM116" s="132"/>
      <c r="FN116" s="267"/>
      <c r="FO116" s="268"/>
      <c r="FP116" s="132"/>
      <c r="FT116" s="132"/>
      <c r="FU116" s="132"/>
      <c r="FV116" s="267"/>
      <c r="FW116" s="268"/>
      <c r="FX116" s="132"/>
      <c r="GB116" s="132"/>
      <c r="GC116" s="132"/>
      <c r="GD116" s="267"/>
      <c r="GE116" s="268"/>
      <c r="GF116" s="132"/>
      <c r="GJ116" s="132"/>
      <c r="GK116" s="132"/>
      <c r="GL116" s="267"/>
      <c r="GM116" s="268"/>
      <c r="GN116" s="132"/>
      <c r="GR116" s="132"/>
      <c r="GS116" s="132"/>
      <c r="GT116" s="267"/>
      <c r="GU116" s="268"/>
      <c r="GV116" s="132"/>
      <c r="GZ116" s="132"/>
      <c r="HA116" s="132"/>
      <c r="HB116" s="267"/>
      <c r="HC116" s="268"/>
      <c r="HD116" s="132"/>
      <c r="HH116" s="132"/>
      <c r="HI116" s="132"/>
      <c r="HJ116" s="267"/>
      <c r="HK116" s="268"/>
      <c r="HL116" s="132"/>
      <c r="HP116" s="132"/>
      <c r="HQ116" s="132"/>
      <c r="HR116" s="267"/>
      <c r="HS116" s="268"/>
      <c r="HT116" s="132"/>
      <c r="HX116" s="132"/>
      <c r="HY116" s="132"/>
      <c r="HZ116" s="267"/>
      <c r="IA116" s="268"/>
      <c r="IB116" s="132"/>
      <c r="IF116" s="132"/>
      <c r="IG116" s="132"/>
      <c r="IH116" s="267"/>
    </row>
    <row r="117" spans="1:242">
      <c r="A117" s="264">
        <v>42855</v>
      </c>
      <c r="B117" s="249">
        <v>769</v>
      </c>
      <c r="D117" s="249">
        <v>763</v>
      </c>
      <c r="E117" s="249">
        <v>2248</v>
      </c>
      <c r="F117" s="249">
        <v>542</v>
      </c>
      <c r="H117" s="259"/>
      <c r="I117" s="259">
        <v>4322</v>
      </c>
      <c r="J117" s="259">
        <v>2152046</v>
      </c>
      <c r="P117" s="132"/>
      <c r="Q117" s="132"/>
      <c r="R117" s="267"/>
      <c r="S117" s="268"/>
      <c r="T117" s="132"/>
      <c r="X117" s="132"/>
      <c r="Y117" s="132"/>
      <c r="Z117" s="267"/>
      <c r="AA117" s="268"/>
      <c r="AB117" s="132"/>
      <c r="AF117" s="132"/>
      <c r="AG117" s="132"/>
      <c r="AH117" s="267"/>
      <c r="AI117" s="268"/>
      <c r="AJ117" s="132"/>
      <c r="AN117" s="132"/>
      <c r="AO117" s="132"/>
      <c r="AP117" s="267"/>
      <c r="AQ117" s="268"/>
      <c r="AR117" s="132"/>
      <c r="AV117" s="132"/>
      <c r="AW117" s="132"/>
      <c r="AX117" s="267"/>
      <c r="AY117" s="268"/>
      <c r="AZ117" s="132"/>
      <c r="BD117" s="132"/>
      <c r="BE117" s="132"/>
      <c r="BF117" s="267"/>
      <c r="BG117" s="268"/>
      <c r="BH117" s="132"/>
      <c r="BL117" s="132"/>
      <c r="BM117" s="132"/>
      <c r="BN117" s="267"/>
      <c r="BO117" s="268"/>
      <c r="BP117" s="132"/>
      <c r="BT117" s="132"/>
      <c r="BU117" s="132"/>
      <c r="BV117" s="267"/>
      <c r="BW117" s="268"/>
      <c r="BX117" s="132"/>
      <c r="CB117" s="132"/>
      <c r="CC117" s="132"/>
      <c r="CD117" s="267"/>
      <c r="CE117" s="268"/>
      <c r="CF117" s="132"/>
      <c r="CJ117" s="132"/>
      <c r="CK117" s="132"/>
      <c r="CL117" s="267"/>
      <c r="CM117" s="268"/>
      <c r="CN117" s="132"/>
      <c r="CR117" s="132"/>
      <c r="CS117" s="132"/>
      <c r="CT117" s="267"/>
      <c r="CU117" s="268"/>
      <c r="CV117" s="132"/>
      <c r="CZ117" s="132"/>
      <c r="DA117" s="132"/>
      <c r="DB117" s="267"/>
      <c r="DC117" s="268"/>
      <c r="DD117" s="132"/>
      <c r="DH117" s="132"/>
      <c r="DI117" s="132"/>
      <c r="DJ117" s="267"/>
      <c r="DK117" s="268"/>
      <c r="DL117" s="132"/>
      <c r="DP117" s="132"/>
      <c r="DQ117" s="132"/>
      <c r="DR117" s="267"/>
      <c r="DS117" s="268"/>
      <c r="DT117" s="132"/>
      <c r="DX117" s="132"/>
      <c r="DY117" s="132"/>
      <c r="DZ117" s="267"/>
      <c r="EA117" s="268"/>
      <c r="EB117" s="132"/>
      <c r="EF117" s="132"/>
      <c r="EG117" s="132"/>
      <c r="EH117" s="267"/>
      <c r="EI117" s="268"/>
      <c r="EJ117" s="132"/>
      <c r="EN117" s="132"/>
      <c r="EO117" s="132"/>
      <c r="EP117" s="267"/>
      <c r="EQ117" s="268"/>
      <c r="ER117" s="132"/>
      <c r="EV117" s="132"/>
      <c r="EW117" s="132"/>
      <c r="EX117" s="267"/>
      <c r="EY117" s="268"/>
      <c r="EZ117" s="132"/>
      <c r="FD117" s="132"/>
      <c r="FE117" s="132"/>
      <c r="FF117" s="267"/>
      <c r="FG117" s="268"/>
      <c r="FH117" s="132"/>
      <c r="FL117" s="132"/>
      <c r="FM117" s="132"/>
      <c r="FN117" s="267"/>
      <c r="FO117" s="268"/>
      <c r="FP117" s="132"/>
      <c r="FT117" s="132"/>
      <c r="FU117" s="132"/>
      <c r="FV117" s="267"/>
      <c r="FW117" s="268"/>
      <c r="FX117" s="132"/>
      <c r="GB117" s="132"/>
      <c r="GC117" s="132"/>
      <c r="GD117" s="267"/>
      <c r="GE117" s="268"/>
      <c r="GF117" s="132"/>
      <c r="GJ117" s="132"/>
      <c r="GK117" s="132"/>
      <c r="GL117" s="267"/>
      <c r="GM117" s="268"/>
      <c r="GN117" s="132"/>
      <c r="GR117" s="132"/>
      <c r="GS117" s="132"/>
      <c r="GT117" s="267"/>
      <c r="GU117" s="268"/>
      <c r="GV117" s="132"/>
      <c r="GZ117" s="132"/>
      <c r="HA117" s="132"/>
      <c r="HB117" s="267"/>
      <c r="HC117" s="268"/>
      <c r="HD117" s="132"/>
      <c r="HH117" s="132"/>
      <c r="HI117" s="132"/>
      <c r="HJ117" s="267"/>
      <c r="HK117" s="268"/>
      <c r="HL117" s="132"/>
      <c r="HP117" s="132"/>
      <c r="HQ117" s="132"/>
      <c r="HR117" s="267"/>
      <c r="HS117" s="268"/>
      <c r="HT117" s="132"/>
      <c r="HX117" s="132"/>
      <c r="HY117" s="132"/>
      <c r="HZ117" s="267"/>
      <c r="IA117" s="268"/>
      <c r="IB117" s="132"/>
      <c r="IF117" s="132"/>
      <c r="IG117" s="132"/>
      <c r="IH117" s="267"/>
    </row>
    <row r="118" spans="1:242">
      <c r="A118" s="264">
        <v>42886</v>
      </c>
      <c r="B118" s="249">
        <v>745</v>
      </c>
      <c r="D118" s="249">
        <v>976</v>
      </c>
      <c r="E118" s="249">
        <v>2433</v>
      </c>
      <c r="F118" s="249">
        <v>547</v>
      </c>
      <c r="H118" s="259"/>
      <c r="I118" s="259">
        <v>4701</v>
      </c>
      <c r="J118" s="259">
        <v>2156747</v>
      </c>
      <c r="P118" s="132"/>
      <c r="Q118" s="132"/>
      <c r="R118" s="267"/>
      <c r="S118" s="268"/>
      <c r="T118" s="132"/>
      <c r="X118" s="132"/>
      <c r="Y118" s="132"/>
      <c r="Z118" s="267"/>
      <c r="AA118" s="268"/>
      <c r="AB118" s="132"/>
      <c r="AF118" s="132"/>
      <c r="AG118" s="132"/>
      <c r="AH118" s="267"/>
      <c r="AI118" s="268"/>
      <c r="AJ118" s="132"/>
      <c r="AN118" s="132"/>
      <c r="AO118" s="132"/>
      <c r="AP118" s="267"/>
      <c r="AQ118" s="268"/>
      <c r="AR118" s="132"/>
      <c r="AV118" s="132"/>
      <c r="AW118" s="132"/>
      <c r="AX118" s="267"/>
      <c r="AY118" s="268"/>
      <c r="AZ118" s="132"/>
      <c r="BD118" s="132"/>
      <c r="BE118" s="132"/>
      <c r="BF118" s="267"/>
      <c r="BG118" s="268"/>
      <c r="BH118" s="132"/>
      <c r="BL118" s="132"/>
      <c r="BM118" s="132"/>
      <c r="BN118" s="267"/>
      <c r="BO118" s="268"/>
      <c r="BP118" s="132"/>
      <c r="BT118" s="132"/>
      <c r="BU118" s="132"/>
      <c r="BV118" s="267"/>
      <c r="BW118" s="268"/>
      <c r="BX118" s="132"/>
      <c r="CB118" s="132"/>
      <c r="CC118" s="132"/>
      <c r="CD118" s="267"/>
      <c r="CE118" s="268"/>
      <c r="CF118" s="132"/>
      <c r="CJ118" s="132"/>
      <c r="CK118" s="132"/>
      <c r="CL118" s="267"/>
      <c r="CM118" s="268"/>
      <c r="CN118" s="132"/>
      <c r="CR118" s="132"/>
      <c r="CS118" s="132"/>
      <c r="CT118" s="267"/>
      <c r="CU118" s="268"/>
      <c r="CV118" s="132"/>
      <c r="CZ118" s="132"/>
      <c r="DA118" s="132"/>
      <c r="DB118" s="267"/>
      <c r="DC118" s="268"/>
      <c r="DD118" s="132"/>
      <c r="DH118" s="132"/>
      <c r="DI118" s="132"/>
      <c r="DJ118" s="267"/>
      <c r="DK118" s="268"/>
      <c r="DL118" s="132"/>
      <c r="DP118" s="132"/>
      <c r="DQ118" s="132"/>
      <c r="DR118" s="267"/>
      <c r="DS118" s="268"/>
      <c r="DT118" s="132"/>
      <c r="DX118" s="132"/>
      <c r="DY118" s="132"/>
      <c r="DZ118" s="267"/>
      <c r="EA118" s="268"/>
      <c r="EB118" s="132"/>
      <c r="EF118" s="132"/>
      <c r="EG118" s="132"/>
      <c r="EH118" s="267"/>
      <c r="EI118" s="268"/>
      <c r="EJ118" s="132"/>
      <c r="EN118" s="132"/>
      <c r="EO118" s="132"/>
      <c r="EP118" s="267"/>
      <c r="EQ118" s="268"/>
      <c r="ER118" s="132"/>
      <c r="EV118" s="132"/>
      <c r="EW118" s="132"/>
      <c r="EX118" s="267"/>
      <c r="EY118" s="268"/>
      <c r="EZ118" s="132"/>
      <c r="FD118" s="132"/>
      <c r="FE118" s="132"/>
      <c r="FF118" s="267"/>
      <c r="FG118" s="268"/>
      <c r="FH118" s="132"/>
      <c r="FL118" s="132"/>
      <c r="FM118" s="132"/>
      <c r="FN118" s="267"/>
      <c r="FO118" s="268"/>
      <c r="FP118" s="132"/>
      <c r="FT118" s="132"/>
      <c r="FU118" s="132"/>
      <c r="FV118" s="267"/>
      <c r="FW118" s="268"/>
      <c r="FX118" s="132"/>
      <c r="GB118" s="132"/>
      <c r="GC118" s="132"/>
      <c r="GD118" s="267"/>
      <c r="GE118" s="268"/>
      <c r="GF118" s="132"/>
      <c r="GJ118" s="132"/>
      <c r="GK118" s="132"/>
      <c r="GL118" s="267"/>
      <c r="GM118" s="268"/>
      <c r="GN118" s="132"/>
      <c r="GR118" s="132"/>
      <c r="GS118" s="132"/>
      <c r="GT118" s="267"/>
      <c r="GU118" s="268"/>
      <c r="GV118" s="132"/>
      <c r="GZ118" s="132"/>
      <c r="HA118" s="132"/>
      <c r="HB118" s="267"/>
      <c r="HC118" s="268"/>
      <c r="HD118" s="132"/>
      <c r="HH118" s="132"/>
      <c r="HI118" s="132"/>
      <c r="HJ118" s="267"/>
      <c r="HK118" s="268"/>
      <c r="HL118" s="132"/>
      <c r="HP118" s="132"/>
      <c r="HQ118" s="132"/>
      <c r="HR118" s="267"/>
      <c r="HS118" s="268"/>
      <c r="HT118" s="132"/>
      <c r="HX118" s="132"/>
      <c r="HY118" s="132"/>
      <c r="HZ118" s="267"/>
      <c r="IA118" s="268"/>
      <c r="IB118" s="132"/>
      <c r="IF118" s="132"/>
      <c r="IG118" s="132"/>
      <c r="IH118" s="267"/>
    </row>
    <row r="119" spans="1:242">
      <c r="A119" s="264">
        <v>42916</v>
      </c>
      <c r="B119" s="249">
        <v>833</v>
      </c>
      <c r="D119" s="249">
        <v>1008</v>
      </c>
      <c r="E119" s="249">
        <v>1710</v>
      </c>
      <c r="F119" s="249">
        <v>799</v>
      </c>
      <c r="I119" s="259">
        <v>4350</v>
      </c>
      <c r="J119" s="259">
        <v>2161097</v>
      </c>
      <c r="K119" s="260"/>
    </row>
    <row r="120" spans="1:242">
      <c r="A120" s="264">
        <v>42947</v>
      </c>
      <c r="B120" s="249">
        <v>795</v>
      </c>
      <c r="D120" s="249">
        <v>902</v>
      </c>
      <c r="E120" s="249">
        <v>774</v>
      </c>
      <c r="F120" s="249">
        <v>805</v>
      </c>
      <c r="I120" s="259">
        <v>3276</v>
      </c>
      <c r="J120" s="259">
        <v>2164373</v>
      </c>
      <c r="K120" s="260"/>
    </row>
    <row r="121" spans="1:242">
      <c r="A121" s="264">
        <v>42978</v>
      </c>
      <c r="B121" s="249">
        <v>856</v>
      </c>
      <c r="D121" s="249">
        <v>1067</v>
      </c>
      <c r="E121" s="249">
        <v>1364</v>
      </c>
      <c r="F121" s="249">
        <v>960</v>
      </c>
      <c r="I121" s="259">
        <v>4247</v>
      </c>
      <c r="J121" s="259">
        <v>2168620</v>
      </c>
    </row>
    <row r="122" spans="1:242">
      <c r="A122" s="264">
        <v>43008</v>
      </c>
      <c r="B122" s="249">
        <v>744</v>
      </c>
      <c r="D122" s="249">
        <v>1276</v>
      </c>
      <c r="E122" s="249">
        <v>1655</v>
      </c>
      <c r="F122" s="249">
        <v>1003</v>
      </c>
      <c r="I122" s="259">
        <v>4678</v>
      </c>
      <c r="J122" s="259">
        <v>2173298</v>
      </c>
    </row>
    <row r="123" spans="1:242">
      <c r="A123" s="264">
        <v>43039</v>
      </c>
      <c r="B123" s="249">
        <v>777</v>
      </c>
      <c r="D123" s="249">
        <v>1264</v>
      </c>
      <c r="E123" s="249">
        <v>1803</v>
      </c>
      <c r="F123" s="249">
        <v>746</v>
      </c>
      <c r="I123" s="259">
        <v>4590</v>
      </c>
      <c r="J123" s="259">
        <v>2177888</v>
      </c>
    </row>
    <row r="124" spans="1:242">
      <c r="A124" s="264">
        <v>43069</v>
      </c>
      <c r="B124" s="249">
        <v>828</v>
      </c>
      <c r="D124" s="249">
        <v>1319</v>
      </c>
      <c r="E124" s="249">
        <v>2000</v>
      </c>
      <c r="F124" s="249">
        <v>700</v>
      </c>
      <c r="I124" s="259">
        <v>4847</v>
      </c>
      <c r="J124" s="259">
        <v>2182735</v>
      </c>
    </row>
    <row r="125" spans="1:242">
      <c r="A125" s="264">
        <v>43100</v>
      </c>
      <c r="B125" s="262">
        <v>693</v>
      </c>
      <c r="C125" s="262"/>
      <c r="D125" s="262">
        <v>1402</v>
      </c>
      <c r="E125" s="262">
        <v>1713</v>
      </c>
      <c r="F125" s="262">
        <v>617</v>
      </c>
      <c r="G125" s="262"/>
      <c r="H125" s="262"/>
      <c r="I125" s="263">
        <v>4425</v>
      </c>
      <c r="J125" s="263">
        <v>2187160</v>
      </c>
    </row>
    <row r="126" spans="1:242">
      <c r="A126" s="264">
        <v>43131</v>
      </c>
      <c r="B126" s="249">
        <v>697</v>
      </c>
      <c r="D126" s="249">
        <v>1125</v>
      </c>
      <c r="E126" s="249">
        <v>1395</v>
      </c>
      <c r="F126" s="249">
        <v>486</v>
      </c>
      <c r="I126" s="259">
        <v>3703</v>
      </c>
      <c r="J126" s="259">
        <v>2190863</v>
      </c>
      <c r="K126" s="260"/>
    </row>
    <row r="127" spans="1:242">
      <c r="A127" s="264">
        <v>43159</v>
      </c>
      <c r="B127" s="249">
        <v>954</v>
      </c>
      <c r="D127" s="249">
        <v>1661</v>
      </c>
      <c r="E127" s="249">
        <v>2472</v>
      </c>
      <c r="F127" s="249">
        <v>697</v>
      </c>
      <c r="I127" s="259">
        <v>5784</v>
      </c>
      <c r="J127" s="259">
        <v>2196647</v>
      </c>
      <c r="K127" s="260"/>
    </row>
    <row r="128" spans="1:242">
      <c r="A128" s="264">
        <v>43190</v>
      </c>
      <c r="B128" s="249">
        <v>881</v>
      </c>
      <c r="D128" s="249">
        <v>1496</v>
      </c>
      <c r="E128" s="249">
        <v>2719</v>
      </c>
      <c r="F128" s="249">
        <v>687</v>
      </c>
      <c r="I128" s="259">
        <v>5783</v>
      </c>
      <c r="J128" s="259">
        <v>2202430</v>
      </c>
      <c r="K128" s="260"/>
    </row>
    <row r="129" spans="1:11">
      <c r="A129" s="264">
        <v>43220</v>
      </c>
      <c r="B129" s="249">
        <v>879</v>
      </c>
      <c r="D129" s="249">
        <v>1538</v>
      </c>
      <c r="E129" s="249">
        <v>2167</v>
      </c>
      <c r="F129" s="249">
        <v>441</v>
      </c>
      <c r="I129" s="259">
        <v>5025</v>
      </c>
      <c r="J129" s="259">
        <v>2207455</v>
      </c>
      <c r="K129" s="260"/>
    </row>
    <row r="130" spans="1:11">
      <c r="A130" s="264">
        <v>43251</v>
      </c>
      <c r="B130" s="249">
        <v>1053</v>
      </c>
      <c r="D130" s="249">
        <v>1518</v>
      </c>
      <c r="E130" s="249">
        <v>2680</v>
      </c>
      <c r="F130" s="249">
        <v>697</v>
      </c>
      <c r="I130" s="259">
        <v>5948</v>
      </c>
      <c r="J130" s="259">
        <v>2213403</v>
      </c>
      <c r="K130" s="260"/>
    </row>
    <row r="131" spans="1:11">
      <c r="A131" s="264">
        <v>43281</v>
      </c>
      <c r="B131" s="249">
        <v>912</v>
      </c>
      <c r="D131" s="249">
        <v>1709</v>
      </c>
      <c r="E131" s="249">
        <v>2707</v>
      </c>
      <c r="F131" s="249">
        <v>667</v>
      </c>
      <c r="I131" s="259">
        <v>5995</v>
      </c>
      <c r="J131" s="259">
        <v>2219398</v>
      </c>
    </row>
    <row r="132" spans="1:11">
      <c r="A132" s="264">
        <v>43312</v>
      </c>
      <c r="B132" s="249">
        <v>928</v>
      </c>
      <c r="D132" s="249">
        <v>1534</v>
      </c>
      <c r="E132" s="249">
        <v>3291</v>
      </c>
      <c r="F132" s="249">
        <v>580</v>
      </c>
      <c r="I132" s="259">
        <v>6333</v>
      </c>
      <c r="J132" s="259">
        <v>2225731</v>
      </c>
    </row>
    <row r="133" spans="1:11">
      <c r="A133" s="264">
        <v>43343</v>
      </c>
      <c r="B133" s="249">
        <v>1084</v>
      </c>
      <c r="D133" s="249">
        <v>1788</v>
      </c>
      <c r="E133" s="249">
        <v>3007</v>
      </c>
      <c r="F133" s="249">
        <v>629</v>
      </c>
      <c r="I133" s="259">
        <v>6508</v>
      </c>
      <c r="J133" s="259">
        <v>2232239</v>
      </c>
    </row>
    <row r="134" spans="1:11">
      <c r="A134" s="264">
        <v>43373</v>
      </c>
      <c r="B134" s="249">
        <v>886</v>
      </c>
      <c r="D134" s="249">
        <v>2229</v>
      </c>
      <c r="E134" s="249">
        <v>3092</v>
      </c>
      <c r="F134" s="249">
        <v>618</v>
      </c>
      <c r="I134" s="259">
        <v>6825</v>
      </c>
      <c r="J134" s="259">
        <v>2239064</v>
      </c>
    </row>
    <row r="135" spans="1:11">
      <c r="A135" s="264">
        <v>43404</v>
      </c>
      <c r="B135" s="249">
        <v>1077</v>
      </c>
      <c r="D135" s="249">
        <v>2586</v>
      </c>
      <c r="E135" s="249">
        <v>3749</v>
      </c>
      <c r="F135" s="249">
        <v>586</v>
      </c>
      <c r="I135" s="259">
        <v>7998</v>
      </c>
      <c r="J135" s="259">
        <v>2247062</v>
      </c>
    </row>
    <row r="136" spans="1:11">
      <c r="A136" s="264">
        <v>43434</v>
      </c>
      <c r="B136" s="249">
        <v>1121</v>
      </c>
      <c r="D136" s="249">
        <v>1984</v>
      </c>
      <c r="E136" s="249">
        <v>5982</v>
      </c>
      <c r="F136" s="249">
        <v>670</v>
      </c>
      <c r="I136" s="259">
        <v>9757</v>
      </c>
      <c r="J136" s="259">
        <v>2256819</v>
      </c>
    </row>
    <row r="137" spans="1:11">
      <c r="A137" s="264">
        <v>43465</v>
      </c>
      <c r="B137" s="262">
        <v>1114</v>
      </c>
      <c r="C137" s="262"/>
      <c r="D137" s="262">
        <v>2723</v>
      </c>
      <c r="E137" s="262">
        <v>7027</v>
      </c>
      <c r="F137" s="262">
        <v>961</v>
      </c>
      <c r="G137" s="262"/>
      <c r="H137" s="262"/>
      <c r="I137" s="263">
        <v>11825</v>
      </c>
      <c r="J137" s="263">
        <v>2268644</v>
      </c>
    </row>
    <row r="138" spans="1:11">
      <c r="A138" s="264">
        <v>43496</v>
      </c>
      <c r="B138" s="249">
        <v>875</v>
      </c>
      <c r="D138" s="249">
        <v>1854</v>
      </c>
      <c r="E138" s="249">
        <v>3832</v>
      </c>
      <c r="F138" s="249">
        <v>706</v>
      </c>
      <c r="I138" s="259">
        <v>7267</v>
      </c>
      <c r="J138" s="259">
        <v>2275911</v>
      </c>
    </row>
    <row r="139" spans="1:11">
      <c r="A139" s="264">
        <v>43524</v>
      </c>
      <c r="B139" s="249">
        <v>1287</v>
      </c>
      <c r="D139" s="249">
        <v>1819</v>
      </c>
      <c r="E139" s="249">
        <v>4441</v>
      </c>
      <c r="F139" s="249">
        <v>994</v>
      </c>
      <c r="I139" s="259">
        <v>8541</v>
      </c>
      <c r="J139" s="259">
        <v>2284452</v>
      </c>
    </row>
    <row r="140" spans="1:11">
      <c r="A140" s="264">
        <v>43555</v>
      </c>
      <c r="B140" s="249">
        <v>1067</v>
      </c>
      <c r="D140" s="249">
        <v>1785</v>
      </c>
      <c r="E140" s="249">
        <v>3893</v>
      </c>
      <c r="F140" s="249">
        <v>834</v>
      </c>
      <c r="I140" s="259">
        <v>7579</v>
      </c>
      <c r="J140" s="259">
        <v>2292031</v>
      </c>
    </row>
    <row r="141" spans="1:11">
      <c r="A141" s="264">
        <v>43585</v>
      </c>
      <c r="B141" s="249">
        <v>1114</v>
      </c>
      <c r="D141" s="249">
        <v>1720</v>
      </c>
      <c r="E141" s="249">
        <v>3789</v>
      </c>
      <c r="F141" s="249">
        <v>798</v>
      </c>
      <c r="I141" s="259">
        <v>7421</v>
      </c>
      <c r="J141" s="259">
        <v>2299452</v>
      </c>
    </row>
    <row r="142" spans="1:11">
      <c r="A142" s="264">
        <v>43616</v>
      </c>
      <c r="B142" s="249">
        <v>1455</v>
      </c>
      <c r="D142" s="249">
        <v>1872</v>
      </c>
      <c r="E142" s="249">
        <v>3393</v>
      </c>
      <c r="F142" s="249">
        <v>907</v>
      </c>
      <c r="I142" s="259">
        <v>7627</v>
      </c>
      <c r="J142" s="259">
        <v>2307079</v>
      </c>
    </row>
    <row r="143" spans="1:11">
      <c r="A143" s="264">
        <v>43646</v>
      </c>
      <c r="B143" s="249">
        <v>1420</v>
      </c>
      <c r="D143" s="249">
        <v>2479</v>
      </c>
      <c r="E143" s="249">
        <v>4750</v>
      </c>
      <c r="F143" s="249">
        <v>733</v>
      </c>
      <c r="I143" s="259">
        <v>9382</v>
      </c>
      <c r="J143" s="259">
        <v>2316461</v>
      </c>
    </row>
    <row r="144" spans="1:11">
      <c r="A144" s="264">
        <v>43677</v>
      </c>
      <c r="B144" s="249">
        <v>1840</v>
      </c>
      <c r="D144" s="249">
        <v>2936</v>
      </c>
      <c r="E144" s="249">
        <v>5544</v>
      </c>
      <c r="F144" s="249">
        <v>971</v>
      </c>
      <c r="I144" s="259">
        <v>11291</v>
      </c>
      <c r="J144" s="259">
        <v>2327752</v>
      </c>
    </row>
    <row r="145" spans="1:11">
      <c r="A145" s="264">
        <v>43708</v>
      </c>
      <c r="B145" s="249">
        <v>1864</v>
      </c>
      <c r="D145" s="249">
        <v>2701</v>
      </c>
      <c r="E145" s="249">
        <v>4817</v>
      </c>
      <c r="F145" s="249">
        <v>955</v>
      </c>
      <c r="I145" s="259">
        <v>10337</v>
      </c>
      <c r="J145" s="259">
        <v>2338089</v>
      </c>
    </row>
    <row r="146" spans="1:11">
      <c r="A146" s="264">
        <v>43738</v>
      </c>
      <c r="B146" s="249">
        <v>1763</v>
      </c>
      <c r="D146" s="249">
        <v>2527</v>
      </c>
      <c r="E146" s="249">
        <v>6032</v>
      </c>
      <c r="F146" s="249">
        <v>939</v>
      </c>
      <c r="I146" s="259">
        <v>11261</v>
      </c>
      <c r="J146" s="259">
        <v>2349350</v>
      </c>
    </row>
    <row r="147" spans="1:11">
      <c r="A147" s="264">
        <v>43769</v>
      </c>
      <c r="B147" s="249">
        <v>1848</v>
      </c>
      <c r="D147" s="249">
        <v>2790</v>
      </c>
      <c r="E147" s="249">
        <v>6378</v>
      </c>
      <c r="F147" s="249">
        <v>983</v>
      </c>
      <c r="I147" s="259">
        <v>11999</v>
      </c>
      <c r="J147" s="259">
        <v>2361349</v>
      </c>
    </row>
    <row r="148" spans="1:11">
      <c r="A148" s="264">
        <v>43799</v>
      </c>
      <c r="B148" s="249">
        <v>2058</v>
      </c>
      <c r="D148" s="249">
        <v>3117</v>
      </c>
      <c r="E148" s="249">
        <v>6188</v>
      </c>
      <c r="F148" s="249">
        <v>994</v>
      </c>
      <c r="I148" s="259">
        <v>12357</v>
      </c>
      <c r="J148" s="259">
        <v>2373706</v>
      </c>
    </row>
    <row r="149" spans="1:11">
      <c r="A149" s="264">
        <v>43830</v>
      </c>
      <c r="B149" s="249">
        <v>1842</v>
      </c>
      <c r="D149" s="249">
        <v>2844</v>
      </c>
      <c r="E149" s="249">
        <v>5364</v>
      </c>
      <c r="F149" s="249">
        <v>1043</v>
      </c>
      <c r="I149" s="259">
        <v>11093</v>
      </c>
      <c r="J149" s="259">
        <v>2384799</v>
      </c>
    </row>
    <row r="150" spans="1:11">
      <c r="A150" s="264">
        <v>43861</v>
      </c>
      <c r="B150" s="249">
        <v>1815</v>
      </c>
      <c r="D150" s="249">
        <v>2281</v>
      </c>
      <c r="E150" s="249">
        <v>4501</v>
      </c>
      <c r="F150" s="249">
        <v>731</v>
      </c>
      <c r="I150" s="259">
        <v>9328</v>
      </c>
      <c r="J150" s="259">
        <v>2394127</v>
      </c>
    </row>
    <row r="151" spans="1:11">
      <c r="A151" s="264">
        <v>43890</v>
      </c>
      <c r="B151" s="249">
        <v>2049</v>
      </c>
      <c r="D151" s="249">
        <v>2619</v>
      </c>
      <c r="E151" s="249">
        <v>4871</v>
      </c>
      <c r="F151" s="249">
        <v>963</v>
      </c>
      <c r="I151" s="259">
        <v>10502</v>
      </c>
      <c r="J151" s="259">
        <v>2404629</v>
      </c>
    </row>
    <row r="152" spans="1:11">
      <c r="A152" s="264">
        <v>43921</v>
      </c>
      <c r="B152" s="249">
        <v>1624</v>
      </c>
      <c r="D152" s="249">
        <v>1844</v>
      </c>
      <c r="E152" s="249">
        <v>3397</v>
      </c>
      <c r="F152" s="249">
        <v>618</v>
      </c>
      <c r="I152" s="259">
        <v>7483</v>
      </c>
      <c r="J152" s="259">
        <v>2412112</v>
      </c>
    </row>
    <row r="153" spans="1:11" ht="14.25" customHeight="1">
      <c r="A153" s="264">
        <v>43951</v>
      </c>
      <c r="B153" s="249">
        <v>673</v>
      </c>
      <c r="D153" s="249">
        <v>188</v>
      </c>
      <c r="E153" s="249">
        <v>382</v>
      </c>
      <c r="F153" s="249">
        <v>150</v>
      </c>
      <c r="I153" s="259">
        <v>1393</v>
      </c>
      <c r="J153" s="259">
        <v>2413505</v>
      </c>
      <c r="K153" s="260"/>
    </row>
    <row r="154" spans="1:11" ht="14.25" customHeight="1">
      <c r="A154" s="264">
        <v>43982</v>
      </c>
      <c r="B154" s="249">
        <v>795</v>
      </c>
      <c r="D154" s="249">
        <v>216</v>
      </c>
      <c r="E154" s="249">
        <v>334</v>
      </c>
      <c r="F154" s="249">
        <v>33</v>
      </c>
      <c r="I154" s="259">
        <v>1378</v>
      </c>
      <c r="J154" s="259">
        <v>2414883</v>
      </c>
      <c r="K154" s="260"/>
    </row>
    <row r="155" spans="1:11" ht="14.25" customHeight="1">
      <c r="A155" s="264">
        <v>44012</v>
      </c>
      <c r="B155" s="249">
        <v>1078</v>
      </c>
      <c r="D155" s="249">
        <v>225</v>
      </c>
      <c r="E155" s="249">
        <v>749</v>
      </c>
      <c r="F155" s="249">
        <v>326</v>
      </c>
      <c r="I155" s="259">
        <v>2378</v>
      </c>
      <c r="J155" s="259">
        <v>2417261</v>
      </c>
      <c r="K155" s="260"/>
    </row>
    <row r="156" spans="1:11" ht="14.25" customHeight="1">
      <c r="A156" s="264">
        <v>44043</v>
      </c>
      <c r="B156" s="249">
        <v>1296</v>
      </c>
      <c r="D156" s="249">
        <v>666</v>
      </c>
      <c r="E156" s="249">
        <v>962</v>
      </c>
      <c r="F156" s="249">
        <v>546</v>
      </c>
      <c r="I156" s="259">
        <v>3470</v>
      </c>
      <c r="J156" s="259">
        <v>2420731</v>
      </c>
      <c r="K156" s="260"/>
    </row>
    <row r="157" spans="1:11" ht="14.25" customHeight="1">
      <c r="A157" s="264">
        <v>44074</v>
      </c>
      <c r="B157" s="249">
        <v>1285</v>
      </c>
      <c r="D157" s="249">
        <v>1409</v>
      </c>
      <c r="E157" s="249">
        <v>826</v>
      </c>
      <c r="F157" s="249">
        <v>605</v>
      </c>
      <c r="I157" s="259">
        <v>4125</v>
      </c>
      <c r="J157" s="259">
        <v>2424856</v>
      </c>
      <c r="K157" s="260"/>
    </row>
    <row r="158" spans="1:11" ht="14.25" customHeight="1">
      <c r="A158" s="264">
        <v>44104</v>
      </c>
      <c r="B158" s="249">
        <v>1387</v>
      </c>
      <c r="D158" s="249">
        <v>1832</v>
      </c>
      <c r="E158" s="249">
        <v>1038</v>
      </c>
      <c r="F158" s="249">
        <v>684</v>
      </c>
      <c r="I158" s="259">
        <v>4941</v>
      </c>
      <c r="J158" s="259">
        <v>2429797</v>
      </c>
      <c r="K158" s="260"/>
    </row>
    <row r="159" spans="1:11" ht="14.25" customHeight="1">
      <c r="A159" s="264">
        <v>44135</v>
      </c>
      <c r="B159" s="249">
        <v>1420</v>
      </c>
      <c r="D159" s="249">
        <v>1628</v>
      </c>
      <c r="E159" s="249">
        <v>1140</v>
      </c>
      <c r="F159" s="249">
        <v>655</v>
      </c>
      <c r="I159" s="259">
        <v>4843</v>
      </c>
      <c r="J159" s="259">
        <v>2434640</v>
      </c>
      <c r="K159" s="260"/>
    </row>
    <row r="160" spans="1:11" ht="14.25" customHeight="1">
      <c r="A160" s="264">
        <v>44165</v>
      </c>
      <c r="B160" s="249">
        <v>1256</v>
      </c>
      <c r="D160" s="249">
        <v>1782</v>
      </c>
      <c r="E160" s="249">
        <v>1427</v>
      </c>
      <c r="F160" s="249">
        <v>692</v>
      </c>
      <c r="I160" s="259">
        <v>5157</v>
      </c>
      <c r="J160" s="259">
        <v>2439797</v>
      </c>
      <c r="K160" s="260"/>
    </row>
    <row r="161" spans="1:11" ht="14.25" customHeight="1">
      <c r="A161" s="264">
        <v>44196</v>
      </c>
      <c r="B161" s="249">
        <v>1348</v>
      </c>
      <c r="D161" s="249">
        <v>1994</v>
      </c>
      <c r="E161" s="249">
        <v>1205</v>
      </c>
      <c r="F161" s="249">
        <v>827</v>
      </c>
      <c r="I161" s="259">
        <v>5374</v>
      </c>
      <c r="J161" s="259">
        <v>2445171</v>
      </c>
      <c r="K161" s="260"/>
    </row>
    <row r="162" spans="1:11" ht="14.25" customHeight="1">
      <c r="A162" s="264">
        <v>44227</v>
      </c>
      <c r="B162" s="249">
        <v>1604</v>
      </c>
      <c r="D162" s="249">
        <v>1196</v>
      </c>
      <c r="E162" s="249">
        <v>853</v>
      </c>
      <c r="F162" s="249">
        <v>549</v>
      </c>
      <c r="I162" s="259">
        <v>4202</v>
      </c>
      <c r="J162" s="259">
        <v>2449373</v>
      </c>
      <c r="K162" s="260"/>
    </row>
    <row r="163" spans="1:11" ht="14.25" customHeight="1">
      <c r="A163" s="264">
        <v>44255</v>
      </c>
      <c r="B163" s="249">
        <v>1929</v>
      </c>
      <c r="D163" s="249">
        <v>1440</v>
      </c>
      <c r="E163" s="249">
        <v>1462</v>
      </c>
      <c r="F163" s="249">
        <v>792</v>
      </c>
      <c r="I163" s="259">
        <v>5623</v>
      </c>
      <c r="J163" s="259">
        <v>2454996</v>
      </c>
      <c r="K163" s="260"/>
    </row>
    <row r="164" spans="1:11" ht="14.25" customHeight="1">
      <c r="A164" s="264">
        <v>44286</v>
      </c>
      <c r="B164" s="249">
        <v>1800</v>
      </c>
      <c r="D164" s="249">
        <v>1331</v>
      </c>
      <c r="E164" s="249">
        <v>1192</v>
      </c>
      <c r="F164" s="249">
        <v>588</v>
      </c>
      <c r="I164" s="259">
        <v>4911</v>
      </c>
      <c r="J164" s="259">
        <v>2459907</v>
      </c>
      <c r="K164" s="260"/>
    </row>
    <row r="165" spans="1:11" ht="14.25" customHeight="1">
      <c r="A165" s="264">
        <v>44316</v>
      </c>
      <c r="B165" s="249">
        <v>1514</v>
      </c>
      <c r="D165" s="249">
        <v>1315</v>
      </c>
      <c r="E165" s="249">
        <v>978</v>
      </c>
      <c r="F165" s="249">
        <v>567</v>
      </c>
      <c r="I165" s="259">
        <v>4374</v>
      </c>
      <c r="J165" s="259">
        <v>2464281</v>
      </c>
      <c r="K165" s="260"/>
    </row>
    <row r="166" spans="1:11" ht="14.25" customHeight="1">
      <c r="A166" s="264">
        <v>44347</v>
      </c>
      <c r="B166" s="249">
        <v>1322</v>
      </c>
      <c r="D166" s="249">
        <v>1461</v>
      </c>
      <c r="E166" s="249">
        <v>992</v>
      </c>
      <c r="F166" s="249">
        <v>553</v>
      </c>
      <c r="I166" s="259">
        <v>4328</v>
      </c>
      <c r="J166" s="259">
        <v>2468609</v>
      </c>
      <c r="K166" s="260"/>
    </row>
    <row r="167" spans="1:11" ht="14.25" customHeight="1">
      <c r="A167" s="264">
        <v>44377</v>
      </c>
      <c r="B167" s="249">
        <v>1113</v>
      </c>
      <c r="D167" s="249">
        <v>1701</v>
      </c>
      <c r="E167" s="249">
        <v>976</v>
      </c>
      <c r="F167" s="249">
        <v>619</v>
      </c>
      <c r="I167" s="259">
        <v>4409</v>
      </c>
      <c r="J167" s="259">
        <v>2473018</v>
      </c>
      <c r="K167" s="260"/>
    </row>
    <row r="168" spans="1:11" ht="12.75" customHeight="1">
      <c r="A168" s="264">
        <v>44408</v>
      </c>
      <c r="B168" s="249">
        <v>949</v>
      </c>
      <c r="D168" s="249">
        <v>1639</v>
      </c>
      <c r="E168" s="249">
        <v>1259</v>
      </c>
      <c r="F168" s="249">
        <v>628</v>
      </c>
      <c r="I168" s="259">
        <v>4475</v>
      </c>
      <c r="J168" s="259">
        <v>2477493</v>
      </c>
    </row>
    <row r="169" spans="1:11" ht="12.75" customHeight="1">
      <c r="A169" s="264">
        <v>44439</v>
      </c>
      <c r="B169" s="249">
        <v>944</v>
      </c>
      <c r="D169" s="249">
        <v>1593</v>
      </c>
      <c r="E169" s="249">
        <v>1061</v>
      </c>
      <c r="F169" s="249">
        <v>598</v>
      </c>
      <c r="I169" s="259">
        <v>4196</v>
      </c>
      <c r="J169" s="259">
        <v>2481689</v>
      </c>
    </row>
    <row r="170" spans="1:11" ht="12.75" customHeight="1">
      <c r="A170" s="264">
        <v>44469</v>
      </c>
      <c r="B170" s="249">
        <v>1320</v>
      </c>
      <c r="D170" s="249">
        <v>1953</v>
      </c>
      <c r="E170" s="249">
        <v>1305</v>
      </c>
      <c r="F170" s="249">
        <v>749</v>
      </c>
      <c r="I170" s="259">
        <v>5327</v>
      </c>
      <c r="J170" s="259">
        <v>2487016</v>
      </c>
    </row>
    <row r="171" spans="1:11" ht="12.75" customHeight="1">
      <c r="A171" s="264">
        <v>44500</v>
      </c>
      <c r="B171" s="249">
        <v>1265</v>
      </c>
      <c r="D171" s="249">
        <v>1981</v>
      </c>
      <c r="E171" s="249">
        <v>1220</v>
      </c>
      <c r="F171" s="249">
        <v>732</v>
      </c>
      <c r="I171" s="259">
        <v>5198</v>
      </c>
      <c r="J171" s="259">
        <v>2492214</v>
      </c>
    </row>
    <row r="172" spans="1:11" ht="12.75" customHeight="1">
      <c r="A172" s="264">
        <v>44530</v>
      </c>
      <c r="B172" s="249">
        <v>1307</v>
      </c>
      <c r="D172" s="249">
        <v>1895</v>
      </c>
      <c r="E172" s="249">
        <v>1559</v>
      </c>
      <c r="F172" s="249">
        <v>761</v>
      </c>
      <c r="I172" s="259">
        <v>5522</v>
      </c>
      <c r="J172" s="259">
        <v>2497736</v>
      </c>
    </row>
    <row r="173" spans="1:11" ht="12.75" customHeight="1">
      <c r="A173" s="264">
        <v>44561</v>
      </c>
      <c r="B173" s="249">
        <v>1128</v>
      </c>
      <c r="D173" s="249">
        <v>1717</v>
      </c>
      <c r="E173" s="249">
        <v>1550</v>
      </c>
      <c r="F173" s="249">
        <v>844</v>
      </c>
      <c r="I173" s="259">
        <v>5239</v>
      </c>
      <c r="J173" s="259">
        <v>2502975</v>
      </c>
    </row>
    <row r="174" spans="1:11" ht="12.75" customHeight="1">
      <c r="A174" s="264">
        <v>44592</v>
      </c>
      <c r="B174" s="249">
        <v>868</v>
      </c>
      <c r="D174" s="249">
        <v>1269</v>
      </c>
      <c r="E174" s="249">
        <v>883</v>
      </c>
      <c r="F174" s="249">
        <v>532</v>
      </c>
      <c r="I174" s="259">
        <v>3552</v>
      </c>
      <c r="J174" s="259">
        <v>2506527</v>
      </c>
    </row>
    <row r="175" spans="1:11" ht="12.75" customHeight="1">
      <c r="A175" s="264">
        <v>44620</v>
      </c>
      <c r="B175" s="249">
        <v>1063</v>
      </c>
      <c r="D175" s="249">
        <v>1690</v>
      </c>
      <c r="E175" s="249">
        <v>1436</v>
      </c>
      <c r="F175" s="249">
        <v>792</v>
      </c>
      <c r="I175" s="259">
        <v>4981</v>
      </c>
      <c r="J175" s="259">
        <v>2511508</v>
      </c>
    </row>
    <row r="176" spans="1:11" ht="12.75" customHeight="1">
      <c r="A176" s="264">
        <v>44651</v>
      </c>
      <c r="B176" s="249">
        <v>1084</v>
      </c>
      <c r="D176" s="249">
        <v>1517</v>
      </c>
      <c r="E176" s="249">
        <v>1250</v>
      </c>
      <c r="F176" s="249">
        <v>615</v>
      </c>
      <c r="I176" s="259">
        <v>4466</v>
      </c>
      <c r="J176" s="259">
        <v>2515974</v>
      </c>
    </row>
    <row r="177" spans="1:10" ht="12.75" customHeight="1">
      <c r="A177" s="264">
        <v>44681</v>
      </c>
      <c r="B177" s="249">
        <v>1304</v>
      </c>
      <c r="D177" s="249">
        <v>1387</v>
      </c>
      <c r="E177" s="249">
        <v>1143</v>
      </c>
      <c r="F177" s="249">
        <v>619</v>
      </c>
      <c r="I177" s="259">
        <v>4453</v>
      </c>
      <c r="J177" s="259">
        <v>2520427</v>
      </c>
    </row>
    <row r="178" spans="1:10" ht="12.75" customHeight="1">
      <c r="A178" s="264">
        <v>44712</v>
      </c>
      <c r="B178" s="249">
        <v>1396</v>
      </c>
      <c r="D178" s="249">
        <v>1560</v>
      </c>
      <c r="E178" s="249">
        <v>1195</v>
      </c>
      <c r="F178" s="249">
        <v>671</v>
      </c>
      <c r="I178" s="259">
        <v>4822</v>
      </c>
      <c r="J178" s="259">
        <v>2525249</v>
      </c>
    </row>
    <row r="179" spans="1:10" ht="12.75" customHeight="1">
      <c r="A179" s="264">
        <v>44742</v>
      </c>
      <c r="B179" s="249">
        <v>1245</v>
      </c>
      <c r="D179" s="249">
        <v>1953</v>
      </c>
      <c r="E179" s="249">
        <v>1107</v>
      </c>
      <c r="F179" s="249">
        <v>633</v>
      </c>
      <c r="I179" s="259">
        <v>4938</v>
      </c>
      <c r="J179" s="259">
        <v>2530187</v>
      </c>
    </row>
    <row r="180" spans="1:10" ht="12.75" customHeight="1">
      <c r="A180" s="264">
        <v>44773</v>
      </c>
      <c r="B180" s="249">
        <v>1141</v>
      </c>
      <c r="D180" s="249">
        <v>1789</v>
      </c>
      <c r="E180" s="249">
        <v>1254</v>
      </c>
      <c r="F180" s="249">
        <v>636</v>
      </c>
      <c r="I180" s="259">
        <v>4820</v>
      </c>
      <c r="J180" s="259">
        <v>2535007</v>
      </c>
    </row>
    <row r="181" spans="1:10">
      <c r="A181" s="264">
        <v>44804</v>
      </c>
      <c r="B181" s="249">
        <v>1111</v>
      </c>
      <c r="D181" s="249">
        <v>1819</v>
      </c>
      <c r="E181" s="249">
        <v>1153</v>
      </c>
      <c r="F181" s="249">
        <v>697</v>
      </c>
      <c r="I181" s="259">
        <v>4780</v>
      </c>
      <c r="J181" s="259">
        <v>2539787</v>
      </c>
    </row>
    <row r="182" spans="1:10">
      <c r="A182" s="264">
        <v>44834</v>
      </c>
      <c r="B182" s="249">
        <v>1206</v>
      </c>
      <c r="D182" s="249">
        <v>2412</v>
      </c>
      <c r="E182" s="249">
        <v>1319</v>
      </c>
      <c r="F182" s="249">
        <v>716</v>
      </c>
      <c r="I182" s="259">
        <v>5653</v>
      </c>
      <c r="J182" s="259">
        <v>2545440</v>
      </c>
    </row>
    <row r="183" spans="1:10">
      <c r="A183" s="264">
        <v>44865</v>
      </c>
      <c r="B183" s="249">
        <v>1320</v>
      </c>
      <c r="D183" s="249">
        <v>2539</v>
      </c>
      <c r="E183" s="249">
        <v>1267</v>
      </c>
      <c r="F183" s="249">
        <v>769</v>
      </c>
      <c r="I183" s="259">
        <v>5895</v>
      </c>
      <c r="J183" s="259">
        <v>2551335</v>
      </c>
    </row>
    <row r="184" spans="1:10">
      <c r="A184" s="264">
        <v>44895</v>
      </c>
      <c r="B184" s="249">
        <v>1388</v>
      </c>
      <c r="D184" s="249">
        <v>1813</v>
      </c>
      <c r="E184" s="249">
        <v>1476</v>
      </c>
      <c r="F184" s="249">
        <v>693</v>
      </c>
      <c r="I184" s="259">
        <v>5370</v>
      </c>
      <c r="J184" s="259">
        <v>2556705</v>
      </c>
    </row>
    <row r="185" spans="1:10">
      <c r="A185" s="264">
        <v>44926</v>
      </c>
      <c r="B185" s="249">
        <v>1108</v>
      </c>
      <c r="D185" s="249">
        <v>1393</v>
      </c>
      <c r="E185" s="249">
        <v>1177</v>
      </c>
      <c r="F185" s="249">
        <v>629</v>
      </c>
      <c r="I185" s="259">
        <v>4307</v>
      </c>
      <c r="J185" s="259">
        <v>2561012</v>
      </c>
    </row>
    <row r="186" spans="1:10">
      <c r="A186" s="264">
        <v>44957</v>
      </c>
      <c r="B186" s="249">
        <v>1180</v>
      </c>
      <c r="D186" s="249">
        <v>1246</v>
      </c>
      <c r="E186" s="249">
        <v>856</v>
      </c>
      <c r="F186" s="249">
        <v>594</v>
      </c>
      <c r="I186" s="259">
        <v>3876</v>
      </c>
      <c r="J186" s="259">
        <v>2564888</v>
      </c>
    </row>
    <row r="187" spans="1:10">
      <c r="A187" s="264">
        <v>44985</v>
      </c>
      <c r="B187" s="249">
        <v>1514</v>
      </c>
      <c r="D187" s="249">
        <v>1692</v>
      </c>
      <c r="E187" s="249">
        <v>1245</v>
      </c>
      <c r="F187" s="249">
        <v>731</v>
      </c>
      <c r="I187" s="259">
        <v>5182</v>
      </c>
      <c r="J187" s="259">
        <v>2570070</v>
      </c>
    </row>
    <row r="188" spans="1:10">
      <c r="A188" s="264">
        <v>45016</v>
      </c>
      <c r="B188" s="249">
        <v>1464</v>
      </c>
      <c r="D188" s="249">
        <v>1585</v>
      </c>
      <c r="E188" s="249">
        <v>1095</v>
      </c>
      <c r="F188" s="249">
        <v>636</v>
      </c>
      <c r="I188" s="259">
        <v>4780</v>
      </c>
      <c r="J188" s="259">
        <v>2574850</v>
      </c>
    </row>
    <row r="189" spans="1:10">
      <c r="A189" s="264">
        <v>45046</v>
      </c>
      <c r="B189" s="249">
        <v>1292</v>
      </c>
      <c r="D189" s="249">
        <v>1404</v>
      </c>
      <c r="E189" s="249">
        <v>1086</v>
      </c>
      <c r="F189" s="249">
        <v>598</v>
      </c>
      <c r="I189" s="259">
        <v>4380</v>
      </c>
      <c r="J189" s="259">
        <v>2579230</v>
      </c>
    </row>
    <row r="190" spans="1:10">
      <c r="A190" s="264">
        <v>45077</v>
      </c>
      <c r="B190" s="249">
        <v>1224</v>
      </c>
      <c r="D190" s="249">
        <v>1263</v>
      </c>
      <c r="E190" s="249">
        <v>1692</v>
      </c>
      <c r="F190" s="249">
        <v>685</v>
      </c>
      <c r="I190" s="259">
        <v>4864</v>
      </c>
      <c r="J190" s="259">
        <v>2584094</v>
      </c>
    </row>
    <row r="191" spans="1:10">
      <c r="A191" s="264">
        <v>45107</v>
      </c>
      <c r="B191" s="249">
        <v>1393</v>
      </c>
      <c r="D191" s="249">
        <v>1508</v>
      </c>
      <c r="E191" s="249">
        <v>1932</v>
      </c>
      <c r="F191" s="249">
        <v>680</v>
      </c>
      <c r="I191" s="259">
        <v>5513</v>
      </c>
      <c r="J191" s="259">
        <v>2589607</v>
      </c>
    </row>
    <row r="192" spans="1:10">
      <c r="A192" s="264">
        <v>45138</v>
      </c>
      <c r="B192" s="249">
        <v>1255</v>
      </c>
      <c r="D192" s="249">
        <v>1539</v>
      </c>
      <c r="E192" s="249">
        <v>1739</v>
      </c>
      <c r="F192" s="249">
        <v>737</v>
      </c>
      <c r="I192" s="259">
        <v>5270</v>
      </c>
      <c r="J192" s="259">
        <v>2594877</v>
      </c>
    </row>
    <row r="193" spans="1:12">
      <c r="A193" s="264">
        <v>45169</v>
      </c>
      <c r="B193" s="249">
        <v>1354</v>
      </c>
      <c r="D193" s="249">
        <v>1166</v>
      </c>
      <c r="E193" s="249">
        <v>1709</v>
      </c>
      <c r="F193" s="249">
        <v>616</v>
      </c>
      <c r="I193" s="259">
        <v>4845</v>
      </c>
      <c r="J193" s="259">
        <v>2599722</v>
      </c>
    </row>
    <row r="194" spans="1:12">
      <c r="A194" s="264">
        <v>45199</v>
      </c>
      <c r="B194" s="249">
        <v>1274</v>
      </c>
      <c r="D194" s="249">
        <v>1302</v>
      </c>
      <c r="E194" s="249">
        <v>1725</v>
      </c>
      <c r="F194" s="249">
        <v>721</v>
      </c>
      <c r="I194" s="259">
        <v>5022</v>
      </c>
      <c r="J194" s="259">
        <v>2604744</v>
      </c>
    </row>
    <row r="195" spans="1:12">
      <c r="A195" s="264">
        <v>45230</v>
      </c>
      <c r="B195" s="249">
        <v>1285</v>
      </c>
      <c r="D195" s="249">
        <v>1285</v>
      </c>
      <c r="E195" s="249">
        <v>1767</v>
      </c>
      <c r="F195" s="249">
        <v>747</v>
      </c>
      <c r="I195" s="259">
        <v>5084</v>
      </c>
      <c r="J195" s="259">
        <v>2609828</v>
      </c>
    </row>
    <row r="196" spans="1:12">
      <c r="A196" s="264">
        <v>45260</v>
      </c>
      <c r="B196" s="249">
        <v>1314</v>
      </c>
      <c r="D196" s="249">
        <v>1373</v>
      </c>
      <c r="E196" s="249">
        <v>1923</v>
      </c>
      <c r="F196" s="249">
        <v>663</v>
      </c>
      <c r="I196" s="259">
        <v>5273</v>
      </c>
      <c r="J196" s="259">
        <v>2615101</v>
      </c>
    </row>
    <row r="197" spans="1:12" ht="15" customHeight="1">
      <c r="A197" s="264">
        <v>45291</v>
      </c>
      <c r="B197" s="249">
        <v>1162</v>
      </c>
      <c r="D197" s="249">
        <v>1214</v>
      </c>
      <c r="E197" s="249">
        <v>1720</v>
      </c>
      <c r="F197" s="249">
        <v>711</v>
      </c>
      <c r="I197" s="259">
        <v>4807</v>
      </c>
      <c r="J197" s="259">
        <v>2619908</v>
      </c>
    </row>
    <row r="198" spans="1:12" ht="15" customHeight="1">
      <c r="A198" s="264">
        <v>45322</v>
      </c>
      <c r="B198" s="249">
        <v>1335</v>
      </c>
      <c r="D198" s="249">
        <v>931</v>
      </c>
      <c r="E198" s="249">
        <v>1373</v>
      </c>
      <c r="F198" s="249">
        <v>552</v>
      </c>
      <c r="I198" s="259">
        <v>4191</v>
      </c>
      <c r="J198" s="259">
        <v>2624099</v>
      </c>
    </row>
    <row r="199" spans="1:12" ht="15" customHeight="1">
      <c r="A199" s="264">
        <v>45351</v>
      </c>
      <c r="B199" s="249">
        <v>1847</v>
      </c>
      <c r="D199" s="249">
        <v>1155</v>
      </c>
      <c r="E199" s="249">
        <v>1771</v>
      </c>
      <c r="F199" s="249">
        <v>694</v>
      </c>
      <c r="I199" s="259">
        <v>5467</v>
      </c>
      <c r="J199" s="259">
        <v>2629566</v>
      </c>
    </row>
    <row r="200" spans="1:12" ht="15" customHeight="1">
      <c r="A200" s="264">
        <v>45382</v>
      </c>
      <c r="B200" s="249">
        <v>1720</v>
      </c>
      <c r="D200" s="249">
        <v>1389</v>
      </c>
      <c r="E200" s="249">
        <v>1644</v>
      </c>
      <c r="F200" s="249">
        <v>592</v>
      </c>
      <c r="I200" s="259">
        <v>5345</v>
      </c>
      <c r="J200" s="259">
        <v>2634911</v>
      </c>
    </row>
    <row r="201" spans="1:12" ht="15" customHeight="1" thickBot="1">
      <c r="A201" s="264">
        <v>45412</v>
      </c>
      <c r="B201" s="249">
        <v>2084</v>
      </c>
      <c r="D201" s="249">
        <v>2724</v>
      </c>
      <c r="E201" s="249">
        <v>2274</v>
      </c>
      <c r="F201" s="249">
        <v>658</v>
      </c>
      <c r="I201" s="259">
        <v>7740</v>
      </c>
      <c r="J201" s="259">
        <v>2642651</v>
      </c>
    </row>
    <row r="202" spans="1:12" ht="27" customHeight="1">
      <c r="A202" s="269" t="s">
        <v>220</v>
      </c>
      <c r="B202" s="269"/>
      <c r="C202" s="269"/>
      <c r="D202" s="269"/>
      <c r="E202" s="269"/>
      <c r="F202" s="269"/>
      <c r="G202" s="269"/>
      <c r="H202" s="269"/>
      <c r="I202" s="269"/>
      <c r="J202" s="269"/>
    </row>
    <row r="203" spans="1:12">
      <c r="A203" s="270" t="s">
        <v>221</v>
      </c>
      <c r="B203" s="271"/>
      <c r="C203" s="271"/>
      <c r="D203" s="271"/>
      <c r="E203" s="271"/>
      <c r="F203" s="271"/>
      <c r="G203" s="271"/>
      <c r="H203" s="271"/>
      <c r="I203" s="271"/>
      <c r="J203" s="271"/>
    </row>
    <row r="204" spans="1:12" ht="13.8">
      <c r="A204" s="272" t="s">
        <v>222</v>
      </c>
      <c r="B204" s="272"/>
      <c r="C204" s="272"/>
      <c r="D204" s="272"/>
      <c r="E204" s="272"/>
      <c r="F204" s="272"/>
      <c r="G204" s="272"/>
      <c r="H204" s="272"/>
      <c r="I204" s="272"/>
      <c r="J204" s="272"/>
      <c r="L204" s="273"/>
    </row>
    <row r="205" spans="1:12">
      <c r="A205" s="70" t="s">
        <v>223</v>
      </c>
      <c r="B205" s="274"/>
      <c r="C205" s="274"/>
      <c r="D205" s="274"/>
      <c r="E205" s="274"/>
      <c r="F205" s="274"/>
      <c r="G205" s="274"/>
      <c r="H205" s="274"/>
      <c r="I205" s="274"/>
      <c r="J205" s="274"/>
    </row>
    <row r="207" spans="1:12">
      <c r="A207" s="275"/>
    </row>
    <row r="208" spans="1:12">
      <c r="L208" s="276"/>
    </row>
    <row r="209" spans="12:12">
      <c r="L209" s="276"/>
    </row>
    <row r="210" spans="12:12">
      <c r="L210" s="276"/>
    </row>
    <row r="211" spans="12:12">
      <c r="L211" s="276"/>
    </row>
    <row r="212" spans="12:12">
      <c r="L212" s="276"/>
    </row>
    <row r="213" spans="12:12">
      <c r="L213" s="276"/>
    </row>
    <row r="214" spans="12:12">
      <c r="L214" s="276"/>
    </row>
    <row r="215" spans="12:12">
      <c r="L215" s="276"/>
    </row>
    <row r="216" spans="12:12">
      <c r="L216" s="276"/>
    </row>
    <row r="217" spans="12:12">
      <c r="L217" s="276"/>
    </row>
    <row r="218" spans="12:12">
      <c r="L218" s="276"/>
    </row>
    <row r="219" spans="12:12">
      <c r="L219" s="276"/>
    </row>
    <row r="220" spans="12:12">
      <c r="L220" s="276"/>
    </row>
    <row r="221" spans="12:12">
      <c r="L221" s="276"/>
    </row>
    <row r="222" spans="12:12">
      <c r="L222" s="276"/>
    </row>
    <row r="223" spans="12:12">
      <c r="L223" s="276"/>
    </row>
    <row r="224" spans="12:12">
      <c r="L224" s="276"/>
    </row>
    <row r="225" spans="2:12">
      <c r="L225" s="276"/>
    </row>
    <row r="226" spans="2:12">
      <c r="L226" s="276"/>
    </row>
    <row r="227" spans="2:12">
      <c r="L227" s="276"/>
    </row>
    <row r="228" spans="2:12">
      <c r="L228" s="276"/>
    </row>
    <row r="231" spans="2:12">
      <c r="B231" s="276"/>
      <c r="C231" s="276"/>
      <c r="D231" s="276"/>
    </row>
    <row r="232" spans="2:12">
      <c r="B232" s="276"/>
      <c r="C232" s="276"/>
      <c r="D232" s="276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EA4B9-982B-4E73-8E44-88EC4DD730A3}">
  <sheetPr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79" customWidth="1"/>
    <col min="3" max="6" width="11.5546875" style="278" customWidth="1"/>
    <col min="7" max="256" width="11.44140625" style="279"/>
    <col min="257" max="258" width="13.109375" style="279" customWidth="1"/>
    <col min="259" max="262" width="11.5546875" style="279" customWidth="1"/>
    <col min="263" max="512" width="11.44140625" style="279"/>
    <col min="513" max="514" width="13.109375" style="279" customWidth="1"/>
    <col min="515" max="518" width="11.5546875" style="279" customWidth="1"/>
    <col min="519" max="768" width="11.44140625" style="279"/>
    <col min="769" max="770" width="13.109375" style="279" customWidth="1"/>
    <col min="771" max="774" width="11.5546875" style="279" customWidth="1"/>
    <col min="775" max="1024" width="11.44140625" style="279"/>
    <col min="1025" max="1026" width="13.109375" style="279" customWidth="1"/>
    <col min="1027" max="1030" width="11.5546875" style="279" customWidth="1"/>
    <col min="1031" max="1280" width="11.44140625" style="279"/>
    <col min="1281" max="1282" width="13.109375" style="279" customWidth="1"/>
    <col min="1283" max="1286" width="11.5546875" style="279" customWidth="1"/>
    <col min="1287" max="1536" width="11.44140625" style="279"/>
    <col min="1537" max="1538" width="13.109375" style="279" customWidth="1"/>
    <col min="1539" max="1542" width="11.5546875" style="279" customWidth="1"/>
    <col min="1543" max="1792" width="11.44140625" style="279"/>
    <col min="1793" max="1794" width="13.109375" style="279" customWidth="1"/>
    <col min="1795" max="1798" width="11.5546875" style="279" customWidth="1"/>
    <col min="1799" max="2048" width="11.44140625" style="279"/>
    <col min="2049" max="2050" width="13.109375" style="279" customWidth="1"/>
    <col min="2051" max="2054" width="11.5546875" style="279" customWidth="1"/>
    <col min="2055" max="2304" width="11.44140625" style="279"/>
    <col min="2305" max="2306" width="13.109375" style="279" customWidth="1"/>
    <col min="2307" max="2310" width="11.5546875" style="279" customWidth="1"/>
    <col min="2311" max="2560" width="11.44140625" style="279"/>
    <col min="2561" max="2562" width="13.109375" style="279" customWidth="1"/>
    <col min="2563" max="2566" width="11.5546875" style="279" customWidth="1"/>
    <col min="2567" max="2816" width="11.44140625" style="279"/>
    <col min="2817" max="2818" width="13.109375" style="279" customWidth="1"/>
    <col min="2819" max="2822" width="11.5546875" style="279" customWidth="1"/>
    <col min="2823" max="3072" width="11.44140625" style="279"/>
    <col min="3073" max="3074" width="13.109375" style="279" customWidth="1"/>
    <col min="3075" max="3078" width="11.5546875" style="279" customWidth="1"/>
    <col min="3079" max="3328" width="11.44140625" style="279"/>
    <col min="3329" max="3330" width="13.109375" style="279" customWidth="1"/>
    <col min="3331" max="3334" width="11.5546875" style="279" customWidth="1"/>
    <col min="3335" max="3584" width="11.44140625" style="279"/>
    <col min="3585" max="3586" width="13.109375" style="279" customWidth="1"/>
    <col min="3587" max="3590" width="11.5546875" style="279" customWidth="1"/>
    <col min="3591" max="3840" width="11.44140625" style="279"/>
    <col min="3841" max="3842" width="13.109375" style="279" customWidth="1"/>
    <col min="3843" max="3846" width="11.5546875" style="279" customWidth="1"/>
    <col min="3847" max="4096" width="11.44140625" style="279"/>
    <col min="4097" max="4098" width="13.109375" style="279" customWidth="1"/>
    <col min="4099" max="4102" width="11.5546875" style="279" customWidth="1"/>
    <col min="4103" max="4352" width="11.44140625" style="279"/>
    <col min="4353" max="4354" width="13.109375" style="279" customWidth="1"/>
    <col min="4355" max="4358" width="11.5546875" style="279" customWidth="1"/>
    <col min="4359" max="4608" width="11.44140625" style="279"/>
    <col min="4609" max="4610" width="13.109375" style="279" customWidth="1"/>
    <col min="4611" max="4614" width="11.5546875" style="279" customWidth="1"/>
    <col min="4615" max="4864" width="11.44140625" style="279"/>
    <col min="4865" max="4866" width="13.109375" style="279" customWidth="1"/>
    <col min="4867" max="4870" width="11.5546875" style="279" customWidth="1"/>
    <col min="4871" max="5120" width="11.44140625" style="279"/>
    <col min="5121" max="5122" width="13.109375" style="279" customWidth="1"/>
    <col min="5123" max="5126" width="11.5546875" style="279" customWidth="1"/>
    <col min="5127" max="5376" width="11.44140625" style="279"/>
    <col min="5377" max="5378" width="13.109375" style="279" customWidth="1"/>
    <col min="5379" max="5382" width="11.5546875" style="279" customWidth="1"/>
    <col min="5383" max="5632" width="11.44140625" style="279"/>
    <col min="5633" max="5634" width="13.109375" style="279" customWidth="1"/>
    <col min="5635" max="5638" width="11.5546875" style="279" customWidth="1"/>
    <col min="5639" max="5888" width="11.44140625" style="279"/>
    <col min="5889" max="5890" width="13.109375" style="279" customWidth="1"/>
    <col min="5891" max="5894" width="11.5546875" style="279" customWidth="1"/>
    <col min="5895" max="6144" width="11.44140625" style="279"/>
    <col min="6145" max="6146" width="13.109375" style="279" customWidth="1"/>
    <col min="6147" max="6150" width="11.5546875" style="279" customWidth="1"/>
    <col min="6151" max="6400" width="11.44140625" style="279"/>
    <col min="6401" max="6402" width="13.109375" style="279" customWidth="1"/>
    <col min="6403" max="6406" width="11.5546875" style="279" customWidth="1"/>
    <col min="6407" max="6656" width="11.44140625" style="279"/>
    <col min="6657" max="6658" width="13.109375" style="279" customWidth="1"/>
    <col min="6659" max="6662" width="11.5546875" style="279" customWidth="1"/>
    <col min="6663" max="6912" width="11.44140625" style="279"/>
    <col min="6913" max="6914" width="13.109375" style="279" customWidth="1"/>
    <col min="6915" max="6918" width="11.5546875" style="279" customWidth="1"/>
    <col min="6919" max="7168" width="11.44140625" style="279"/>
    <col min="7169" max="7170" width="13.109375" style="279" customWidth="1"/>
    <col min="7171" max="7174" width="11.5546875" style="279" customWidth="1"/>
    <col min="7175" max="7424" width="11.44140625" style="279"/>
    <col min="7425" max="7426" width="13.109375" style="279" customWidth="1"/>
    <col min="7427" max="7430" width="11.5546875" style="279" customWidth="1"/>
    <col min="7431" max="7680" width="11.44140625" style="279"/>
    <col min="7681" max="7682" width="13.109375" style="279" customWidth="1"/>
    <col min="7683" max="7686" width="11.5546875" style="279" customWidth="1"/>
    <col min="7687" max="7936" width="11.44140625" style="279"/>
    <col min="7937" max="7938" width="13.109375" style="279" customWidth="1"/>
    <col min="7939" max="7942" width="11.5546875" style="279" customWidth="1"/>
    <col min="7943" max="8192" width="11.44140625" style="279"/>
    <col min="8193" max="8194" width="13.109375" style="279" customWidth="1"/>
    <col min="8195" max="8198" width="11.5546875" style="279" customWidth="1"/>
    <col min="8199" max="8448" width="11.44140625" style="279"/>
    <col min="8449" max="8450" width="13.109375" style="279" customWidth="1"/>
    <col min="8451" max="8454" width="11.5546875" style="279" customWidth="1"/>
    <col min="8455" max="8704" width="11.44140625" style="279"/>
    <col min="8705" max="8706" width="13.109375" style="279" customWidth="1"/>
    <col min="8707" max="8710" width="11.5546875" style="279" customWidth="1"/>
    <col min="8711" max="8960" width="11.44140625" style="279"/>
    <col min="8961" max="8962" width="13.109375" style="279" customWidth="1"/>
    <col min="8963" max="8966" width="11.5546875" style="279" customWidth="1"/>
    <col min="8967" max="9216" width="11.44140625" style="279"/>
    <col min="9217" max="9218" width="13.109375" style="279" customWidth="1"/>
    <col min="9219" max="9222" width="11.5546875" style="279" customWidth="1"/>
    <col min="9223" max="9472" width="11.44140625" style="279"/>
    <col min="9473" max="9474" width="13.109375" style="279" customWidth="1"/>
    <col min="9475" max="9478" width="11.5546875" style="279" customWidth="1"/>
    <col min="9479" max="9728" width="11.44140625" style="279"/>
    <col min="9729" max="9730" width="13.109375" style="279" customWidth="1"/>
    <col min="9731" max="9734" width="11.5546875" style="279" customWidth="1"/>
    <col min="9735" max="9984" width="11.44140625" style="279"/>
    <col min="9985" max="9986" width="13.109375" style="279" customWidth="1"/>
    <col min="9987" max="9990" width="11.5546875" style="279" customWidth="1"/>
    <col min="9991" max="10240" width="11.44140625" style="279"/>
    <col min="10241" max="10242" width="13.109375" style="279" customWidth="1"/>
    <col min="10243" max="10246" width="11.5546875" style="279" customWidth="1"/>
    <col min="10247" max="10496" width="11.44140625" style="279"/>
    <col min="10497" max="10498" width="13.109375" style="279" customWidth="1"/>
    <col min="10499" max="10502" width="11.5546875" style="279" customWidth="1"/>
    <col min="10503" max="10752" width="11.44140625" style="279"/>
    <col min="10753" max="10754" width="13.109375" style="279" customWidth="1"/>
    <col min="10755" max="10758" width="11.5546875" style="279" customWidth="1"/>
    <col min="10759" max="11008" width="11.44140625" style="279"/>
    <col min="11009" max="11010" width="13.109375" style="279" customWidth="1"/>
    <col min="11011" max="11014" width="11.5546875" style="279" customWidth="1"/>
    <col min="11015" max="11264" width="11.44140625" style="279"/>
    <col min="11265" max="11266" width="13.109375" style="279" customWidth="1"/>
    <col min="11267" max="11270" width="11.5546875" style="279" customWidth="1"/>
    <col min="11271" max="11520" width="11.44140625" style="279"/>
    <col min="11521" max="11522" width="13.109375" style="279" customWidth="1"/>
    <col min="11523" max="11526" width="11.5546875" style="279" customWidth="1"/>
    <col min="11527" max="11776" width="11.44140625" style="279"/>
    <col min="11777" max="11778" width="13.109375" style="279" customWidth="1"/>
    <col min="11779" max="11782" width="11.5546875" style="279" customWidth="1"/>
    <col min="11783" max="12032" width="11.44140625" style="279"/>
    <col min="12033" max="12034" width="13.109375" style="279" customWidth="1"/>
    <col min="12035" max="12038" width="11.5546875" style="279" customWidth="1"/>
    <col min="12039" max="12288" width="11.44140625" style="279"/>
    <col min="12289" max="12290" width="13.109375" style="279" customWidth="1"/>
    <col min="12291" max="12294" width="11.5546875" style="279" customWidth="1"/>
    <col min="12295" max="12544" width="11.44140625" style="279"/>
    <col min="12545" max="12546" width="13.109375" style="279" customWidth="1"/>
    <col min="12547" max="12550" width="11.5546875" style="279" customWidth="1"/>
    <col min="12551" max="12800" width="11.44140625" style="279"/>
    <col min="12801" max="12802" width="13.109375" style="279" customWidth="1"/>
    <col min="12803" max="12806" width="11.5546875" style="279" customWidth="1"/>
    <col min="12807" max="13056" width="11.44140625" style="279"/>
    <col min="13057" max="13058" width="13.109375" style="279" customWidth="1"/>
    <col min="13059" max="13062" width="11.5546875" style="279" customWidth="1"/>
    <col min="13063" max="13312" width="11.44140625" style="279"/>
    <col min="13313" max="13314" width="13.109375" style="279" customWidth="1"/>
    <col min="13315" max="13318" width="11.5546875" style="279" customWidth="1"/>
    <col min="13319" max="13568" width="11.44140625" style="279"/>
    <col min="13569" max="13570" width="13.109375" style="279" customWidth="1"/>
    <col min="13571" max="13574" width="11.5546875" style="279" customWidth="1"/>
    <col min="13575" max="13824" width="11.44140625" style="279"/>
    <col min="13825" max="13826" width="13.109375" style="279" customWidth="1"/>
    <col min="13827" max="13830" width="11.5546875" style="279" customWidth="1"/>
    <col min="13831" max="14080" width="11.44140625" style="279"/>
    <col min="14081" max="14082" width="13.109375" style="279" customWidth="1"/>
    <col min="14083" max="14086" width="11.5546875" style="279" customWidth="1"/>
    <col min="14087" max="14336" width="11.44140625" style="279"/>
    <col min="14337" max="14338" width="13.109375" style="279" customWidth="1"/>
    <col min="14339" max="14342" width="11.5546875" style="279" customWidth="1"/>
    <col min="14343" max="14592" width="11.44140625" style="279"/>
    <col min="14593" max="14594" width="13.109375" style="279" customWidth="1"/>
    <col min="14595" max="14598" width="11.5546875" style="279" customWidth="1"/>
    <col min="14599" max="14848" width="11.44140625" style="279"/>
    <col min="14849" max="14850" width="13.109375" style="279" customWidth="1"/>
    <col min="14851" max="14854" width="11.5546875" style="279" customWidth="1"/>
    <col min="14855" max="15104" width="11.44140625" style="279"/>
    <col min="15105" max="15106" width="13.109375" style="279" customWidth="1"/>
    <col min="15107" max="15110" width="11.5546875" style="279" customWidth="1"/>
    <col min="15111" max="15360" width="11.44140625" style="279"/>
    <col min="15361" max="15362" width="13.109375" style="279" customWidth="1"/>
    <col min="15363" max="15366" width="11.5546875" style="279" customWidth="1"/>
    <col min="15367" max="15616" width="11.44140625" style="279"/>
    <col min="15617" max="15618" width="13.109375" style="279" customWidth="1"/>
    <col min="15619" max="15622" width="11.5546875" style="279" customWidth="1"/>
    <col min="15623" max="15872" width="11.44140625" style="279"/>
    <col min="15873" max="15874" width="13.109375" style="279" customWidth="1"/>
    <col min="15875" max="15878" width="11.5546875" style="279" customWidth="1"/>
    <col min="15879" max="16128" width="11.44140625" style="279"/>
    <col min="16129" max="16130" width="13.109375" style="279" customWidth="1"/>
    <col min="16131" max="16134" width="11.5546875" style="279" customWidth="1"/>
    <col min="16135" max="16384" width="11.44140625" style="279"/>
  </cols>
  <sheetData>
    <row r="1" spans="1:6">
      <c r="A1" s="18"/>
      <c r="B1" s="277"/>
    </row>
    <row r="2" spans="1:6" ht="28.8" thickBot="1">
      <c r="A2" s="280" t="s">
        <v>224</v>
      </c>
      <c r="B2" s="280"/>
      <c r="C2" s="281"/>
      <c r="D2" s="281"/>
      <c r="E2" s="281"/>
      <c r="F2" s="281"/>
    </row>
    <row r="3" spans="1:6">
      <c r="A3" s="1795">
        <v>45412</v>
      </c>
      <c r="B3" s="1795"/>
      <c r="C3" s="1795"/>
      <c r="D3" s="1795"/>
      <c r="E3" s="1795"/>
      <c r="F3" s="1795"/>
    </row>
    <row r="4" spans="1:6" ht="3.9" customHeight="1" thickBot="1">
      <c r="A4" s="1796"/>
      <c r="B4" s="1796"/>
      <c r="C4" s="1796"/>
      <c r="D4" s="1796"/>
      <c r="E4" s="1796"/>
      <c r="F4" s="1796"/>
    </row>
    <row r="5" spans="1:6" ht="17.100000000000001" customHeight="1">
      <c r="A5" s="1792" t="s">
        <v>225</v>
      </c>
      <c r="B5" s="282" t="s">
        <v>226</v>
      </c>
      <c r="C5" s="283"/>
      <c r="D5" s="283"/>
      <c r="E5" s="283"/>
      <c r="F5" s="1793" t="s">
        <v>125</v>
      </c>
    </row>
    <row r="6" spans="1:6" s="285" customFormat="1" ht="17.100000000000001" customHeight="1">
      <c r="A6" s="1788"/>
      <c r="B6" s="284" t="s">
        <v>112</v>
      </c>
      <c r="C6" s="284" t="s">
        <v>115</v>
      </c>
      <c r="D6" s="284" t="s">
        <v>116</v>
      </c>
      <c r="E6" s="284" t="s">
        <v>117</v>
      </c>
      <c r="F6" s="1794"/>
    </row>
    <row r="7" spans="1:6" s="285" customFormat="1" ht="17.100000000000001" customHeight="1">
      <c r="A7" s="286" t="s">
        <v>112</v>
      </c>
      <c r="B7" s="287">
        <v>0</v>
      </c>
      <c r="C7" s="268">
        <v>260</v>
      </c>
      <c r="D7" s="268">
        <v>284</v>
      </c>
      <c r="E7" s="268">
        <v>111</v>
      </c>
      <c r="F7" s="267">
        <v>655</v>
      </c>
    </row>
    <row r="8" spans="1:6" ht="19.5" customHeight="1">
      <c r="A8" s="286" t="s">
        <v>115</v>
      </c>
      <c r="B8" s="268">
        <v>729</v>
      </c>
      <c r="C8" s="268">
        <v>0</v>
      </c>
      <c r="D8" s="268">
        <v>931</v>
      </c>
      <c r="E8" s="268">
        <v>219</v>
      </c>
      <c r="F8" s="267">
        <v>1879</v>
      </c>
    </row>
    <row r="9" spans="1:6" ht="19.5" customHeight="1">
      <c r="A9" s="286" t="s">
        <v>116</v>
      </c>
      <c r="B9" s="268">
        <v>629</v>
      </c>
      <c r="C9" s="268">
        <v>666</v>
      </c>
      <c r="D9" s="268">
        <v>0</v>
      </c>
      <c r="E9" s="268">
        <v>262</v>
      </c>
      <c r="F9" s="267">
        <v>1557</v>
      </c>
    </row>
    <row r="10" spans="1:6" ht="20.100000000000001" customHeight="1">
      <c r="A10" s="288" t="s">
        <v>117</v>
      </c>
      <c r="B10" s="289">
        <v>361</v>
      </c>
      <c r="C10" s="289">
        <v>463</v>
      </c>
      <c r="D10" s="289">
        <v>429</v>
      </c>
      <c r="E10" s="289">
        <v>0</v>
      </c>
      <c r="F10" s="290">
        <v>1253</v>
      </c>
    </row>
    <row r="11" spans="1:6" ht="19.5" customHeight="1">
      <c r="A11" s="286" t="s">
        <v>125</v>
      </c>
      <c r="B11" s="290">
        <v>1719</v>
      </c>
      <c r="C11" s="290">
        <v>1389</v>
      </c>
      <c r="D11" s="290">
        <v>1644</v>
      </c>
      <c r="E11" s="290">
        <v>592</v>
      </c>
      <c r="F11" s="290">
        <v>5344</v>
      </c>
    </row>
    <row r="12" spans="1:6" ht="3.9" customHeight="1" thickBot="1">
      <c r="A12" s="291"/>
      <c r="B12" s="291"/>
      <c r="C12" s="292"/>
      <c r="D12" s="292"/>
      <c r="E12" s="292"/>
      <c r="F12" s="292"/>
    </row>
    <row r="16" spans="1:6" ht="60.75" customHeight="1" thickBot="1">
      <c r="A16" s="1785" t="s">
        <v>227</v>
      </c>
      <c r="B16" s="1785"/>
      <c r="C16" s="1797"/>
      <c r="D16" s="1797"/>
      <c r="E16" s="1797"/>
      <c r="F16" s="1797"/>
    </row>
    <row r="17" spans="1:6" ht="16.8">
      <c r="A17" s="1795">
        <v>45412</v>
      </c>
      <c r="B17" s="1795"/>
      <c r="C17" s="1795"/>
      <c r="D17" s="1795"/>
      <c r="E17" s="1795"/>
      <c r="F17" s="1795"/>
    </row>
    <row r="18" spans="1:6" ht="15.6">
      <c r="A18" s="293" t="s">
        <v>228</v>
      </c>
      <c r="B18" s="293"/>
      <c r="C18" s="281"/>
      <c r="D18" s="281"/>
      <c r="E18" s="281"/>
      <c r="F18" s="281"/>
    </row>
    <row r="19" spans="1:6" ht="4.5" customHeight="1" thickBot="1">
      <c r="A19" s="294"/>
      <c r="B19" s="294"/>
      <c r="C19" s="292"/>
      <c r="D19" s="292"/>
      <c r="E19" s="292"/>
      <c r="F19" s="292"/>
    </row>
    <row r="20" spans="1:6" ht="17.100000000000001" customHeight="1">
      <c r="A20" s="1792" t="s">
        <v>225</v>
      </c>
      <c r="B20" s="282" t="s">
        <v>226</v>
      </c>
      <c r="C20" s="283"/>
      <c r="D20" s="283"/>
      <c r="E20" s="283"/>
      <c r="F20" s="1793" t="s">
        <v>125</v>
      </c>
    </row>
    <row r="21" spans="1:6" ht="17.100000000000001" customHeight="1">
      <c r="A21" s="1788"/>
      <c r="B21" s="284" t="s">
        <v>112</v>
      </c>
      <c r="C21" s="284" t="s">
        <v>115</v>
      </c>
      <c r="D21" s="284" t="s">
        <v>116</v>
      </c>
      <c r="E21" s="284" t="s">
        <v>117</v>
      </c>
      <c r="F21" s="1794"/>
    </row>
    <row r="22" spans="1:6" ht="17.100000000000001" customHeight="1">
      <c r="A22" s="286" t="s">
        <v>112</v>
      </c>
      <c r="B22" s="287">
        <v>0</v>
      </c>
      <c r="C22" s="268">
        <v>14993.25661</v>
      </c>
      <c r="D22" s="268">
        <v>36477.611259999998</v>
      </c>
      <c r="E22" s="295">
        <v>22794.925780000001</v>
      </c>
      <c r="F22" s="267">
        <v>74265.793659999996</v>
      </c>
    </row>
    <row r="23" spans="1:6" ht="20.100000000000001" customHeight="1">
      <c r="A23" s="286" t="s">
        <v>115</v>
      </c>
      <c r="B23" s="268">
        <v>57807.208530000004</v>
      </c>
      <c r="C23" s="268">
        <v>0</v>
      </c>
      <c r="D23" s="268">
        <v>59115.004569999997</v>
      </c>
      <c r="E23" s="295">
        <v>24604.442029999998</v>
      </c>
      <c r="F23" s="267">
        <v>141526.65515000001</v>
      </c>
    </row>
    <row r="24" spans="1:6" ht="20.100000000000001" customHeight="1">
      <c r="A24" s="286" t="s">
        <v>121</v>
      </c>
      <c r="B24" s="268">
        <v>90306.76066</v>
      </c>
      <c r="C24" s="268">
        <v>47599.760970000003</v>
      </c>
      <c r="D24" s="268">
        <v>0</v>
      </c>
      <c r="E24" s="268">
        <v>28437.659940000001</v>
      </c>
      <c r="F24" s="267">
        <v>166344.18158</v>
      </c>
    </row>
    <row r="25" spans="1:6" ht="20.100000000000001" customHeight="1">
      <c r="A25" s="288" t="s">
        <v>117</v>
      </c>
      <c r="B25" s="289">
        <v>71357.258740000005</v>
      </c>
      <c r="C25" s="289">
        <v>51960.261019999998</v>
      </c>
      <c r="D25" s="289">
        <v>53338.070030000003</v>
      </c>
      <c r="E25" s="289">
        <v>0</v>
      </c>
      <c r="F25" s="290">
        <v>176655.58979999999</v>
      </c>
    </row>
    <row r="26" spans="1:6" ht="20.100000000000001" customHeight="1">
      <c r="A26" s="286" t="s">
        <v>125</v>
      </c>
      <c r="B26" s="290">
        <v>219471.22795</v>
      </c>
      <c r="C26" s="290">
        <v>114553.27862</v>
      </c>
      <c r="D26" s="290">
        <v>148930.68586999999</v>
      </c>
      <c r="E26" s="290">
        <v>75837.027759999997</v>
      </c>
      <c r="F26" s="290">
        <v>558792.22021000006</v>
      </c>
    </row>
    <row r="27" spans="1:6" ht="3.9" customHeight="1" thickBot="1">
      <c r="A27" s="296"/>
      <c r="B27" s="296"/>
      <c r="C27" s="292"/>
      <c r="D27" s="292"/>
      <c r="E27" s="292"/>
      <c r="F27" s="292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C774-D511-4215-BD2C-5DFB51B83B25}">
  <sheetPr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37"/>
    </row>
    <row r="2" spans="1:7" ht="57.75" customHeight="1">
      <c r="A2" s="1785" t="s">
        <v>20</v>
      </c>
      <c r="B2" s="1797"/>
      <c r="C2" s="1797"/>
      <c r="D2" s="1797"/>
      <c r="E2" s="1797"/>
      <c r="F2" s="1797"/>
      <c r="G2" s="1797"/>
    </row>
    <row r="3" spans="1:7" ht="16.8">
      <c r="A3" s="25">
        <v>45412</v>
      </c>
      <c r="B3" s="297"/>
      <c r="C3" s="297"/>
      <c r="D3" s="281"/>
      <c r="E3" s="281"/>
      <c r="F3" s="281"/>
      <c r="G3" s="281"/>
    </row>
    <row r="4" spans="1:7" ht="4.5" customHeight="1" thickBot="1">
      <c r="A4" s="298"/>
      <c r="B4" s="298"/>
      <c r="C4" s="298"/>
      <c r="D4" s="298"/>
      <c r="E4" s="298"/>
      <c r="F4" s="298"/>
      <c r="G4" s="298"/>
    </row>
    <row r="5" spans="1:7" ht="18" customHeight="1">
      <c r="A5" s="1798" t="s">
        <v>209</v>
      </c>
      <c r="B5" s="1799"/>
      <c r="C5" s="299" t="s">
        <v>210</v>
      </c>
      <c r="D5" s="299"/>
      <c r="E5" s="299"/>
      <c r="F5" s="299"/>
      <c r="G5" s="299"/>
    </row>
    <row r="6" spans="1:7" ht="18" customHeight="1">
      <c r="A6" s="1800"/>
      <c r="B6" s="1800"/>
      <c r="C6" s="36" t="s">
        <v>112</v>
      </c>
      <c r="D6" s="36" t="s">
        <v>229</v>
      </c>
      <c r="E6" s="36" t="s">
        <v>115</v>
      </c>
      <c r="F6" s="36" t="s">
        <v>116</v>
      </c>
      <c r="G6" s="36" t="s">
        <v>117</v>
      </c>
    </row>
    <row r="7" spans="1:7" ht="13.5" customHeight="1">
      <c r="A7" s="300" t="s">
        <v>112</v>
      </c>
      <c r="B7" s="301"/>
      <c r="C7" s="302"/>
      <c r="D7" s="302"/>
      <c r="E7" s="302"/>
      <c r="F7" s="302"/>
      <c r="G7" s="302"/>
    </row>
    <row r="8" spans="1:7" ht="13.5" customHeight="1">
      <c r="A8" s="303"/>
      <c r="B8" s="304" t="s">
        <v>226</v>
      </c>
      <c r="C8" s="268">
        <v>0</v>
      </c>
      <c r="D8" s="268">
        <v>0</v>
      </c>
      <c r="E8" s="268">
        <v>74706</v>
      </c>
      <c r="F8" s="268">
        <v>153763</v>
      </c>
      <c r="G8" s="268">
        <v>12733</v>
      </c>
    </row>
    <row r="9" spans="1:7" ht="13.5" customHeight="1">
      <c r="A9" s="303"/>
      <c r="B9" s="304" t="s">
        <v>225</v>
      </c>
      <c r="C9" s="268">
        <v>0</v>
      </c>
      <c r="D9" s="268">
        <v>0</v>
      </c>
      <c r="E9" s="305">
        <v>-35904</v>
      </c>
      <c r="F9" s="305">
        <v>-52877</v>
      </c>
      <c r="G9" s="305">
        <v>-33938</v>
      </c>
    </row>
    <row r="10" spans="1:7" ht="13.5" customHeight="1">
      <c r="A10" s="303"/>
      <c r="B10" s="306" t="s">
        <v>230</v>
      </c>
      <c r="C10" s="289">
        <v>0</v>
      </c>
      <c r="D10" s="289">
        <v>0</v>
      </c>
      <c r="E10" s="307">
        <v>38802</v>
      </c>
      <c r="F10" s="307">
        <v>100886</v>
      </c>
      <c r="G10" s="307">
        <v>-21205</v>
      </c>
    </row>
    <row r="11" spans="1:7" ht="13.5" customHeight="1">
      <c r="A11" s="300" t="s">
        <v>229</v>
      </c>
      <c r="B11" s="301"/>
      <c r="C11" s="268"/>
      <c r="D11" s="267"/>
      <c r="E11" s="267"/>
      <c r="F11" s="267"/>
      <c r="G11" s="267"/>
    </row>
    <row r="12" spans="1:7" ht="13.5" customHeight="1">
      <c r="A12" s="47"/>
      <c r="B12" s="304" t="s">
        <v>226</v>
      </c>
      <c r="C12" s="268">
        <v>0</v>
      </c>
      <c r="D12" s="268">
        <v>0</v>
      </c>
      <c r="E12" s="268">
        <v>80321</v>
      </c>
      <c r="F12" s="268">
        <v>217870</v>
      </c>
      <c r="G12" s="268">
        <v>155346</v>
      </c>
    </row>
    <row r="13" spans="1:7" ht="13.5" customHeight="1">
      <c r="A13" s="286"/>
      <c r="B13" s="304" t="s">
        <v>225</v>
      </c>
      <c r="C13" s="268">
        <v>0</v>
      </c>
      <c r="D13" s="268">
        <v>0</v>
      </c>
      <c r="E13" s="308">
        <v>-74004</v>
      </c>
      <c r="F13" s="308">
        <v>-190066</v>
      </c>
      <c r="G13" s="308">
        <v>-183176</v>
      </c>
    </row>
    <row r="14" spans="1:7" ht="13.5" customHeight="1">
      <c r="A14" s="288"/>
      <c r="B14" s="306" t="s">
        <v>230</v>
      </c>
      <c r="C14" s="289">
        <v>0</v>
      </c>
      <c r="D14" s="307">
        <v>0</v>
      </c>
      <c r="E14" s="289">
        <v>6317</v>
      </c>
      <c r="F14" s="289">
        <v>27804</v>
      </c>
      <c r="G14" s="309">
        <v>-27830</v>
      </c>
    </row>
    <row r="15" spans="1:7" ht="13.5" customHeight="1">
      <c r="A15" s="300" t="s">
        <v>115</v>
      </c>
      <c r="B15" s="304"/>
      <c r="C15" s="304"/>
      <c r="D15" s="308"/>
      <c r="E15" s="268"/>
      <c r="F15" s="268"/>
      <c r="G15" s="308"/>
    </row>
    <row r="16" spans="1:7" ht="13.5" customHeight="1">
      <c r="A16" s="47"/>
      <c r="B16" s="304" t="s">
        <v>226</v>
      </c>
      <c r="C16" s="268">
        <v>35904</v>
      </c>
      <c r="D16" s="268">
        <v>74004</v>
      </c>
      <c r="E16" s="268">
        <v>0</v>
      </c>
      <c r="F16" s="268">
        <v>244155</v>
      </c>
      <c r="G16" s="268">
        <v>170825</v>
      </c>
    </row>
    <row r="17" spans="1:7" ht="13.5" customHeight="1">
      <c r="A17" s="286"/>
      <c r="B17" s="304" t="s">
        <v>225</v>
      </c>
      <c r="C17" s="305">
        <v>-74706</v>
      </c>
      <c r="D17" s="305">
        <v>-80321</v>
      </c>
      <c r="E17" s="268">
        <v>0</v>
      </c>
      <c r="F17" s="305">
        <v>-262575</v>
      </c>
      <c r="G17" s="308">
        <v>-239626</v>
      </c>
    </row>
    <row r="18" spans="1:7" ht="13.5" customHeight="1">
      <c r="A18" s="288"/>
      <c r="B18" s="306" t="s">
        <v>230</v>
      </c>
      <c r="C18" s="307">
        <v>-38802</v>
      </c>
      <c r="D18" s="307">
        <v>-6317</v>
      </c>
      <c r="E18" s="307">
        <v>0</v>
      </c>
      <c r="F18" s="307">
        <v>-18420</v>
      </c>
      <c r="G18" s="307">
        <v>-68801</v>
      </c>
    </row>
    <row r="19" spans="1:7" ht="13.5" customHeight="1">
      <c r="A19" s="300" t="s">
        <v>116</v>
      </c>
      <c r="B19" s="310"/>
      <c r="C19" s="310"/>
      <c r="D19" s="268"/>
      <c r="E19" s="268"/>
      <c r="F19" s="268"/>
      <c r="G19" s="308"/>
    </row>
    <row r="20" spans="1:7" ht="13.5" customHeight="1">
      <c r="A20" s="300"/>
      <c r="B20" s="310" t="s">
        <v>226</v>
      </c>
      <c r="C20" s="268">
        <v>52877</v>
      </c>
      <c r="D20" s="268">
        <v>190066</v>
      </c>
      <c r="E20" s="268">
        <v>262575</v>
      </c>
      <c r="F20" s="268">
        <v>49245</v>
      </c>
      <c r="G20" s="268">
        <v>184323</v>
      </c>
    </row>
    <row r="21" spans="1:7" ht="13.5" customHeight="1">
      <c r="A21" s="300"/>
      <c r="B21" s="310" t="s">
        <v>225</v>
      </c>
      <c r="C21" s="305">
        <v>-153763</v>
      </c>
      <c r="D21" s="308">
        <v>-217870</v>
      </c>
      <c r="E21" s="308">
        <v>-244155</v>
      </c>
      <c r="F21" s="308">
        <v>-49245</v>
      </c>
      <c r="G21" s="308">
        <v>-219518</v>
      </c>
    </row>
    <row r="22" spans="1:7" ht="13.5" customHeight="1">
      <c r="A22" s="311"/>
      <c r="B22" s="312" t="s">
        <v>230</v>
      </c>
      <c r="C22" s="307">
        <v>-100886</v>
      </c>
      <c r="D22" s="307">
        <v>-27804</v>
      </c>
      <c r="E22" s="307">
        <v>18420</v>
      </c>
      <c r="F22" s="307">
        <v>0</v>
      </c>
      <c r="G22" s="307">
        <v>-35195</v>
      </c>
    </row>
    <row r="23" spans="1:7" ht="13.5" customHeight="1">
      <c r="A23" s="300" t="s">
        <v>117</v>
      </c>
      <c r="B23" s="310"/>
      <c r="C23" s="310"/>
      <c r="D23" s="308"/>
      <c r="E23" s="308"/>
      <c r="F23" s="308"/>
      <c r="G23" s="308"/>
    </row>
    <row r="24" spans="1:7" ht="13.5" customHeight="1">
      <c r="A24" s="300"/>
      <c r="B24" s="310" t="s">
        <v>226</v>
      </c>
      <c r="C24" s="268">
        <v>33938</v>
      </c>
      <c r="D24" s="268">
        <v>183176</v>
      </c>
      <c r="E24" s="268">
        <v>239626</v>
      </c>
      <c r="F24" s="268">
        <v>219518</v>
      </c>
      <c r="G24" s="268">
        <v>186</v>
      </c>
    </row>
    <row r="25" spans="1:7" ht="13.5" customHeight="1">
      <c r="A25" s="300"/>
      <c r="B25" s="310" t="s">
        <v>225</v>
      </c>
      <c r="C25" s="305">
        <v>-12733</v>
      </c>
      <c r="D25" s="308">
        <v>-155346</v>
      </c>
      <c r="E25" s="308">
        <v>-170825</v>
      </c>
      <c r="F25" s="308">
        <v>-184323</v>
      </c>
      <c r="G25" s="308">
        <v>-186</v>
      </c>
    </row>
    <row r="26" spans="1:7" ht="13.5" customHeight="1">
      <c r="A26" s="311"/>
      <c r="B26" s="312" t="s">
        <v>230</v>
      </c>
      <c r="C26" s="307">
        <v>21205</v>
      </c>
      <c r="D26" s="307">
        <v>27830</v>
      </c>
      <c r="E26" s="307">
        <v>68801</v>
      </c>
      <c r="F26" s="307">
        <v>35195</v>
      </c>
      <c r="G26" s="307">
        <v>0</v>
      </c>
    </row>
    <row r="27" spans="1:7" ht="13.5" customHeight="1">
      <c r="A27" s="300" t="s">
        <v>125</v>
      </c>
      <c r="B27" s="70"/>
      <c r="C27" s="70"/>
      <c r="D27" s="70"/>
      <c r="E27" s="70"/>
      <c r="F27" s="70"/>
      <c r="G27" s="70"/>
    </row>
    <row r="28" spans="1:7" ht="13.5" customHeight="1">
      <c r="A28" s="313"/>
      <c r="B28" s="314" t="s">
        <v>226</v>
      </c>
      <c r="C28" s="268">
        <v>122719</v>
      </c>
      <c r="D28" s="268">
        <v>447246</v>
      </c>
      <c r="E28" s="268">
        <v>657228</v>
      </c>
      <c r="F28" s="268">
        <v>884551</v>
      </c>
      <c r="G28" s="268">
        <v>523413</v>
      </c>
    </row>
    <row r="29" spans="1:7" ht="13.5" customHeight="1">
      <c r="A29" s="315"/>
      <c r="B29" s="314" t="s">
        <v>225</v>
      </c>
      <c r="C29" s="305">
        <v>-241202</v>
      </c>
      <c r="D29" s="305">
        <v>-453537</v>
      </c>
      <c r="E29" s="305">
        <v>-524888</v>
      </c>
      <c r="F29" s="305">
        <v>-739086</v>
      </c>
      <c r="G29" s="305">
        <v>-676444</v>
      </c>
    </row>
    <row r="30" spans="1:7" ht="13.5" customHeight="1">
      <c r="A30" s="315"/>
      <c r="B30" s="314" t="s">
        <v>230</v>
      </c>
      <c r="C30" s="307">
        <v>-118483</v>
      </c>
      <c r="D30" s="307">
        <v>-6291</v>
      </c>
      <c r="E30" s="307">
        <v>132340</v>
      </c>
      <c r="F30" s="307">
        <v>145465</v>
      </c>
      <c r="G30" s="307">
        <v>-153031</v>
      </c>
    </row>
    <row r="31" spans="1:7" ht="3.9" customHeight="1" thickBot="1">
      <c r="A31" s="316"/>
      <c r="B31" s="317"/>
      <c r="C31" s="317"/>
      <c r="D31" s="40"/>
      <c r="E31" s="40"/>
      <c r="F31" s="40"/>
      <c r="G31" s="40"/>
    </row>
    <row r="32" spans="1:7" ht="64.5" customHeight="1">
      <c r="A32" s="1801" t="s">
        <v>231</v>
      </c>
      <c r="B32" s="1801"/>
      <c r="C32" s="1801"/>
      <c r="D32" s="1801"/>
      <c r="E32" s="1801"/>
      <c r="F32" s="1801"/>
      <c r="G32" s="1801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1CB3-4CFA-4F87-B1B9-1D5E41D33F5A}">
  <sheetPr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232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45412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s="83" customFormat="1" ht="10.199999999999999">
      <c r="A5" s="1764" t="s">
        <v>124</v>
      </c>
      <c r="B5" s="82" t="s">
        <v>112</v>
      </c>
      <c r="C5" s="82"/>
      <c r="D5" s="82"/>
      <c r="E5" s="82" t="s">
        <v>115</v>
      </c>
      <c r="F5" s="82"/>
      <c r="G5" s="82"/>
      <c r="H5" s="82" t="s">
        <v>116</v>
      </c>
      <c r="I5" s="82"/>
      <c r="J5" s="82"/>
      <c r="K5" s="82" t="s">
        <v>117</v>
      </c>
      <c r="L5" s="82"/>
      <c r="M5" s="82"/>
      <c r="N5" s="82" t="s">
        <v>118</v>
      </c>
      <c r="O5" s="318"/>
      <c r="P5" s="319"/>
    </row>
    <row r="6" spans="1:16" s="83" customFormat="1" ht="10.199999999999999">
      <c r="A6" s="1765"/>
      <c r="B6" s="84" t="s">
        <v>226</v>
      </c>
      <c r="C6" s="84" t="s">
        <v>225</v>
      </c>
      <c r="D6" s="320" t="s">
        <v>230</v>
      </c>
      <c r="E6" s="84" t="s">
        <v>226</v>
      </c>
      <c r="F6" s="84" t="s">
        <v>225</v>
      </c>
      <c r="G6" s="320" t="s">
        <v>230</v>
      </c>
      <c r="H6" s="84" t="s">
        <v>226</v>
      </c>
      <c r="I6" s="84" t="s">
        <v>225</v>
      </c>
      <c r="J6" s="320" t="s">
        <v>230</v>
      </c>
      <c r="K6" s="84" t="s">
        <v>226</v>
      </c>
      <c r="L6" s="84" t="s">
        <v>225</v>
      </c>
      <c r="M6" s="320" t="s">
        <v>230</v>
      </c>
      <c r="N6" s="84" t="s">
        <v>226</v>
      </c>
      <c r="O6" s="321" t="s">
        <v>225</v>
      </c>
      <c r="P6" s="322" t="s">
        <v>230</v>
      </c>
    </row>
    <row r="7" spans="1:16" s="83" customFormat="1" ht="10.199999999999999">
      <c r="A7" s="70" t="s">
        <v>127</v>
      </c>
      <c r="B7" s="323">
        <v>3</v>
      </c>
      <c r="C7" s="323">
        <v>-3</v>
      </c>
      <c r="D7" s="324">
        <v>0</v>
      </c>
      <c r="E7" s="325">
        <v>4</v>
      </c>
      <c r="F7" s="325">
        <v>-3</v>
      </c>
      <c r="G7" s="326">
        <v>1</v>
      </c>
      <c r="H7" s="327">
        <v>4</v>
      </c>
      <c r="I7" s="327">
        <v>-3</v>
      </c>
      <c r="J7" s="326">
        <v>1</v>
      </c>
      <c r="K7" s="325">
        <v>0</v>
      </c>
      <c r="L7" s="325">
        <v>-2</v>
      </c>
      <c r="M7" s="326">
        <v>-2</v>
      </c>
      <c r="N7" s="325">
        <v>11</v>
      </c>
      <c r="O7" s="325">
        <v>-11</v>
      </c>
      <c r="P7" s="326">
        <v>0</v>
      </c>
    </row>
    <row r="8" spans="1:16" s="83" customFormat="1" ht="10.199999999999999">
      <c r="A8" s="70" t="s">
        <v>128</v>
      </c>
      <c r="B8" s="328">
        <v>28</v>
      </c>
      <c r="C8" s="328">
        <v>-4</v>
      </c>
      <c r="D8" s="329">
        <v>24</v>
      </c>
      <c r="E8" s="325">
        <v>35</v>
      </c>
      <c r="F8" s="325">
        <v>-38</v>
      </c>
      <c r="G8" s="326">
        <v>-3</v>
      </c>
      <c r="H8" s="327">
        <v>36</v>
      </c>
      <c r="I8" s="327">
        <v>-28</v>
      </c>
      <c r="J8" s="326">
        <v>8</v>
      </c>
      <c r="K8" s="325">
        <v>2</v>
      </c>
      <c r="L8" s="325">
        <v>-31</v>
      </c>
      <c r="M8" s="326">
        <v>-29</v>
      </c>
      <c r="N8" s="325">
        <v>101</v>
      </c>
      <c r="O8" s="325">
        <v>-101</v>
      </c>
      <c r="P8" s="326">
        <v>0</v>
      </c>
    </row>
    <row r="9" spans="1:16" s="83" customFormat="1" ht="10.199999999999999">
      <c r="A9" s="70" t="s">
        <v>129</v>
      </c>
      <c r="B9" s="328">
        <v>5</v>
      </c>
      <c r="C9" s="328">
        <v>-2</v>
      </c>
      <c r="D9" s="329">
        <v>3</v>
      </c>
      <c r="E9" s="325">
        <v>5</v>
      </c>
      <c r="F9" s="325">
        <v>-5</v>
      </c>
      <c r="G9" s="326">
        <v>0</v>
      </c>
      <c r="H9" s="327">
        <v>3</v>
      </c>
      <c r="I9" s="327">
        <v>-3</v>
      </c>
      <c r="J9" s="326">
        <v>0</v>
      </c>
      <c r="K9" s="325">
        <v>0</v>
      </c>
      <c r="L9" s="325">
        <v>-3</v>
      </c>
      <c r="M9" s="326">
        <v>-3</v>
      </c>
      <c r="N9" s="325">
        <v>13</v>
      </c>
      <c r="O9" s="325">
        <v>-13</v>
      </c>
      <c r="P9" s="326">
        <v>0</v>
      </c>
    </row>
    <row r="10" spans="1:16" s="83" customFormat="1" ht="10.199999999999999">
      <c r="A10" s="70" t="s">
        <v>130</v>
      </c>
      <c r="B10" s="330">
        <v>97</v>
      </c>
      <c r="C10" s="330">
        <v>-43</v>
      </c>
      <c r="D10" s="329">
        <v>54</v>
      </c>
      <c r="E10" s="331">
        <v>69</v>
      </c>
      <c r="F10" s="331">
        <v>-120</v>
      </c>
      <c r="G10" s="326">
        <v>-51</v>
      </c>
      <c r="H10" s="327">
        <v>113</v>
      </c>
      <c r="I10" s="327">
        <v>-79</v>
      </c>
      <c r="J10" s="326">
        <v>34</v>
      </c>
      <c r="K10" s="331">
        <v>39</v>
      </c>
      <c r="L10" s="331">
        <v>-76</v>
      </c>
      <c r="M10" s="326">
        <v>-37</v>
      </c>
      <c r="N10" s="331">
        <v>318</v>
      </c>
      <c r="O10" s="331">
        <v>-318</v>
      </c>
      <c r="P10" s="326">
        <v>0</v>
      </c>
    </row>
    <row r="11" spans="1:16" s="83" customFormat="1" ht="10.199999999999999">
      <c r="A11" s="70" t="s">
        <v>131</v>
      </c>
      <c r="B11" s="328">
        <v>7</v>
      </c>
      <c r="C11" s="328">
        <v>-3</v>
      </c>
      <c r="D11" s="329">
        <v>4</v>
      </c>
      <c r="E11" s="325">
        <v>10</v>
      </c>
      <c r="F11" s="325">
        <v>-10</v>
      </c>
      <c r="G11" s="326">
        <v>0</v>
      </c>
      <c r="H11" s="327">
        <v>3</v>
      </c>
      <c r="I11" s="327">
        <v>-6</v>
      </c>
      <c r="J11" s="326">
        <v>-3</v>
      </c>
      <c r="K11" s="332">
        <v>2</v>
      </c>
      <c r="L11" s="325">
        <v>-3</v>
      </c>
      <c r="M11" s="326">
        <v>-1</v>
      </c>
      <c r="N11" s="332">
        <v>22</v>
      </c>
      <c r="O11" s="325">
        <v>-22</v>
      </c>
      <c r="P11" s="326">
        <v>0</v>
      </c>
    </row>
    <row r="12" spans="1:16" s="83" customFormat="1" ht="10.199999999999999">
      <c r="A12" s="70" t="s">
        <v>132</v>
      </c>
      <c r="B12" s="328">
        <v>29</v>
      </c>
      <c r="C12" s="328">
        <v>-19</v>
      </c>
      <c r="D12" s="329">
        <v>10</v>
      </c>
      <c r="E12" s="325">
        <v>45</v>
      </c>
      <c r="F12" s="325">
        <v>-40</v>
      </c>
      <c r="G12" s="326">
        <v>5</v>
      </c>
      <c r="H12" s="327">
        <v>32</v>
      </c>
      <c r="I12" s="327">
        <v>-32</v>
      </c>
      <c r="J12" s="326">
        <v>0</v>
      </c>
      <c r="K12" s="325">
        <v>26</v>
      </c>
      <c r="L12" s="325">
        <v>-41</v>
      </c>
      <c r="M12" s="326">
        <v>-15</v>
      </c>
      <c r="N12" s="325">
        <v>132</v>
      </c>
      <c r="O12" s="325">
        <v>-132</v>
      </c>
      <c r="P12" s="326">
        <v>0</v>
      </c>
    </row>
    <row r="13" spans="1:16" s="83" customFormat="1" ht="10.199999999999999">
      <c r="A13" s="70" t="s">
        <v>133</v>
      </c>
      <c r="B13" s="328">
        <v>63</v>
      </c>
      <c r="C13" s="328">
        <v>-34</v>
      </c>
      <c r="D13" s="329">
        <v>29</v>
      </c>
      <c r="E13" s="325">
        <v>51</v>
      </c>
      <c r="F13" s="325">
        <v>-74</v>
      </c>
      <c r="G13" s="326">
        <v>-23</v>
      </c>
      <c r="H13" s="327">
        <v>74</v>
      </c>
      <c r="I13" s="327">
        <v>-49</v>
      </c>
      <c r="J13" s="326">
        <v>25</v>
      </c>
      <c r="K13" s="325">
        <v>27</v>
      </c>
      <c r="L13" s="325">
        <v>-58</v>
      </c>
      <c r="M13" s="326">
        <v>-31</v>
      </c>
      <c r="N13" s="325">
        <v>215</v>
      </c>
      <c r="O13" s="325">
        <v>-215</v>
      </c>
      <c r="P13" s="326">
        <v>0</v>
      </c>
    </row>
    <row r="14" spans="1:16" s="83" customFormat="1" ht="10.199999999999999">
      <c r="A14" s="70" t="s">
        <v>134</v>
      </c>
      <c r="B14" s="328">
        <v>37</v>
      </c>
      <c r="C14" s="328">
        <v>-16</v>
      </c>
      <c r="D14" s="329">
        <v>21</v>
      </c>
      <c r="E14" s="325">
        <v>17</v>
      </c>
      <c r="F14" s="325">
        <v>-60</v>
      </c>
      <c r="G14" s="326">
        <v>-43</v>
      </c>
      <c r="H14" s="327">
        <v>58</v>
      </c>
      <c r="I14" s="327">
        <v>-16</v>
      </c>
      <c r="J14" s="326">
        <v>42</v>
      </c>
      <c r="K14" s="325">
        <v>4</v>
      </c>
      <c r="L14" s="325">
        <v>-24</v>
      </c>
      <c r="M14" s="326">
        <v>-20</v>
      </c>
      <c r="N14" s="325">
        <v>116</v>
      </c>
      <c r="O14" s="325">
        <v>-116</v>
      </c>
      <c r="P14" s="326">
        <v>0</v>
      </c>
    </row>
    <row r="15" spans="1:16" s="83" customFormat="1" ht="10.199999999999999">
      <c r="A15" s="70" t="s">
        <v>135</v>
      </c>
      <c r="B15" s="328">
        <v>0</v>
      </c>
      <c r="C15" s="328">
        <v>-3</v>
      </c>
      <c r="D15" s="329">
        <v>-3</v>
      </c>
      <c r="E15" s="325">
        <v>2</v>
      </c>
      <c r="F15" s="325">
        <v>-4</v>
      </c>
      <c r="G15" s="326">
        <v>-2</v>
      </c>
      <c r="H15" s="325">
        <v>6</v>
      </c>
      <c r="I15" s="325">
        <v>-1</v>
      </c>
      <c r="J15" s="326">
        <v>5</v>
      </c>
      <c r="K15" s="325">
        <v>0</v>
      </c>
      <c r="L15" s="325">
        <v>0</v>
      </c>
      <c r="M15" s="326">
        <v>0</v>
      </c>
      <c r="N15" s="325">
        <v>8</v>
      </c>
      <c r="O15" s="325">
        <v>-8</v>
      </c>
      <c r="P15" s="326">
        <v>0</v>
      </c>
    </row>
    <row r="16" spans="1:16" s="83" customFormat="1" ht="10.199999999999999">
      <c r="A16" s="70" t="s">
        <v>136</v>
      </c>
      <c r="B16" s="328">
        <v>8</v>
      </c>
      <c r="C16" s="328">
        <v>-5</v>
      </c>
      <c r="D16" s="329">
        <v>3</v>
      </c>
      <c r="E16" s="325">
        <v>9</v>
      </c>
      <c r="F16" s="325">
        <v>-13</v>
      </c>
      <c r="G16" s="326">
        <v>-4</v>
      </c>
      <c r="H16" s="327">
        <v>10</v>
      </c>
      <c r="I16" s="327">
        <v>-3</v>
      </c>
      <c r="J16" s="326">
        <v>7</v>
      </c>
      <c r="K16" s="325">
        <v>0</v>
      </c>
      <c r="L16" s="325">
        <v>-6</v>
      </c>
      <c r="M16" s="326">
        <v>-6</v>
      </c>
      <c r="N16" s="325">
        <v>27</v>
      </c>
      <c r="O16" s="325">
        <v>-27</v>
      </c>
      <c r="P16" s="326">
        <v>0</v>
      </c>
    </row>
    <row r="17" spans="1:16" s="83" customFormat="1" ht="10.199999999999999">
      <c r="A17" s="70" t="s">
        <v>137</v>
      </c>
      <c r="B17" s="328">
        <v>19</v>
      </c>
      <c r="C17" s="328">
        <v>-10</v>
      </c>
      <c r="D17" s="329">
        <v>9</v>
      </c>
      <c r="E17" s="325">
        <v>36</v>
      </c>
      <c r="F17" s="325">
        <v>-25</v>
      </c>
      <c r="G17" s="326">
        <v>11</v>
      </c>
      <c r="H17" s="327">
        <v>22</v>
      </c>
      <c r="I17" s="327">
        <v>-29</v>
      </c>
      <c r="J17" s="326">
        <v>-7</v>
      </c>
      <c r="K17" s="325">
        <v>10</v>
      </c>
      <c r="L17" s="325">
        <v>-23</v>
      </c>
      <c r="M17" s="326">
        <v>-13</v>
      </c>
      <c r="N17" s="325">
        <v>87</v>
      </c>
      <c r="O17" s="325">
        <v>-87</v>
      </c>
      <c r="P17" s="326">
        <v>0</v>
      </c>
    </row>
    <row r="18" spans="1:16" s="83" customFormat="1" ht="10.199999999999999">
      <c r="A18" s="70" t="s">
        <v>138</v>
      </c>
      <c r="B18" s="328">
        <v>40</v>
      </c>
      <c r="C18" s="328">
        <v>-6</v>
      </c>
      <c r="D18" s="329">
        <v>34</v>
      </c>
      <c r="E18" s="325">
        <v>24</v>
      </c>
      <c r="F18" s="325">
        <v>-41</v>
      </c>
      <c r="G18" s="326">
        <v>-17</v>
      </c>
      <c r="H18" s="327">
        <v>35</v>
      </c>
      <c r="I18" s="327">
        <v>-33</v>
      </c>
      <c r="J18" s="326">
        <v>2</v>
      </c>
      <c r="K18" s="325">
        <v>15</v>
      </c>
      <c r="L18" s="325">
        <v>-34</v>
      </c>
      <c r="M18" s="326">
        <v>-19</v>
      </c>
      <c r="N18" s="325">
        <v>114</v>
      </c>
      <c r="O18" s="325">
        <v>-114</v>
      </c>
      <c r="P18" s="326">
        <v>0</v>
      </c>
    </row>
    <row r="19" spans="1:16" s="83" customFormat="1" ht="10.199999999999999">
      <c r="A19" s="70" t="s">
        <v>139</v>
      </c>
      <c r="B19" s="328">
        <v>81</v>
      </c>
      <c r="C19" s="328">
        <v>-34</v>
      </c>
      <c r="D19" s="329">
        <v>47</v>
      </c>
      <c r="E19" s="325">
        <v>80</v>
      </c>
      <c r="F19" s="325">
        <v>-84</v>
      </c>
      <c r="G19" s="326">
        <v>-4</v>
      </c>
      <c r="H19" s="327">
        <v>69</v>
      </c>
      <c r="I19" s="327">
        <v>-89</v>
      </c>
      <c r="J19" s="326">
        <v>-20</v>
      </c>
      <c r="K19" s="325">
        <v>12</v>
      </c>
      <c r="L19" s="325">
        <v>-35</v>
      </c>
      <c r="M19" s="326">
        <v>-23</v>
      </c>
      <c r="N19" s="325">
        <v>242</v>
      </c>
      <c r="O19" s="325">
        <v>-242</v>
      </c>
      <c r="P19" s="326">
        <v>0</v>
      </c>
    </row>
    <row r="20" spans="1:16" s="83" customFormat="1" ht="14.25" customHeight="1">
      <c r="A20" s="70" t="s">
        <v>140</v>
      </c>
      <c r="B20" s="328">
        <v>34</v>
      </c>
      <c r="C20" s="328">
        <v>-25</v>
      </c>
      <c r="D20" s="329">
        <v>9</v>
      </c>
      <c r="E20" s="325">
        <v>44</v>
      </c>
      <c r="F20" s="325">
        <v>-43</v>
      </c>
      <c r="G20" s="326">
        <v>1</v>
      </c>
      <c r="H20" s="327">
        <v>37</v>
      </c>
      <c r="I20" s="327">
        <v>-52</v>
      </c>
      <c r="J20" s="326">
        <v>-15</v>
      </c>
      <c r="K20" s="325">
        <v>25</v>
      </c>
      <c r="L20" s="325">
        <v>-20</v>
      </c>
      <c r="M20" s="326">
        <v>5</v>
      </c>
      <c r="N20" s="325">
        <v>140</v>
      </c>
      <c r="O20" s="325">
        <v>-140</v>
      </c>
      <c r="P20" s="326">
        <v>0</v>
      </c>
    </row>
    <row r="21" spans="1:16" s="83" customFormat="1" ht="10.199999999999999">
      <c r="A21" s="70" t="s">
        <v>141</v>
      </c>
      <c r="B21" s="328">
        <v>1132</v>
      </c>
      <c r="C21" s="328">
        <v>-394</v>
      </c>
      <c r="D21" s="329">
        <v>738</v>
      </c>
      <c r="E21" s="325">
        <v>761</v>
      </c>
      <c r="F21" s="325">
        <v>-1132</v>
      </c>
      <c r="G21" s="326">
        <v>-371</v>
      </c>
      <c r="H21" s="327">
        <v>1029</v>
      </c>
      <c r="I21" s="327">
        <v>-954</v>
      </c>
      <c r="J21" s="326">
        <v>75</v>
      </c>
      <c r="K21" s="325">
        <v>351</v>
      </c>
      <c r="L21" s="325">
        <v>-793</v>
      </c>
      <c r="M21" s="326">
        <v>-442</v>
      </c>
      <c r="N21" s="325">
        <v>3273</v>
      </c>
      <c r="O21" s="325">
        <v>-3273</v>
      </c>
      <c r="P21" s="326">
        <v>0</v>
      </c>
    </row>
    <row r="22" spans="1:16" s="83" customFormat="1" ht="10.199999999999999">
      <c r="A22" s="70" t="s">
        <v>142</v>
      </c>
      <c r="B22" s="328">
        <v>9</v>
      </c>
      <c r="C22" s="328">
        <v>-12</v>
      </c>
      <c r="D22" s="329">
        <v>-3</v>
      </c>
      <c r="E22" s="325">
        <v>29</v>
      </c>
      <c r="F22" s="325">
        <v>-23</v>
      </c>
      <c r="G22" s="326">
        <v>6</v>
      </c>
      <c r="H22" s="327">
        <v>14</v>
      </c>
      <c r="I22" s="327">
        <v>-28</v>
      </c>
      <c r="J22" s="326">
        <v>-14</v>
      </c>
      <c r="K22" s="325">
        <v>25</v>
      </c>
      <c r="L22" s="325">
        <v>-14</v>
      </c>
      <c r="M22" s="326">
        <v>11</v>
      </c>
      <c r="N22" s="325">
        <v>77</v>
      </c>
      <c r="O22" s="325">
        <v>-77</v>
      </c>
      <c r="P22" s="326">
        <v>0</v>
      </c>
    </row>
    <row r="23" spans="1:16" s="83" customFormat="1" ht="12" customHeight="1">
      <c r="A23" s="70" t="s">
        <v>143</v>
      </c>
      <c r="B23" s="328">
        <v>4</v>
      </c>
      <c r="C23" s="328">
        <v>0</v>
      </c>
      <c r="D23" s="329">
        <v>4</v>
      </c>
      <c r="E23" s="325">
        <v>3</v>
      </c>
      <c r="F23" s="325">
        <v>-3</v>
      </c>
      <c r="G23" s="326">
        <v>0</v>
      </c>
      <c r="H23" s="327">
        <v>2</v>
      </c>
      <c r="I23" s="327">
        <v>-3</v>
      </c>
      <c r="J23" s="326">
        <v>-1</v>
      </c>
      <c r="K23" s="325">
        <v>0</v>
      </c>
      <c r="L23" s="325">
        <v>-3</v>
      </c>
      <c r="M23" s="326">
        <v>-3</v>
      </c>
      <c r="N23" s="325">
        <v>9</v>
      </c>
      <c r="O23" s="325">
        <v>-9</v>
      </c>
      <c r="P23" s="326">
        <v>0</v>
      </c>
    </row>
    <row r="24" spans="1:16" s="83" customFormat="1" ht="10.199999999999999">
      <c r="A24" s="70" t="s">
        <v>144</v>
      </c>
      <c r="B24" s="328">
        <v>8</v>
      </c>
      <c r="C24" s="328">
        <v>-5</v>
      </c>
      <c r="D24" s="329">
        <v>3</v>
      </c>
      <c r="E24" s="332">
        <v>17</v>
      </c>
      <c r="F24" s="325">
        <v>-12</v>
      </c>
      <c r="G24" s="326">
        <v>5</v>
      </c>
      <c r="H24" s="327">
        <v>6</v>
      </c>
      <c r="I24" s="327">
        <v>-13</v>
      </c>
      <c r="J24" s="326">
        <v>-7</v>
      </c>
      <c r="K24" s="325">
        <v>4</v>
      </c>
      <c r="L24" s="325">
        <v>-5</v>
      </c>
      <c r="M24" s="326">
        <v>-1</v>
      </c>
      <c r="N24" s="325">
        <v>35</v>
      </c>
      <c r="O24" s="325">
        <v>-35</v>
      </c>
      <c r="P24" s="326">
        <v>0</v>
      </c>
    </row>
    <row r="25" spans="1:16" s="83" customFormat="1" ht="10.199999999999999">
      <c r="A25" s="70" t="s">
        <v>145</v>
      </c>
      <c r="B25" s="328">
        <v>5</v>
      </c>
      <c r="C25" s="328">
        <v>-2</v>
      </c>
      <c r="D25" s="329">
        <v>3</v>
      </c>
      <c r="E25" s="325">
        <v>4</v>
      </c>
      <c r="F25" s="325">
        <v>-6</v>
      </c>
      <c r="G25" s="326">
        <v>-2</v>
      </c>
      <c r="H25" s="327">
        <v>2</v>
      </c>
      <c r="I25" s="327">
        <v>-3</v>
      </c>
      <c r="J25" s="326">
        <v>-1</v>
      </c>
      <c r="K25" s="325">
        <v>1</v>
      </c>
      <c r="L25" s="325">
        <v>-1</v>
      </c>
      <c r="M25" s="326">
        <v>0</v>
      </c>
      <c r="N25" s="325">
        <v>12</v>
      </c>
      <c r="O25" s="325">
        <v>-12</v>
      </c>
      <c r="P25" s="326">
        <v>0</v>
      </c>
    </row>
    <row r="26" spans="1:16" s="83" customFormat="1" ht="10.199999999999999">
      <c r="A26" s="70" t="s">
        <v>146</v>
      </c>
      <c r="B26" s="328">
        <v>54</v>
      </c>
      <c r="C26" s="328">
        <v>-20</v>
      </c>
      <c r="D26" s="329">
        <v>34</v>
      </c>
      <c r="E26" s="332">
        <v>71</v>
      </c>
      <c r="F26" s="325">
        <v>-61</v>
      </c>
      <c r="G26" s="326">
        <v>10</v>
      </c>
      <c r="H26" s="327">
        <v>36</v>
      </c>
      <c r="I26" s="327">
        <v>-75</v>
      </c>
      <c r="J26" s="326">
        <v>-39</v>
      </c>
      <c r="K26" s="325">
        <v>24</v>
      </c>
      <c r="L26" s="325">
        <v>-29</v>
      </c>
      <c r="M26" s="326">
        <v>-5</v>
      </c>
      <c r="N26" s="325">
        <v>185</v>
      </c>
      <c r="O26" s="325">
        <v>-185</v>
      </c>
      <c r="P26" s="326">
        <v>0</v>
      </c>
    </row>
    <row r="27" spans="1:16" s="83" customFormat="1" ht="10.199999999999999">
      <c r="A27" s="70" t="s">
        <v>147</v>
      </c>
      <c r="B27" s="328">
        <v>18</v>
      </c>
      <c r="C27" s="328">
        <v>-1</v>
      </c>
      <c r="D27" s="329">
        <v>17</v>
      </c>
      <c r="E27" s="332">
        <v>28</v>
      </c>
      <c r="F27" s="325">
        <v>-30</v>
      </c>
      <c r="G27" s="326">
        <v>-2</v>
      </c>
      <c r="H27" s="327">
        <v>14</v>
      </c>
      <c r="I27" s="327">
        <v>-22</v>
      </c>
      <c r="J27" s="326">
        <v>-8</v>
      </c>
      <c r="K27" s="325">
        <v>16</v>
      </c>
      <c r="L27" s="325">
        <v>-23</v>
      </c>
      <c r="M27" s="326">
        <v>-7</v>
      </c>
      <c r="N27" s="325">
        <v>76</v>
      </c>
      <c r="O27" s="325">
        <v>-76</v>
      </c>
      <c r="P27" s="326">
        <v>0</v>
      </c>
    </row>
    <row r="28" spans="1:16" s="83" customFormat="1" ht="10.199999999999999">
      <c r="A28" s="70" t="s">
        <v>148</v>
      </c>
      <c r="B28" s="328">
        <v>3</v>
      </c>
      <c r="C28" s="328">
        <v>-4</v>
      </c>
      <c r="D28" s="329">
        <v>-1</v>
      </c>
      <c r="E28" s="332">
        <v>14</v>
      </c>
      <c r="F28" s="325">
        <v>-15</v>
      </c>
      <c r="G28" s="326">
        <v>-1</v>
      </c>
      <c r="H28" s="327">
        <v>13</v>
      </c>
      <c r="I28" s="327">
        <v>-9</v>
      </c>
      <c r="J28" s="326">
        <v>4</v>
      </c>
      <c r="K28" s="325">
        <v>6</v>
      </c>
      <c r="L28" s="325">
        <v>-8</v>
      </c>
      <c r="M28" s="326">
        <v>-2</v>
      </c>
      <c r="N28" s="325">
        <v>36</v>
      </c>
      <c r="O28" s="325">
        <v>-36</v>
      </c>
      <c r="P28" s="326">
        <v>0</v>
      </c>
    </row>
    <row r="29" spans="1:16" s="83" customFormat="1" ht="10.199999999999999">
      <c r="A29" s="70" t="s">
        <v>149</v>
      </c>
      <c r="B29" s="328">
        <v>21</v>
      </c>
      <c r="C29" s="328">
        <v>-3</v>
      </c>
      <c r="D29" s="329">
        <v>18</v>
      </c>
      <c r="E29" s="332">
        <v>10</v>
      </c>
      <c r="F29" s="325">
        <v>-23</v>
      </c>
      <c r="G29" s="326">
        <v>-13</v>
      </c>
      <c r="H29" s="327">
        <v>13</v>
      </c>
      <c r="I29" s="327">
        <v>-12</v>
      </c>
      <c r="J29" s="326">
        <v>1</v>
      </c>
      <c r="K29" s="325">
        <v>3</v>
      </c>
      <c r="L29" s="325">
        <v>-9</v>
      </c>
      <c r="M29" s="326">
        <v>-6</v>
      </c>
      <c r="N29" s="325">
        <v>47</v>
      </c>
      <c r="O29" s="325">
        <v>-47</v>
      </c>
      <c r="P29" s="326">
        <v>0</v>
      </c>
    </row>
    <row r="30" spans="1:16" s="83" customFormat="1" ht="10.199999999999999">
      <c r="A30" s="70" t="s">
        <v>150</v>
      </c>
      <c r="B30" s="328">
        <v>5</v>
      </c>
      <c r="C30" s="328">
        <v>-5</v>
      </c>
      <c r="D30" s="329">
        <v>0</v>
      </c>
      <c r="E30" s="332">
        <v>11</v>
      </c>
      <c r="F30" s="325">
        <v>-5</v>
      </c>
      <c r="G30" s="326">
        <v>6</v>
      </c>
      <c r="H30" s="327">
        <v>4</v>
      </c>
      <c r="I30" s="325">
        <v>-6</v>
      </c>
      <c r="J30" s="326">
        <v>-2</v>
      </c>
      <c r="K30" s="325">
        <v>0</v>
      </c>
      <c r="L30" s="325">
        <v>-4</v>
      </c>
      <c r="M30" s="326">
        <v>-4</v>
      </c>
      <c r="N30" s="325">
        <v>20</v>
      </c>
      <c r="O30" s="325">
        <v>-20</v>
      </c>
      <c r="P30" s="326">
        <v>0</v>
      </c>
    </row>
    <row r="31" spans="1:16" s="83" customFormat="1" ht="10.199999999999999">
      <c r="A31" s="70" t="s">
        <v>151</v>
      </c>
      <c r="B31" s="328">
        <v>7</v>
      </c>
      <c r="C31" s="328">
        <v>-2</v>
      </c>
      <c r="D31" s="329">
        <v>5</v>
      </c>
      <c r="E31" s="332">
        <v>10</v>
      </c>
      <c r="F31" s="325">
        <v>-7</v>
      </c>
      <c r="G31" s="326">
        <v>3</v>
      </c>
      <c r="H31" s="327">
        <v>8</v>
      </c>
      <c r="I31" s="325">
        <v>-8</v>
      </c>
      <c r="J31" s="326">
        <v>0</v>
      </c>
      <c r="K31" s="325">
        <v>0</v>
      </c>
      <c r="L31" s="325">
        <v>-8</v>
      </c>
      <c r="M31" s="326">
        <v>-8</v>
      </c>
      <c r="N31" s="325">
        <v>25</v>
      </c>
      <c r="O31" s="325">
        <v>-25</v>
      </c>
      <c r="P31" s="326">
        <v>0</v>
      </c>
    </row>
    <row r="32" spans="1:16" s="83" customFormat="1" ht="10.199999999999999">
      <c r="A32" s="70" t="s">
        <v>152</v>
      </c>
      <c r="B32" s="325">
        <v>0</v>
      </c>
      <c r="C32" s="325">
        <v>0</v>
      </c>
      <c r="D32" s="326">
        <v>0</v>
      </c>
      <c r="E32" s="325">
        <v>0</v>
      </c>
      <c r="F32" s="325">
        <v>0</v>
      </c>
      <c r="G32" s="326">
        <v>0</v>
      </c>
      <c r="H32" s="325">
        <v>0</v>
      </c>
      <c r="I32" s="325">
        <v>0</v>
      </c>
      <c r="J32" s="326">
        <v>0</v>
      </c>
      <c r="K32" s="325">
        <v>0</v>
      </c>
      <c r="L32" s="325">
        <v>0</v>
      </c>
      <c r="M32" s="326">
        <v>0</v>
      </c>
      <c r="N32" s="325">
        <v>0</v>
      </c>
      <c r="O32" s="325">
        <v>0</v>
      </c>
      <c r="P32" s="326">
        <v>0</v>
      </c>
    </row>
    <row r="33" spans="1:16" s="83" customFormat="1" ht="17.25" customHeight="1">
      <c r="A33" s="199" t="s">
        <v>233</v>
      </c>
      <c r="B33" s="333">
        <v>2</v>
      </c>
      <c r="C33" s="333">
        <v>0</v>
      </c>
      <c r="D33" s="334">
        <v>2</v>
      </c>
      <c r="E33" s="333">
        <v>0</v>
      </c>
      <c r="F33" s="333">
        <v>-2</v>
      </c>
      <c r="G33" s="334">
        <v>-2</v>
      </c>
      <c r="H33" s="333">
        <v>1</v>
      </c>
      <c r="I33" s="333">
        <v>-1</v>
      </c>
      <c r="J33" s="334">
        <v>0</v>
      </c>
      <c r="K33" s="333">
        <v>0</v>
      </c>
      <c r="L33" s="333">
        <v>0</v>
      </c>
      <c r="M33" s="334">
        <v>0</v>
      </c>
      <c r="N33" s="333">
        <v>3</v>
      </c>
      <c r="O33" s="333">
        <v>-3</v>
      </c>
      <c r="P33" s="334">
        <v>0</v>
      </c>
    </row>
    <row r="34" spans="1:16" s="83" customFormat="1" ht="10.8" thickBot="1">
      <c r="A34" s="335" t="s">
        <v>125</v>
      </c>
      <c r="B34" s="336">
        <v>1719</v>
      </c>
      <c r="C34" s="336">
        <v>-655</v>
      </c>
      <c r="D34" s="336">
        <v>1064</v>
      </c>
      <c r="E34" s="336">
        <v>1389</v>
      </c>
      <c r="F34" s="336">
        <v>-1879</v>
      </c>
      <c r="G34" s="336">
        <v>-490</v>
      </c>
      <c r="H34" s="336">
        <v>1644</v>
      </c>
      <c r="I34" s="336">
        <v>-1557</v>
      </c>
      <c r="J34" s="336">
        <v>87</v>
      </c>
      <c r="K34" s="336">
        <v>592</v>
      </c>
      <c r="L34" s="336">
        <v>-1253</v>
      </c>
      <c r="M34" s="336">
        <v>-661</v>
      </c>
      <c r="N34" s="336">
        <v>5344</v>
      </c>
      <c r="O34" s="336">
        <v>-5344</v>
      </c>
      <c r="P34" s="336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A5C6-449C-4D33-B030-3C851D08C1DA}">
  <dimension ref="A2:P200"/>
  <sheetViews>
    <sheetView zoomScaleNormal="100" workbookViewId="0"/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3" t="s">
        <v>234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3"/>
    </row>
    <row r="3" spans="1:16" ht="6.75" customHeight="1" thickBot="1">
      <c r="A3" s="337"/>
      <c r="B3" s="338"/>
    </row>
    <row r="4" spans="1:16">
      <c r="A4" s="339"/>
      <c r="B4" s="339"/>
      <c r="C4" s="340">
        <v>45016</v>
      </c>
      <c r="D4" s="340">
        <v>45046</v>
      </c>
      <c r="E4" s="340">
        <v>45077</v>
      </c>
      <c r="F4" s="340">
        <v>45107</v>
      </c>
      <c r="G4" s="340">
        <v>45138</v>
      </c>
      <c r="H4" s="340">
        <v>45169</v>
      </c>
      <c r="I4" s="340">
        <v>45199</v>
      </c>
      <c r="J4" s="340">
        <v>45230</v>
      </c>
      <c r="K4" s="340">
        <v>45260</v>
      </c>
      <c r="L4" s="340">
        <v>45291</v>
      </c>
      <c r="M4" s="340">
        <v>45322</v>
      </c>
      <c r="N4" s="340">
        <v>45351</v>
      </c>
      <c r="O4" s="340">
        <v>45382</v>
      </c>
      <c r="P4" s="341"/>
    </row>
    <row r="5" spans="1:16">
      <c r="A5" s="55" t="s">
        <v>235</v>
      </c>
      <c r="B5" s="342"/>
      <c r="C5" s="343"/>
      <c r="D5" s="343"/>
      <c r="E5" s="343"/>
      <c r="F5" s="343"/>
      <c r="G5" s="343"/>
      <c r="H5" s="343"/>
      <c r="I5" s="343"/>
      <c r="J5" s="343"/>
      <c r="K5" s="343"/>
      <c r="L5" s="344"/>
      <c r="M5" s="344"/>
      <c r="N5" s="344"/>
      <c r="O5" s="344"/>
      <c r="P5" s="344"/>
    </row>
    <row r="6" spans="1:16">
      <c r="A6" s="55"/>
      <c r="B6" s="345" t="s">
        <v>112</v>
      </c>
      <c r="C6" s="344">
        <v>382846</v>
      </c>
      <c r="D6" s="344">
        <v>406654</v>
      </c>
      <c r="E6" s="344">
        <v>404759</v>
      </c>
      <c r="F6" s="344">
        <v>396121</v>
      </c>
      <c r="G6" s="344">
        <v>420622</v>
      </c>
      <c r="H6" s="344">
        <v>406379</v>
      </c>
      <c r="I6" s="344">
        <v>413199</v>
      </c>
      <c r="J6" s="344">
        <v>413162</v>
      </c>
      <c r="K6" s="344">
        <v>412066</v>
      </c>
      <c r="L6" s="344">
        <v>417667</v>
      </c>
      <c r="M6" s="344">
        <v>395070</v>
      </c>
      <c r="N6" s="344">
        <v>394826</v>
      </c>
      <c r="O6" s="344">
        <v>420252</v>
      </c>
      <c r="P6" s="344"/>
    </row>
    <row r="7" spans="1:16">
      <c r="A7" s="346"/>
      <c r="B7" s="345" t="s">
        <v>115</v>
      </c>
      <c r="C7" s="344">
        <v>1570879</v>
      </c>
      <c r="D7" s="344">
        <v>1701498</v>
      </c>
      <c r="E7" s="344">
        <v>1670527</v>
      </c>
      <c r="F7" s="344">
        <v>1646395</v>
      </c>
      <c r="G7" s="344">
        <v>1810167</v>
      </c>
      <c r="H7" s="344">
        <v>1780780</v>
      </c>
      <c r="I7" s="344">
        <v>1834023</v>
      </c>
      <c r="J7" s="344">
        <v>1845047</v>
      </c>
      <c r="K7" s="344">
        <v>1814150</v>
      </c>
      <c r="L7" s="344">
        <v>1917422</v>
      </c>
      <c r="M7" s="344">
        <v>1809790</v>
      </c>
      <c r="N7" s="344">
        <v>1781337</v>
      </c>
      <c r="O7" s="344">
        <v>1973942</v>
      </c>
      <c r="P7" s="344"/>
    </row>
    <row r="8" spans="1:16">
      <c r="A8" s="346"/>
      <c r="B8" s="345" t="s">
        <v>116</v>
      </c>
      <c r="C8" s="344">
        <v>894061</v>
      </c>
      <c r="D8" s="344">
        <v>953369</v>
      </c>
      <c r="E8" s="344">
        <v>939204</v>
      </c>
      <c r="F8" s="344">
        <v>914467</v>
      </c>
      <c r="G8" s="344">
        <v>983419</v>
      </c>
      <c r="H8" s="344">
        <v>946821</v>
      </c>
      <c r="I8" s="344">
        <v>983897</v>
      </c>
      <c r="J8" s="344">
        <v>973534</v>
      </c>
      <c r="K8" s="344">
        <v>980996</v>
      </c>
      <c r="L8" s="344">
        <v>979924</v>
      </c>
      <c r="M8" s="344">
        <v>933793</v>
      </c>
      <c r="N8" s="344">
        <v>917261</v>
      </c>
      <c r="O8" s="344">
        <v>966555</v>
      </c>
      <c r="P8" s="344"/>
    </row>
    <row r="9" spans="1:16">
      <c r="A9" s="346"/>
      <c r="B9" s="345" t="s">
        <v>236</v>
      </c>
      <c r="C9" s="344">
        <v>561490</v>
      </c>
      <c r="D9" s="344">
        <v>612356</v>
      </c>
      <c r="E9" s="344">
        <v>594307</v>
      </c>
      <c r="F9" s="344">
        <v>565902</v>
      </c>
      <c r="G9" s="344">
        <v>632484</v>
      </c>
      <c r="H9" s="344">
        <v>582773</v>
      </c>
      <c r="I9" s="344">
        <v>584671</v>
      </c>
      <c r="J9" s="344">
        <v>607804</v>
      </c>
      <c r="K9" s="344">
        <v>579878</v>
      </c>
      <c r="L9" s="344">
        <v>595319</v>
      </c>
      <c r="M9" s="344">
        <v>581523</v>
      </c>
      <c r="N9" s="344">
        <v>570196</v>
      </c>
      <c r="O9" s="344">
        <v>618908</v>
      </c>
      <c r="P9" s="344"/>
    </row>
    <row r="10" spans="1:16">
      <c r="A10" s="346"/>
      <c r="B10" s="345" t="s">
        <v>118</v>
      </c>
      <c r="C10" s="347">
        <v>3409276</v>
      </c>
      <c r="D10" s="347">
        <v>3673877</v>
      </c>
      <c r="E10" s="347">
        <v>3608797</v>
      </c>
      <c r="F10" s="347">
        <v>3522885</v>
      </c>
      <c r="G10" s="347">
        <v>3846692</v>
      </c>
      <c r="H10" s="347">
        <v>3716753</v>
      </c>
      <c r="I10" s="347">
        <v>3815790</v>
      </c>
      <c r="J10" s="347">
        <v>3839547</v>
      </c>
      <c r="K10" s="347">
        <v>3787090</v>
      </c>
      <c r="L10" s="347">
        <v>3910332</v>
      </c>
      <c r="M10" s="347">
        <v>3720176</v>
      </c>
      <c r="N10" s="347">
        <v>3663620</v>
      </c>
      <c r="O10" s="347">
        <v>3979657</v>
      </c>
      <c r="P10" s="347"/>
    </row>
    <row r="11" spans="1:16">
      <c r="A11" s="348"/>
      <c r="B11" s="349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43"/>
    </row>
    <row r="12" spans="1:16">
      <c r="A12" s="55" t="s">
        <v>237</v>
      </c>
      <c r="B12" s="342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51"/>
      <c r="P12" s="343"/>
    </row>
    <row r="13" spans="1:16" ht="13.5" customHeight="1">
      <c r="A13" s="55"/>
      <c r="B13" s="345" t="s">
        <v>112</v>
      </c>
      <c r="C13" s="352">
        <v>37.781199999999998</v>
      </c>
      <c r="D13" s="352">
        <v>40.131700000000002</v>
      </c>
      <c r="E13" s="352">
        <v>39.9084</v>
      </c>
      <c r="F13" s="352">
        <v>39.050899999999999</v>
      </c>
      <c r="G13" s="352">
        <v>41.4634</v>
      </c>
      <c r="H13" s="352">
        <v>40.060900000000004</v>
      </c>
      <c r="I13" s="352">
        <v>40.719700000000003</v>
      </c>
      <c r="J13" s="352">
        <v>40.701799999999999</v>
      </c>
      <c r="K13" s="352">
        <v>40.578600000000002</v>
      </c>
      <c r="L13" s="352">
        <v>41.114600000000003</v>
      </c>
      <c r="M13" s="352">
        <v>38.882400000000004</v>
      </c>
      <c r="N13" s="352">
        <v>38.833200000000005</v>
      </c>
      <c r="O13" s="353">
        <v>41.245778523246216</v>
      </c>
      <c r="P13" s="353"/>
    </row>
    <row r="14" spans="1:16">
      <c r="A14" s="346"/>
      <c r="B14" s="345" t="s">
        <v>115</v>
      </c>
      <c r="C14" s="352">
        <v>40.784700000000001</v>
      </c>
      <c r="D14" s="352">
        <v>43.782499999999999</v>
      </c>
      <c r="E14" s="352">
        <v>42.506599999999999</v>
      </c>
      <c r="F14" s="352">
        <v>41.473500000000001</v>
      </c>
      <c r="G14" s="352">
        <v>45.18</v>
      </c>
      <c r="H14" s="352">
        <v>43.984100000000005</v>
      </c>
      <c r="I14" s="352">
        <v>44.827600000000004</v>
      </c>
      <c r="J14" s="352">
        <v>44.688099999999999</v>
      </c>
      <c r="K14" s="352">
        <v>43.586500000000001</v>
      </c>
      <c r="L14" s="352">
        <v>45.705100000000002</v>
      </c>
      <c r="M14" s="352">
        <v>42.681200000000004</v>
      </c>
      <c r="N14" s="352">
        <v>41.618900000000004</v>
      </c>
      <c r="O14" s="353">
        <v>45.704072945288026</v>
      </c>
      <c r="P14" s="353"/>
    </row>
    <row r="15" spans="1:16">
      <c r="A15" s="346"/>
      <c r="B15" s="345" t="s">
        <v>116</v>
      </c>
      <c r="C15" s="352">
        <v>38.1586</v>
      </c>
      <c r="D15" s="352">
        <v>40.6922</v>
      </c>
      <c r="E15" s="352">
        <v>40.109200000000001</v>
      </c>
      <c r="F15" s="352">
        <v>39.052</v>
      </c>
      <c r="G15" s="352">
        <v>41.990900000000003</v>
      </c>
      <c r="H15" s="352">
        <v>40.4268</v>
      </c>
      <c r="I15" s="352">
        <v>42.007200000000005</v>
      </c>
      <c r="J15" s="352">
        <v>41.564399999999999</v>
      </c>
      <c r="K15" s="352">
        <v>41.8827</v>
      </c>
      <c r="L15" s="352">
        <v>41.8337</v>
      </c>
      <c r="M15" s="352">
        <v>39.8613</v>
      </c>
      <c r="N15" s="352">
        <v>39.155000000000001</v>
      </c>
      <c r="O15" s="353">
        <v>41.260999283256332</v>
      </c>
      <c r="P15" s="353"/>
    </row>
    <row r="16" spans="1:16">
      <c r="A16" s="346"/>
      <c r="B16" s="345" t="s">
        <v>117</v>
      </c>
      <c r="C16" s="352">
        <v>32.264099999999999</v>
      </c>
      <c r="D16" s="352">
        <v>35.193200000000004</v>
      </c>
      <c r="E16" s="352">
        <v>34.180599999999998</v>
      </c>
      <c r="F16" s="352">
        <v>32.562800000000003</v>
      </c>
      <c r="G16" s="352">
        <v>36.414200000000001</v>
      </c>
      <c r="H16" s="352">
        <v>33.569400000000002</v>
      </c>
      <c r="I16" s="352">
        <v>33.6967</v>
      </c>
      <c r="J16" s="352">
        <v>35.0488</v>
      </c>
      <c r="K16" s="352">
        <v>33.455100000000002</v>
      </c>
      <c r="L16" s="352">
        <v>34.365700000000004</v>
      </c>
      <c r="M16" s="352">
        <v>33.584800000000001</v>
      </c>
      <c r="N16" s="352">
        <v>32.945399999999999</v>
      </c>
      <c r="O16" s="353">
        <v>35.79147642992011</v>
      </c>
      <c r="P16" s="353"/>
    </row>
    <row r="17" spans="1:16">
      <c r="A17" s="354"/>
      <c r="B17" s="345" t="s">
        <v>118</v>
      </c>
      <c r="C17" s="355">
        <v>38.099800000000002</v>
      </c>
      <c r="D17" s="355">
        <v>40.900800000000004</v>
      </c>
      <c r="E17" s="355">
        <v>39.988399999999999</v>
      </c>
      <c r="F17" s="355">
        <v>38.868200000000002</v>
      </c>
      <c r="G17" s="355">
        <v>42.271799999999999</v>
      </c>
      <c r="H17" s="355">
        <v>40.659500000000001</v>
      </c>
      <c r="I17" s="355">
        <v>41.551300000000005</v>
      </c>
      <c r="J17" s="355">
        <v>41.642700000000005</v>
      </c>
      <c r="K17" s="355">
        <v>40.927300000000002</v>
      </c>
      <c r="L17" s="355">
        <v>42.110900000000001</v>
      </c>
      <c r="M17" s="355">
        <v>39.871500000000005</v>
      </c>
      <c r="N17" s="355">
        <v>39.098600000000005</v>
      </c>
      <c r="O17" s="356">
        <v>42.293565170223957</v>
      </c>
      <c r="P17" s="356"/>
    </row>
    <row r="18" spans="1:16">
      <c r="A18" s="348"/>
      <c r="B18" s="349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7"/>
      <c r="P18" s="343"/>
    </row>
    <row r="19" spans="1:16">
      <c r="A19" s="55" t="s">
        <v>238</v>
      </c>
      <c r="B19" s="342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58"/>
      <c r="P19" s="343"/>
    </row>
    <row r="20" spans="1:16">
      <c r="A20" s="55"/>
      <c r="B20" s="345" t="s">
        <v>112</v>
      </c>
      <c r="C20" s="352">
        <v>57.372800000000005</v>
      </c>
      <c r="D20" s="352">
        <v>60.5627</v>
      </c>
      <c r="E20" s="352">
        <v>59.633200000000002</v>
      </c>
      <c r="F20" s="352">
        <v>57.981700000000004</v>
      </c>
      <c r="G20" s="352">
        <v>61.212000000000003</v>
      </c>
      <c r="H20" s="352">
        <v>58.834700000000005</v>
      </c>
      <c r="I20" s="352">
        <v>59.4422</v>
      </c>
      <c r="J20" s="352">
        <v>47.111699999999999</v>
      </c>
      <c r="K20" s="352">
        <v>46.895500000000006</v>
      </c>
      <c r="L20" s="352">
        <v>47.445599999999999</v>
      </c>
      <c r="M20" s="352">
        <v>44.8506</v>
      </c>
      <c r="N20" s="352">
        <v>44.787800000000004</v>
      </c>
      <c r="O20" s="359">
        <v>47.517457847890583</v>
      </c>
      <c r="P20" s="360"/>
    </row>
    <row r="21" spans="1:16">
      <c r="A21" s="346"/>
      <c r="B21" s="345" t="s">
        <v>115</v>
      </c>
      <c r="C21" s="352">
        <v>51.787400000000005</v>
      </c>
      <c r="D21" s="352">
        <v>55.3018</v>
      </c>
      <c r="E21" s="352">
        <v>53.503600000000006</v>
      </c>
      <c r="F21" s="352">
        <v>52.037600000000005</v>
      </c>
      <c r="G21" s="352">
        <v>56.527300000000004</v>
      </c>
      <c r="H21" s="352">
        <v>54.931699999999999</v>
      </c>
      <c r="I21" s="352">
        <v>55.804400000000001</v>
      </c>
      <c r="J21" s="352">
        <v>55.436900000000001</v>
      </c>
      <c r="K21" s="352">
        <v>53.811100000000003</v>
      </c>
      <c r="L21" s="352">
        <v>56.244900000000001</v>
      </c>
      <c r="M21" s="352">
        <v>52.546800000000005</v>
      </c>
      <c r="N21" s="352">
        <v>51.093200000000003</v>
      </c>
      <c r="O21" s="359">
        <v>55.992588564638595</v>
      </c>
      <c r="P21" s="361"/>
    </row>
    <row r="22" spans="1:16">
      <c r="A22" s="346"/>
      <c r="B22" s="345" t="s">
        <v>116</v>
      </c>
      <c r="C22" s="352">
        <v>52.802199999999999</v>
      </c>
      <c r="D22" s="352">
        <v>56.122400000000006</v>
      </c>
      <c r="E22" s="352">
        <v>55.145000000000003</v>
      </c>
      <c r="F22" s="352">
        <v>53.553400000000003</v>
      </c>
      <c r="G22" s="352">
        <v>57.4373</v>
      </c>
      <c r="H22" s="352">
        <v>55.166800000000002</v>
      </c>
      <c r="I22" s="352">
        <v>57.149900000000002</v>
      </c>
      <c r="J22" s="352">
        <v>56.387500000000003</v>
      </c>
      <c r="K22" s="352">
        <v>56.676900000000003</v>
      </c>
      <c r="L22" s="352">
        <v>56.468900000000005</v>
      </c>
      <c r="M22" s="352">
        <v>53.718400000000003</v>
      </c>
      <c r="N22" s="352">
        <v>52.678100000000001</v>
      </c>
      <c r="O22" s="359">
        <v>55.413470468852118</v>
      </c>
      <c r="P22" s="361"/>
    </row>
    <row r="23" spans="1:16">
      <c r="A23" s="346"/>
      <c r="B23" s="345" t="s">
        <v>117</v>
      </c>
      <c r="C23" s="352">
        <v>47.315300000000001</v>
      </c>
      <c r="D23" s="352">
        <v>51.539500000000004</v>
      </c>
      <c r="E23" s="352">
        <v>49.956200000000003</v>
      </c>
      <c r="F23" s="352">
        <v>47.527900000000002</v>
      </c>
      <c r="G23" s="352">
        <v>53.075900000000004</v>
      </c>
      <c r="H23" s="352">
        <v>48.870000000000005</v>
      </c>
      <c r="I23" s="352">
        <v>48.989600000000003</v>
      </c>
      <c r="J23" s="352">
        <v>50.901800000000001</v>
      </c>
      <c r="K23" s="352">
        <v>48.523600000000002</v>
      </c>
      <c r="L23" s="352">
        <v>49.7941</v>
      </c>
      <c r="M23" s="352">
        <v>48.623600000000003</v>
      </c>
      <c r="N23" s="352">
        <v>47.664500000000004</v>
      </c>
      <c r="O23" s="362">
        <v>51.750843271139473</v>
      </c>
      <c r="P23" s="361"/>
    </row>
    <row r="24" spans="1:16" ht="13.8" thickBot="1">
      <c r="A24" s="363"/>
      <c r="B24" s="364" t="s">
        <v>118</v>
      </c>
      <c r="C24" s="365">
        <v>51.808400000000006</v>
      </c>
      <c r="D24" s="365">
        <v>55.370600000000003</v>
      </c>
      <c r="E24" s="365">
        <v>53.912300000000002</v>
      </c>
      <c r="F24" s="365">
        <v>52.2273</v>
      </c>
      <c r="G24" s="365">
        <v>56.625100000000003</v>
      </c>
      <c r="H24" s="365">
        <v>54.328200000000002</v>
      </c>
      <c r="I24" s="365">
        <v>55.3277</v>
      </c>
      <c r="J24" s="365">
        <v>53.8827</v>
      </c>
      <c r="K24" s="365">
        <v>52.775000000000006</v>
      </c>
      <c r="L24" s="365">
        <v>54.157700000000006</v>
      </c>
      <c r="M24" s="365">
        <v>51.247100000000003</v>
      </c>
      <c r="N24" s="365">
        <v>50.148600000000002</v>
      </c>
      <c r="O24" s="365">
        <v>54.14516263112116</v>
      </c>
      <c r="P24" s="366"/>
    </row>
    <row r="25" spans="1:16" ht="6.6" customHeight="1">
      <c r="A25" s="346"/>
      <c r="B25" s="345"/>
      <c r="O25" s="367"/>
      <c r="P25" s="368"/>
    </row>
    <row r="26" spans="1:16">
      <c r="A26" s="56" t="s">
        <v>239</v>
      </c>
      <c r="B26" s="56"/>
      <c r="O26" s="367"/>
    </row>
    <row r="27" spans="1:16">
      <c r="A27" s="56" t="s">
        <v>240</v>
      </c>
      <c r="B27" s="56"/>
    </row>
    <row r="28" spans="1:16">
      <c r="A28" s="56" t="s">
        <v>241</v>
      </c>
      <c r="B28" s="56"/>
      <c r="L28" s="369"/>
      <c r="N28" s="370"/>
      <c r="O28" s="370"/>
    </row>
    <row r="29" spans="1:16">
      <c r="N29" s="370"/>
      <c r="O29" s="370"/>
      <c r="P29" s="371"/>
    </row>
    <row r="30" spans="1:16">
      <c r="N30" s="370"/>
      <c r="O30" s="370"/>
    </row>
    <row r="31" spans="1:16" ht="13.8">
      <c r="M31" s="372"/>
      <c r="N31" s="370"/>
      <c r="P31" s="373"/>
    </row>
    <row r="32" spans="1:16" ht="13.8">
      <c r="M32" s="344"/>
      <c r="N32" s="372"/>
      <c r="O32" s="370"/>
    </row>
    <row r="33" spans="1:16">
      <c r="A33" s="374"/>
      <c r="H33" s="375"/>
      <c r="I33" s="375"/>
      <c r="M33" s="344"/>
      <c r="N33" s="344"/>
      <c r="O33" s="371"/>
      <c r="P33" s="371"/>
    </row>
    <row r="34" spans="1:16">
      <c r="A34" s="374"/>
      <c r="E34" s="376"/>
      <c r="F34" s="376"/>
      <c r="G34" s="376"/>
      <c r="I34" s="376"/>
      <c r="J34" s="376"/>
      <c r="M34" s="344"/>
      <c r="N34" s="344"/>
    </row>
    <row r="35" spans="1:16">
      <c r="A35" s="374"/>
      <c r="F35" s="376"/>
      <c r="G35" s="376"/>
      <c r="H35" s="376"/>
      <c r="I35" s="376"/>
      <c r="J35" s="376"/>
      <c r="K35" s="376"/>
      <c r="L35" s="376"/>
      <c r="M35" s="344"/>
      <c r="N35" s="344"/>
      <c r="O35" s="377"/>
      <c r="P35" s="377"/>
    </row>
    <row r="36" spans="1:16">
      <c r="A36" s="374"/>
      <c r="K36" s="376"/>
      <c r="L36" s="376"/>
      <c r="O36" s="369"/>
      <c r="P36" s="369"/>
    </row>
    <row r="37" spans="1:16">
      <c r="A37" s="374"/>
      <c r="J37" s="377"/>
      <c r="N37" s="377"/>
    </row>
    <row r="38" spans="1:16" ht="13.8">
      <c r="A38" s="374"/>
      <c r="E38" s="376"/>
      <c r="F38" s="378"/>
      <c r="H38" s="376"/>
      <c r="I38" s="376"/>
      <c r="J38" s="378"/>
      <c r="K38" s="376"/>
      <c r="M38" s="376"/>
      <c r="N38" s="379"/>
      <c r="O38" s="378"/>
      <c r="P38" s="376"/>
    </row>
    <row r="39" spans="1:16" ht="13.8">
      <c r="A39" s="374"/>
      <c r="E39" s="376"/>
      <c r="F39" s="378"/>
      <c r="H39" s="376"/>
      <c r="I39" s="376"/>
      <c r="J39" s="378"/>
      <c r="K39" s="376"/>
      <c r="M39" s="376"/>
      <c r="N39" s="379"/>
      <c r="O39" s="378"/>
      <c r="P39" s="376"/>
    </row>
    <row r="40" spans="1:16" ht="13.8">
      <c r="A40" s="374"/>
      <c r="E40" s="376"/>
      <c r="F40" s="378"/>
      <c r="H40" s="376"/>
      <c r="I40" s="376"/>
      <c r="J40" s="378"/>
      <c r="K40" s="376"/>
      <c r="M40" s="376"/>
      <c r="N40" s="379"/>
      <c r="O40" s="378"/>
      <c r="P40" s="376"/>
    </row>
    <row r="41" spans="1:16" ht="13.8">
      <c r="A41" s="374"/>
      <c r="E41" s="376"/>
      <c r="F41" s="378"/>
      <c r="H41" s="376"/>
      <c r="I41" s="376"/>
      <c r="J41" s="378"/>
      <c r="K41" s="376"/>
      <c r="M41" s="376"/>
      <c r="N41" s="379"/>
      <c r="O41" s="378"/>
      <c r="P41" s="376"/>
    </row>
    <row r="42" spans="1:16" ht="13.8">
      <c r="A42" s="374"/>
      <c r="E42" s="376"/>
      <c r="F42" s="378"/>
      <c r="H42" s="376"/>
      <c r="I42" s="376"/>
      <c r="J42" s="378"/>
      <c r="K42" s="376"/>
      <c r="M42" s="376"/>
      <c r="N42" s="379"/>
      <c r="O42" s="378"/>
      <c r="P42" s="376"/>
    </row>
    <row r="43" spans="1:16">
      <c r="A43" s="374"/>
      <c r="E43" s="376"/>
      <c r="F43" s="376"/>
      <c r="G43" s="376"/>
      <c r="H43" s="376"/>
      <c r="I43" s="376"/>
      <c r="J43" s="378"/>
      <c r="K43" s="376"/>
      <c r="L43" s="376"/>
      <c r="M43" s="355"/>
      <c r="N43" s="347"/>
      <c r="O43" s="376"/>
    </row>
    <row r="44" spans="1:16">
      <c r="A44" s="374"/>
      <c r="N44" s="377"/>
    </row>
    <row r="45" spans="1:16">
      <c r="A45" s="374"/>
      <c r="N45" s="377"/>
    </row>
    <row r="46" spans="1:16">
      <c r="A46" s="374"/>
      <c r="M46" s="352"/>
      <c r="N46" s="352"/>
    </row>
    <row r="47" spans="1:16">
      <c r="M47" s="344"/>
      <c r="N47" s="344"/>
    </row>
    <row r="48" spans="1:16">
      <c r="M48" s="352"/>
      <c r="N48" s="352"/>
    </row>
    <row r="49" spans="13:14">
      <c r="M49" s="352"/>
      <c r="N49" s="352"/>
    </row>
    <row r="50" spans="13:14">
      <c r="M50" s="352"/>
      <c r="N50" s="352"/>
    </row>
    <row r="51" spans="13:14">
      <c r="M51" s="352"/>
      <c r="N51" s="352"/>
    </row>
    <row r="200" spans="3:3">
      <c r="C200" s="80" t="s">
        <v>190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818A0-652A-4ACA-B5B6-283B6EAA194E}"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3" t="s">
        <v>24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17.399999999999999" thickBot="1">
      <c r="A3" s="1802" t="s">
        <v>242</v>
      </c>
      <c r="B3" s="1802"/>
      <c r="C3" s="1802"/>
      <c r="D3" s="1802"/>
      <c r="E3" s="1802"/>
      <c r="F3" s="1802"/>
      <c r="G3" s="1802"/>
      <c r="H3" s="1802"/>
      <c r="I3" s="1802"/>
      <c r="J3" s="1802"/>
      <c r="K3" s="1802"/>
      <c r="L3" s="1802"/>
      <c r="M3" s="1802"/>
      <c r="N3" s="1802"/>
    </row>
    <row r="4" spans="1:14" ht="13.8">
      <c r="A4" s="215"/>
      <c r="B4" s="215"/>
      <c r="C4" s="216"/>
      <c r="D4" s="217"/>
      <c r="E4" s="217"/>
      <c r="F4" s="216"/>
      <c r="G4" s="216"/>
      <c r="H4" s="216"/>
      <c r="I4" s="216"/>
      <c r="J4" s="216"/>
      <c r="K4" s="216"/>
      <c r="L4" s="218"/>
      <c r="M4" s="218"/>
      <c r="N4" s="1783" t="s">
        <v>125</v>
      </c>
    </row>
    <row r="5" spans="1:14" ht="13.8">
      <c r="A5" s="219"/>
      <c r="B5" s="219"/>
      <c r="C5" s="220" t="s">
        <v>243</v>
      </c>
      <c r="D5" s="220" t="s">
        <v>244</v>
      </c>
      <c r="E5" s="220" t="s">
        <v>245</v>
      </c>
      <c r="F5" s="220" t="s">
        <v>246</v>
      </c>
      <c r="G5" s="220" t="s">
        <v>247</v>
      </c>
      <c r="H5" s="220" t="s">
        <v>248</v>
      </c>
      <c r="I5" s="220" t="s">
        <v>249</v>
      </c>
      <c r="J5" s="220" t="s">
        <v>250</v>
      </c>
      <c r="K5" s="220" t="s">
        <v>251</v>
      </c>
      <c r="L5" s="220" t="s">
        <v>252</v>
      </c>
      <c r="M5" s="220" t="s">
        <v>253</v>
      </c>
      <c r="N5" s="1803" t="s">
        <v>125</v>
      </c>
    </row>
    <row r="6" spans="1:14" ht="13.8">
      <c r="A6" s="221" t="s">
        <v>112</v>
      </c>
      <c r="B6" s="222"/>
      <c r="C6" s="76">
        <v>25</v>
      </c>
      <c r="D6" s="76">
        <v>7454</v>
      </c>
      <c r="E6" s="76">
        <v>131902</v>
      </c>
      <c r="F6" s="76">
        <v>134328</v>
      </c>
      <c r="G6" s="76">
        <v>65305</v>
      </c>
      <c r="H6" s="76">
        <v>34494</v>
      </c>
      <c r="I6" s="76">
        <v>22229</v>
      </c>
      <c r="J6" s="76">
        <v>12178</v>
      </c>
      <c r="K6" s="76">
        <v>7026</v>
      </c>
      <c r="L6" s="76">
        <v>3858</v>
      </c>
      <c r="M6" s="76">
        <v>1453</v>
      </c>
      <c r="N6" s="76">
        <v>420252</v>
      </c>
    </row>
    <row r="7" spans="1:14" ht="13.8">
      <c r="A7" s="215"/>
      <c r="B7" s="222" t="s">
        <v>113</v>
      </c>
      <c r="C7" s="49">
        <v>17</v>
      </c>
      <c r="D7" s="49">
        <v>4502</v>
      </c>
      <c r="E7" s="49">
        <v>75881</v>
      </c>
      <c r="F7" s="49">
        <v>74568</v>
      </c>
      <c r="G7" s="49">
        <v>38392</v>
      </c>
      <c r="H7" s="49">
        <v>20976</v>
      </c>
      <c r="I7" s="49">
        <v>13508</v>
      </c>
      <c r="J7" s="49">
        <v>7573</v>
      </c>
      <c r="K7" s="49">
        <v>4416</v>
      </c>
      <c r="L7" s="49">
        <v>2419</v>
      </c>
      <c r="M7" s="49">
        <v>880</v>
      </c>
      <c r="N7" s="49">
        <v>243132</v>
      </c>
    </row>
    <row r="8" spans="1:14" ht="13.8">
      <c r="A8" s="223"/>
      <c r="B8" s="224" t="s">
        <v>114</v>
      </c>
      <c r="C8" s="224">
        <v>8</v>
      </c>
      <c r="D8" s="224">
        <v>2952</v>
      </c>
      <c r="E8" s="224">
        <v>56021</v>
      </c>
      <c r="F8" s="224">
        <v>59760</v>
      </c>
      <c r="G8" s="224">
        <v>26913</v>
      </c>
      <c r="H8" s="224">
        <v>13518</v>
      </c>
      <c r="I8" s="224">
        <v>8721</v>
      </c>
      <c r="J8" s="224">
        <v>4605</v>
      </c>
      <c r="K8" s="224">
        <v>2610</v>
      </c>
      <c r="L8" s="224">
        <v>1439</v>
      </c>
      <c r="M8" s="224">
        <v>573</v>
      </c>
      <c r="N8" s="224">
        <v>177120</v>
      </c>
    </row>
    <row r="9" spans="1:14" ht="13.8">
      <c r="A9" s="221" t="s">
        <v>115</v>
      </c>
      <c r="B9" s="222"/>
      <c r="C9" s="76">
        <v>104243</v>
      </c>
      <c r="D9" s="76">
        <v>348423</v>
      </c>
      <c r="E9" s="76">
        <v>316946</v>
      </c>
      <c r="F9" s="76">
        <v>232817</v>
      </c>
      <c r="G9" s="76">
        <v>203281</v>
      </c>
      <c r="H9" s="76">
        <v>197808</v>
      </c>
      <c r="I9" s="76">
        <v>187824</v>
      </c>
      <c r="J9" s="76">
        <v>150153</v>
      </c>
      <c r="K9" s="76">
        <v>106326</v>
      </c>
      <c r="L9" s="76">
        <v>97947</v>
      </c>
      <c r="M9" s="76">
        <v>28174</v>
      </c>
      <c r="N9" s="76">
        <v>1973942</v>
      </c>
    </row>
    <row r="10" spans="1:14" ht="13.8">
      <c r="A10" s="215"/>
      <c r="B10" s="222" t="s">
        <v>113</v>
      </c>
      <c r="C10" s="49">
        <v>63325</v>
      </c>
      <c r="D10" s="49">
        <v>198929</v>
      </c>
      <c r="E10" s="49">
        <v>171490</v>
      </c>
      <c r="F10" s="49">
        <v>132782</v>
      </c>
      <c r="G10" s="49">
        <v>119259</v>
      </c>
      <c r="H10" s="49">
        <v>117277</v>
      </c>
      <c r="I10" s="49">
        <v>109928</v>
      </c>
      <c r="J10" s="49">
        <v>87351</v>
      </c>
      <c r="K10" s="49">
        <v>63800</v>
      </c>
      <c r="L10" s="49">
        <v>61426</v>
      </c>
      <c r="M10" s="49">
        <v>18985</v>
      </c>
      <c r="N10" s="49">
        <v>1144552</v>
      </c>
    </row>
    <row r="11" spans="1:14" ht="13.8">
      <c r="A11" s="223"/>
      <c r="B11" s="224" t="s">
        <v>114</v>
      </c>
      <c r="C11" s="224">
        <v>40918</v>
      </c>
      <c r="D11" s="224">
        <v>149494</v>
      </c>
      <c r="E11" s="224">
        <v>145456</v>
      </c>
      <c r="F11" s="224">
        <v>100035</v>
      </c>
      <c r="G11" s="224">
        <v>84022</v>
      </c>
      <c r="H11" s="224">
        <v>80531</v>
      </c>
      <c r="I11" s="224">
        <v>77896</v>
      </c>
      <c r="J11" s="224">
        <v>62802</v>
      </c>
      <c r="K11" s="224">
        <v>42526</v>
      </c>
      <c r="L11" s="224">
        <v>36521</v>
      </c>
      <c r="M11" s="224">
        <v>9189</v>
      </c>
      <c r="N11" s="224">
        <v>829390</v>
      </c>
    </row>
    <row r="12" spans="1:14" ht="13.8">
      <c r="A12" s="225" t="s">
        <v>121</v>
      </c>
      <c r="B12" s="222"/>
      <c r="C12" s="76">
        <v>14</v>
      </c>
      <c r="D12" s="76">
        <v>63204</v>
      </c>
      <c r="E12" s="76">
        <v>173350</v>
      </c>
      <c r="F12" s="76">
        <v>166517</v>
      </c>
      <c r="G12" s="76">
        <v>149611</v>
      </c>
      <c r="H12" s="76">
        <v>129934</v>
      </c>
      <c r="I12" s="76">
        <v>108939</v>
      </c>
      <c r="J12" s="76">
        <v>79927</v>
      </c>
      <c r="K12" s="76">
        <v>52952</v>
      </c>
      <c r="L12" s="76">
        <v>31113</v>
      </c>
      <c r="M12" s="76">
        <v>10994</v>
      </c>
      <c r="N12" s="76">
        <v>966555</v>
      </c>
    </row>
    <row r="13" spans="1:14" ht="13.8">
      <c r="A13" s="215"/>
      <c r="B13" s="222" t="s">
        <v>113</v>
      </c>
      <c r="C13" s="49">
        <v>5</v>
      </c>
      <c r="D13" s="49">
        <v>38074</v>
      </c>
      <c r="E13" s="49">
        <v>99559</v>
      </c>
      <c r="F13" s="49">
        <v>95428</v>
      </c>
      <c r="G13" s="49">
        <v>87001</v>
      </c>
      <c r="H13" s="49">
        <v>77882</v>
      </c>
      <c r="I13" s="49">
        <v>67385</v>
      </c>
      <c r="J13" s="49">
        <v>50185</v>
      </c>
      <c r="K13" s="49">
        <v>34181</v>
      </c>
      <c r="L13" s="49">
        <v>20499</v>
      </c>
      <c r="M13" s="49">
        <v>7806</v>
      </c>
      <c r="N13" s="49">
        <v>578005</v>
      </c>
    </row>
    <row r="14" spans="1:14" ht="13.8">
      <c r="A14" s="223"/>
      <c r="B14" s="224" t="s">
        <v>114</v>
      </c>
      <c r="C14" s="224">
        <v>9</v>
      </c>
      <c r="D14" s="224">
        <v>25130</v>
      </c>
      <c r="E14" s="224">
        <v>73791</v>
      </c>
      <c r="F14" s="224">
        <v>71089</v>
      </c>
      <c r="G14" s="224">
        <v>62610</v>
      </c>
      <c r="H14" s="224">
        <v>52052</v>
      </c>
      <c r="I14" s="224">
        <v>41554</v>
      </c>
      <c r="J14" s="224">
        <v>29742</v>
      </c>
      <c r="K14" s="224">
        <v>18771</v>
      </c>
      <c r="L14" s="224">
        <v>10614</v>
      </c>
      <c r="M14" s="224">
        <v>3188</v>
      </c>
      <c r="N14" s="224">
        <v>388550</v>
      </c>
    </row>
    <row r="15" spans="1:14" ht="13.8">
      <c r="A15" s="225" t="s">
        <v>117</v>
      </c>
      <c r="B15" s="222"/>
      <c r="C15" s="76">
        <v>0</v>
      </c>
      <c r="D15" s="76">
        <v>395</v>
      </c>
      <c r="E15" s="76">
        <v>7447</v>
      </c>
      <c r="F15" s="76">
        <v>52400</v>
      </c>
      <c r="G15" s="76">
        <v>92172</v>
      </c>
      <c r="H15" s="76">
        <v>115281</v>
      </c>
      <c r="I15" s="76">
        <v>118283</v>
      </c>
      <c r="J15" s="76">
        <v>101413</v>
      </c>
      <c r="K15" s="76">
        <v>73097</v>
      </c>
      <c r="L15" s="76">
        <v>43615</v>
      </c>
      <c r="M15" s="76">
        <v>14805</v>
      </c>
      <c r="N15" s="76">
        <v>618908</v>
      </c>
    </row>
    <row r="16" spans="1:14" ht="13.8">
      <c r="A16" s="215"/>
      <c r="B16" s="222" t="s">
        <v>113</v>
      </c>
      <c r="C16" s="49">
        <v>0</v>
      </c>
      <c r="D16" s="49">
        <v>209</v>
      </c>
      <c r="E16" s="49">
        <v>4557</v>
      </c>
      <c r="F16" s="49">
        <v>35387</v>
      </c>
      <c r="G16" s="49">
        <v>62490</v>
      </c>
      <c r="H16" s="49">
        <v>75924</v>
      </c>
      <c r="I16" s="49">
        <v>75059</v>
      </c>
      <c r="J16" s="49">
        <v>62934</v>
      </c>
      <c r="K16" s="49">
        <v>46628</v>
      </c>
      <c r="L16" s="49">
        <v>28512</v>
      </c>
      <c r="M16" s="49">
        <v>10845</v>
      </c>
      <c r="N16" s="49">
        <v>402545</v>
      </c>
    </row>
    <row r="17" spans="1:14" ht="13.8">
      <c r="A17" s="223"/>
      <c r="B17" s="224" t="s">
        <v>114</v>
      </c>
      <c r="C17" s="224">
        <v>0</v>
      </c>
      <c r="D17" s="224">
        <v>186</v>
      </c>
      <c r="E17" s="224">
        <v>2890</v>
      </c>
      <c r="F17" s="224">
        <v>17013</v>
      </c>
      <c r="G17" s="224">
        <v>29682</v>
      </c>
      <c r="H17" s="224">
        <v>39357</v>
      </c>
      <c r="I17" s="224">
        <v>43224</v>
      </c>
      <c r="J17" s="224">
        <v>38479</v>
      </c>
      <c r="K17" s="224">
        <v>26469</v>
      </c>
      <c r="L17" s="224">
        <v>15103</v>
      </c>
      <c r="M17" s="224">
        <v>3960</v>
      </c>
      <c r="N17" s="224">
        <v>216363</v>
      </c>
    </row>
    <row r="18" spans="1:14" ht="13.8">
      <c r="A18" s="225" t="s">
        <v>118</v>
      </c>
      <c r="B18" s="222"/>
      <c r="C18" s="76">
        <v>104282</v>
      </c>
      <c r="D18" s="76">
        <v>419476</v>
      </c>
      <c r="E18" s="76">
        <v>629645</v>
      </c>
      <c r="F18" s="76">
        <v>586062</v>
      </c>
      <c r="G18" s="76">
        <v>510369</v>
      </c>
      <c r="H18" s="76">
        <v>477517</v>
      </c>
      <c r="I18" s="76">
        <v>437275</v>
      </c>
      <c r="J18" s="76">
        <v>343671</v>
      </c>
      <c r="K18" s="76">
        <v>239401</v>
      </c>
      <c r="L18" s="76">
        <v>176533</v>
      </c>
      <c r="M18" s="76">
        <v>55426</v>
      </c>
      <c r="N18" s="76">
        <v>3979657</v>
      </c>
    </row>
    <row r="19" spans="1:14">
      <c r="A19" s="222"/>
      <c r="B19" s="222" t="s">
        <v>113</v>
      </c>
      <c r="C19" s="49">
        <v>63347</v>
      </c>
      <c r="D19" s="49">
        <v>241714</v>
      </c>
      <c r="E19" s="49">
        <v>351487</v>
      </c>
      <c r="F19" s="49">
        <v>338165</v>
      </c>
      <c r="G19" s="49">
        <v>307142</v>
      </c>
      <c r="H19" s="49">
        <v>292059</v>
      </c>
      <c r="I19" s="49">
        <v>265880</v>
      </c>
      <c r="J19" s="49">
        <v>208043</v>
      </c>
      <c r="K19" s="49">
        <v>149025</v>
      </c>
      <c r="L19" s="49">
        <v>112856</v>
      </c>
      <c r="M19" s="49">
        <v>38516</v>
      </c>
      <c r="N19" s="49">
        <v>2368234</v>
      </c>
    </row>
    <row r="20" spans="1:14">
      <c r="A20" s="224"/>
      <c r="B20" s="224" t="s">
        <v>114</v>
      </c>
      <c r="C20" s="224">
        <v>40935</v>
      </c>
      <c r="D20" s="224">
        <v>177762</v>
      </c>
      <c r="E20" s="224">
        <v>278158</v>
      </c>
      <c r="F20" s="224">
        <v>247897</v>
      </c>
      <c r="G20" s="224">
        <v>203227</v>
      </c>
      <c r="H20" s="224">
        <v>185458</v>
      </c>
      <c r="I20" s="224">
        <v>171395</v>
      </c>
      <c r="J20" s="224">
        <v>135628</v>
      </c>
      <c r="K20" s="224">
        <v>90376</v>
      </c>
      <c r="L20" s="224">
        <v>63677</v>
      </c>
      <c r="M20" s="224">
        <v>16910</v>
      </c>
      <c r="N20" s="224">
        <v>1611423</v>
      </c>
    </row>
    <row r="21" spans="1:14" ht="14.4" thickBot="1">
      <c r="A21" s="380" t="s">
        <v>119</v>
      </c>
      <c r="B21" s="381"/>
      <c r="C21" s="234">
        <v>2.620376580192715</v>
      </c>
      <c r="D21" s="234">
        <v>10.540506380323732</v>
      </c>
      <c r="E21" s="234">
        <v>15.82158964956025</v>
      </c>
      <c r="F21" s="234">
        <v>14.726445017749018</v>
      </c>
      <c r="G21" s="234">
        <v>12.824446930979228</v>
      </c>
      <c r="H21" s="234">
        <v>11.998948653112567</v>
      </c>
      <c r="I21" s="234">
        <v>10.987755979975159</v>
      </c>
      <c r="J21" s="234">
        <v>8.6356939806621522</v>
      </c>
      <c r="K21" s="234">
        <v>6.015618933993558</v>
      </c>
      <c r="L21" s="234">
        <v>4.435884801127334</v>
      </c>
      <c r="M21" s="234">
        <v>1.3927330923242882</v>
      </c>
      <c r="N21" s="234">
        <v>100</v>
      </c>
    </row>
    <row r="22" spans="1:14">
      <c r="A22" s="376"/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</row>
    <row r="122" spans="3:3">
      <c r="C122" s="80" t="s">
        <v>190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8587-FC27-432D-A664-9392B08D9B2D}"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804" t="s">
        <v>25</v>
      </c>
      <c r="B2" s="1804"/>
      <c r="C2" s="1804"/>
      <c r="D2" s="1804"/>
      <c r="E2" s="1804"/>
      <c r="F2" s="1804"/>
      <c r="G2" s="1804"/>
      <c r="H2" s="1804"/>
      <c r="I2" s="1804"/>
      <c r="J2" s="1804"/>
      <c r="K2" s="1804"/>
      <c r="L2" s="1804"/>
      <c r="M2" s="1804"/>
      <c r="N2" s="1804"/>
      <c r="O2" s="382"/>
    </row>
    <row r="3" spans="1:27" ht="16.8">
      <c r="A3" s="25">
        <v>45382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99"/>
    </row>
    <row r="4" spans="1:27" ht="13.8" thickBot="1">
      <c r="A4" s="102"/>
      <c r="B4" s="102"/>
      <c r="C4" s="102"/>
      <c r="D4" s="103"/>
      <c r="E4" s="104"/>
      <c r="F4" s="104"/>
      <c r="G4" s="104"/>
      <c r="H4" s="104"/>
      <c r="I4" s="104"/>
      <c r="J4" s="104"/>
      <c r="K4" s="104"/>
      <c r="L4" s="104"/>
      <c r="M4" s="102"/>
      <c r="N4" s="102"/>
      <c r="O4" s="384"/>
    </row>
    <row r="5" spans="1:27" ht="13.8">
      <c r="A5" s="215"/>
      <c r="B5" s="215"/>
      <c r="C5" s="216" t="s">
        <v>96</v>
      </c>
      <c r="D5" s="217"/>
      <c r="E5" s="217"/>
      <c r="F5" s="216"/>
      <c r="G5" s="216"/>
      <c r="H5" s="216"/>
      <c r="I5" s="216"/>
      <c r="J5" s="216"/>
      <c r="K5" s="216"/>
      <c r="L5" s="218"/>
      <c r="M5" s="218"/>
      <c r="N5" s="1783" t="s">
        <v>125</v>
      </c>
    </row>
    <row r="6" spans="1:27" ht="13.8">
      <c r="A6" s="219"/>
      <c r="B6" s="219"/>
      <c r="C6" s="220" t="s">
        <v>99</v>
      </c>
      <c r="D6" s="220" t="s">
        <v>100</v>
      </c>
      <c r="E6" s="220" t="s">
        <v>101</v>
      </c>
      <c r="F6" s="220" t="s">
        <v>102</v>
      </c>
      <c r="G6" s="220" t="s">
        <v>103</v>
      </c>
      <c r="H6" s="220" t="s">
        <v>104</v>
      </c>
      <c r="I6" s="220" t="s">
        <v>105</v>
      </c>
      <c r="J6" s="220" t="s">
        <v>106</v>
      </c>
      <c r="K6" s="220" t="s">
        <v>107</v>
      </c>
      <c r="L6" s="220" t="s">
        <v>108</v>
      </c>
      <c r="M6" s="220" t="s">
        <v>109</v>
      </c>
      <c r="N6" s="1784"/>
    </row>
    <row r="7" spans="1:27" ht="13.8">
      <c r="A7" s="221" t="s">
        <v>112</v>
      </c>
      <c r="B7" s="222"/>
      <c r="C7" s="385">
        <v>33.333333333333336</v>
      </c>
      <c r="D7" s="385">
        <v>33.926539529379639</v>
      </c>
      <c r="E7" s="385">
        <v>37.903091397076992</v>
      </c>
      <c r="F7" s="385">
        <v>44.829197314146121</v>
      </c>
      <c r="G7" s="385">
        <v>45.038552255893187</v>
      </c>
      <c r="H7" s="385">
        <v>43.833074948534829</v>
      </c>
      <c r="I7" s="385">
        <v>42.996963190777386</v>
      </c>
      <c r="J7" s="385">
        <v>39.472319460650851</v>
      </c>
      <c r="K7" s="385">
        <v>35.070380353399223</v>
      </c>
      <c r="L7" s="385">
        <v>31.032818532818531</v>
      </c>
      <c r="M7" s="385">
        <v>13.838095238095239</v>
      </c>
      <c r="N7" s="385">
        <v>41.245778523246216</v>
      </c>
      <c r="O7" s="353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</row>
    <row r="8" spans="1:27" ht="13.8">
      <c r="A8" s="215"/>
      <c r="B8" s="222" t="s">
        <v>113</v>
      </c>
      <c r="C8" s="387">
        <v>30.357142857142858</v>
      </c>
      <c r="D8" s="387">
        <v>34.759110562075357</v>
      </c>
      <c r="E8" s="387">
        <v>39.127027096707657</v>
      </c>
      <c r="F8" s="387">
        <v>46.747287054973576</v>
      </c>
      <c r="G8" s="387">
        <v>47.178529296106959</v>
      </c>
      <c r="H8" s="387">
        <v>47.091574433693282</v>
      </c>
      <c r="I8" s="387">
        <v>46.392142047601055</v>
      </c>
      <c r="J8" s="387">
        <v>44.103430202084908</v>
      </c>
      <c r="K8" s="387">
        <v>38.410020005218755</v>
      </c>
      <c r="L8" s="387">
        <v>32.561582985596985</v>
      </c>
      <c r="M8" s="387">
        <v>13.033175355450236</v>
      </c>
      <c r="N8" s="387">
        <v>43.08246255366879</v>
      </c>
      <c r="O8" s="353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</row>
    <row r="9" spans="1:27" ht="13.8">
      <c r="A9" s="223"/>
      <c r="B9" s="224" t="s">
        <v>114</v>
      </c>
      <c r="C9" s="387">
        <v>42.10526315789474</v>
      </c>
      <c r="D9" s="387">
        <v>32.730901430313779</v>
      </c>
      <c r="E9" s="388">
        <v>36.362397201144987</v>
      </c>
      <c r="F9" s="388">
        <v>42.645809992078838</v>
      </c>
      <c r="G9" s="387">
        <v>42.301405174310773</v>
      </c>
      <c r="H9" s="387">
        <v>39.583028315422681</v>
      </c>
      <c r="I9" s="388">
        <v>38.619254273315029</v>
      </c>
      <c r="J9" s="388">
        <v>33.659820188582707</v>
      </c>
      <c r="K9" s="387">
        <v>30.572800749677874</v>
      </c>
      <c r="L9" s="387">
        <v>28.762742354587246</v>
      </c>
      <c r="M9" s="387">
        <v>15.288153681963713</v>
      </c>
      <c r="N9" s="387">
        <v>38.965496000492791</v>
      </c>
      <c r="O9" s="353"/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</row>
    <row r="10" spans="1:27" ht="13.8">
      <c r="A10" s="221" t="s">
        <v>115</v>
      </c>
      <c r="B10" s="222"/>
      <c r="C10" s="389">
        <v>45.501289835398673</v>
      </c>
      <c r="D10" s="389">
        <v>44.776907744325825</v>
      </c>
      <c r="E10" s="385">
        <v>51.041784093507729</v>
      </c>
      <c r="F10" s="385">
        <v>46.610569896735498</v>
      </c>
      <c r="G10" s="389">
        <v>43.974231676952797</v>
      </c>
      <c r="H10" s="389">
        <v>43.563806943939746</v>
      </c>
      <c r="I10" s="385">
        <v>45.015818234109865</v>
      </c>
      <c r="J10" s="385">
        <v>46.336939817186447</v>
      </c>
      <c r="K10" s="389">
        <v>45.679351795365299</v>
      </c>
      <c r="L10" s="389">
        <v>63.602774062000805</v>
      </c>
      <c r="M10" s="389">
        <v>19.179425039313259</v>
      </c>
      <c r="N10" s="389">
        <v>45.704072945288026</v>
      </c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6"/>
    </row>
    <row r="11" spans="1:27" ht="13.8">
      <c r="A11" s="215"/>
      <c r="B11" s="222" t="s">
        <v>113</v>
      </c>
      <c r="C11" s="387">
        <v>46.868177007393811</v>
      </c>
      <c r="D11" s="387">
        <v>45.731225114713702</v>
      </c>
      <c r="E11" s="387">
        <v>51.849141944924838</v>
      </c>
      <c r="F11" s="387">
        <v>47.675332928804039</v>
      </c>
      <c r="G11" s="387">
        <v>45.452951646282671</v>
      </c>
      <c r="H11" s="387">
        <v>45.056975788171471</v>
      </c>
      <c r="I11" s="387">
        <v>45.060399988522569</v>
      </c>
      <c r="J11" s="387">
        <v>45.444660638663159</v>
      </c>
      <c r="K11" s="387">
        <v>44.308632543926663</v>
      </c>
      <c r="L11" s="387">
        <v>61.550331669973346</v>
      </c>
      <c r="M11" s="387">
        <v>18.597976117005125</v>
      </c>
      <c r="N11" s="387">
        <v>46.075581453861098</v>
      </c>
      <c r="O11" s="353"/>
      <c r="P11" s="386"/>
      <c r="Q11" s="386"/>
      <c r="R11" s="386"/>
      <c r="S11" s="386"/>
      <c r="T11" s="386"/>
      <c r="U11" s="386"/>
      <c r="V11" s="386"/>
      <c r="W11" s="386"/>
      <c r="X11" s="386"/>
      <c r="Y11" s="386"/>
      <c r="Z11" s="386"/>
      <c r="AA11" s="386"/>
    </row>
    <row r="12" spans="1:27" ht="13.8">
      <c r="A12" s="223"/>
      <c r="B12" s="224" t="s">
        <v>114</v>
      </c>
      <c r="C12" s="388">
        <v>43.536271359564189</v>
      </c>
      <c r="D12" s="388">
        <v>43.567109155288733</v>
      </c>
      <c r="E12" s="388">
        <v>50.121637733196422</v>
      </c>
      <c r="F12" s="388">
        <v>45.268597752747972</v>
      </c>
      <c r="G12" s="388">
        <v>42.033277637147691</v>
      </c>
      <c r="H12" s="388">
        <v>41.558166777617799</v>
      </c>
      <c r="I12" s="388">
        <v>44.953053675201836</v>
      </c>
      <c r="J12" s="388">
        <v>47.637902785363188</v>
      </c>
      <c r="K12" s="388">
        <v>47.902586284581417</v>
      </c>
      <c r="L12" s="388">
        <v>67.381918819188186</v>
      </c>
      <c r="M12" s="388">
        <v>20.503837915030346</v>
      </c>
      <c r="N12" s="388">
        <v>45.201123992309064</v>
      </c>
      <c r="O12" s="353"/>
      <c r="P12" s="386"/>
      <c r="Q12" s="386"/>
      <c r="R12" s="386"/>
      <c r="S12" s="386"/>
      <c r="T12" s="386"/>
      <c r="U12" s="386"/>
      <c r="V12" s="386"/>
      <c r="W12" s="386"/>
      <c r="X12" s="386"/>
      <c r="Y12" s="386"/>
      <c r="Z12" s="386"/>
      <c r="AA12" s="386"/>
    </row>
    <row r="13" spans="1:27" ht="13.8">
      <c r="A13" s="225" t="s">
        <v>121</v>
      </c>
      <c r="B13" s="222"/>
      <c r="C13" s="390">
        <v>26.923076923076923</v>
      </c>
      <c r="D13" s="385">
        <v>36.984978729131434</v>
      </c>
      <c r="E13" s="385">
        <v>43.499972396902429</v>
      </c>
      <c r="F13" s="385">
        <v>44.812024004951695</v>
      </c>
      <c r="G13" s="385">
        <v>44.794651384909265</v>
      </c>
      <c r="H13" s="385">
        <v>44.128295171270793</v>
      </c>
      <c r="I13" s="385">
        <v>42.673984064681413</v>
      </c>
      <c r="J13" s="385">
        <v>41.309358913398526</v>
      </c>
      <c r="K13" s="385">
        <v>38.514747063316001</v>
      </c>
      <c r="L13" s="385">
        <v>33.295165122102603</v>
      </c>
      <c r="M13" s="385">
        <v>11.775416648815389</v>
      </c>
      <c r="N13" s="385">
        <v>41.260999283256332</v>
      </c>
      <c r="P13" s="386"/>
      <c r="Q13" s="386"/>
      <c r="R13" s="386"/>
      <c r="S13" s="386"/>
      <c r="T13" s="386"/>
      <c r="U13" s="386"/>
      <c r="V13" s="386"/>
      <c r="W13" s="386"/>
      <c r="X13" s="386"/>
      <c r="Y13" s="386"/>
      <c r="Z13" s="386"/>
      <c r="AA13" s="386"/>
    </row>
    <row r="14" spans="1:27" ht="13.8">
      <c r="A14" s="215"/>
      <c r="B14" s="222" t="s">
        <v>113</v>
      </c>
      <c r="C14" s="387">
        <v>19.23076923076923</v>
      </c>
      <c r="D14" s="387">
        <v>38.730875651041664</v>
      </c>
      <c r="E14" s="387">
        <v>45.424432531082466</v>
      </c>
      <c r="F14" s="387">
        <v>46.685746434774103</v>
      </c>
      <c r="G14" s="387">
        <v>46.962835011200781</v>
      </c>
      <c r="H14" s="387">
        <v>46.222143090299419</v>
      </c>
      <c r="I14" s="387">
        <v>43.606983847587493</v>
      </c>
      <c r="J14" s="387">
        <v>41.516379880873593</v>
      </c>
      <c r="K14" s="387">
        <v>38.158658569259622</v>
      </c>
      <c r="L14" s="387">
        <v>32.050219671977359</v>
      </c>
      <c r="M14" s="387">
        <v>11.463228383458647</v>
      </c>
      <c r="N14" s="387">
        <v>42.10719174414784</v>
      </c>
      <c r="O14" s="356"/>
      <c r="P14" s="386"/>
      <c r="Q14" s="386"/>
      <c r="R14" s="386"/>
      <c r="S14" s="386"/>
      <c r="T14" s="386"/>
      <c r="U14" s="386"/>
      <c r="V14" s="386"/>
      <c r="W14" s="386"/>
      <c r="X14" s="386"/>
      <c r="Y14" s="386"/>
      <c r="Z14" s="386"/>
      <c r="AA14" s="386"/>
    </row>
    <row r="15" spans="1:27" ht="13.8">
      <c r="A15" s="223"/>
      <c r="B15" s="224" t="s">
        <v>114</v>
      </c>
      <c r="C15" s="391">
        <v>34.615384615384613</v>
      </c>
      <c r="D15" s="388">
        <v>34.620524336313665</v>
      </c>
      <c r="E15" s="388">
        <v>41.147933151546582</v>
      </c>
      <c r="F15" s="388">
        <v>42.521159194903852</v>
      </c>
      <c r="G15" s="388">
        <v>42.094152133281341</v>
      </c>
      <c r="H15" s="388">
        <v>41.327182793308509</v>
      </c>
      <c r="I15" s="388">
        <v>41.243027572106321</v>
      </c>
      <c r="J15" s="388">
        <v>40.964685141314526</v>
      </c>
      <c r="K15" s="388">
        <v>39.18052975432591</v>
      </c>
      <c r="L15" s="388">
        <v>35.995523451012311</v>
      </c>
      <c r="M15" s="388">
        <v>12.616748456545828</v>
      </c>
      <c r="N15" s="388">
        <v>40.063309411861752</v>
      </c>
      <c r="O15" s="385"/>
      <c r="P15" s="386"/>
      <c r="Q15" s="386"/>
      <c r="R15" s="386"/>
      <c r="S15" s="386"/>
      <c r="T15" s="386"/>
      <c r="U15" s="386"/>
      <c r="V15" s="386"/>
      <c r="W15" s="386"/>
      <c r="X15" s="386"/>
      <c r="Y15" s="386"/>
      <c r="Z15" s="386"/>
      <c r="AA15" s="386"/>
    </row>
    <row r="16" spans="1:27" ht="13.8">
      <c r="A16" s="225" t="s">
        <v>117</v>
      </c>
      <c r="B16" s="222"/>
      <c r="C16" s="390">
        <v>0</v>
      </c>
      <c r="D16" s="385">
        <v>75.238095238095241</v>
      </c>
      <c r="E16" s="385">
        <v>41.801852371596972</v>
      </c>
      <c r="F16" s="385">
        <v>37.2677875451623</v>
      </c>
      <c r="G16" s="385">
        <v>37.533136516339205</v>
      </c>
      <c r="H16" s="385">
        <v>38.821033489922712</v>
      </c>
      <c r="I16" s="385">
        <v>39.93039028029559</v>
      </c>
      <c r="J16" s="385">
        <v>39.501811241381994</v>
      </c>
      <c r="K16" s="385">
        <v>37.484295435548468</v>
      </c>
      <c r="L16" s="385">
        <v>32.528844504441345</v>
      </c>
      <c r="M16" s="385">
        <v>10.162197038857276</v>
      </c>
      <c r="N16" s="385">
        <v>35.79147642992011</v>
      </c>
      <c r="P16" s="386"/>
      <c r="Q16" s="386"/>
      <c r="R16" s="386"/>
      <c r="S16" s="386"/>
      <c r="T16" s="386"/>
      <c r="U16" s="386"/>
      <c r="V16" s="386"/>
      <c r="W16" s="386"/>
      <c r="X16" s="386"/>
      <c r="Y16" s="386"/>
      <c r="Z16" s="386"/>
      <c r="AA16" s="386"/>
    </row>
    <row r="17" spans="1:27" ht="13.8">
      <c r="A17" s="215"/>
      <c r="B17" s="222" t="s">
        <v>113</v>
      </c>
      <c r="C17" s="387">
        <v>0</v>
      </c>
      <c r="D17" s="387">
        <v>78.867924528301884</v>
      </c>
      <c r="E17" s="387">
        <v>41.907301820857093</v>
      </c>
      <c r="F17" s="387">
        <v>39.2935663683404</v>
      </c>
      <c r="G17" s="387">
        <v>39.307325541898877</v>
      </c>
      <c r="H17" s="387">
        <v>39.887572565604557</v>
      </c>
      <c r="I17" s="387">
        <v>39.175456818217405</v>
      </c>
      <c r="J17" s="387">
        <v>37.364411962026445</v>
      </c>
      <c r="K17" s="387">
        <v>35.181384680388724</v>
      </c>
      <c r="L17" s="387">
        <v>30.300969222921271</v>
      </c>
      <c r="M17" s="387">
        <v>10.040922894600399</v>
      </c>
      <c r="N17" s="387">
        <v>35.150843569599182</v>
      </c>
      <c r="O17" s="387"/>
      <c r="P17" s="386"/>
      <c r="Q17" s="386"/>
      <c r="R17" s="386"/>
      <c r="S17" s="386"/>
      <c r="T17" s="386"/>
      <c r="U17" s="386"/>
      <c r="V17" s="386"/>
      <c r="W17" s="386"/>
      <c r="X17" s="386"/>
      <c r="Y17" s="386"/>
      <c r="Z17" s="386"/>
      <c r="AA17" s="386"/>
    </row>
    <row r="18" spans="1:27" ht="13.8">
      <c r="A18" s="223"/>
      <c r="B18" s="224" t="s">
        <v>114</v>
      </c>
      <c r="C18" s="391" t="e">
        <v>#DIV/0!</v>
      </c>
      <c r="D18" s="388">
        <v>71.538461538461533</v>
      </c>
      <c r="E18" s="388">
        <v>41.636651779282523</v>
      </c>
      <c r="F18" s="388">
        <v>33.658449728959759</v>
      </c>
      <c r="G18" s="388">
        <v>34.276014180629815</v>
      </c>
      <c r="H18" s="388">
        <v>36.91679954976081</v>
      </c>
      <c r="I18" s="388">
        <v>41.31286678263529</v>
      </c>
      <c r="J18" s="388">
        <v>43.57905704610576</v>
      </c>
      <c r="K18" s="388">
        <v>42.370059707704378</v>
      </c>
      <c r="L18" s="388">
        <v>37.7716643741403</v>
      </c>
      <c r="M18" s="388">
        <v>10.509833063510179</v>
      </c>
      <c r="N18" s="388">
        <v>37.047697650048285</v>
      </c>
      <c r="O18" s="387"/>
      <c r="P18" s="386"/>
      <c r="Q18" s="386"/>
      <c r="R18" s="386"/>
      <c r="S18" s="386"/>
      <c r="T18" s="386"/>
      <c r="U18" s="386"/>
      <c r="V18" s="386"/>
      <c r="W18" s="386"/>
      <c r="X18" s="386"/>
      <c r="Y18" s="386"/>
      <c r="Z18" s="386"/>
      <c r="AA18" s="386"/>
    </row>
    <row r="19" spans="1:27" ht="13.8">
      <c r="A19" s="225" t="s">
        <v>118</v>
      </c>
      <c r="B19" s="222"/>
      <c r="C19" s="390">
        <v>45.492498767607941</v>
      </c>
      <c r="D19" s="385">
        <v>43.177378082547108</v>
      </c>
      <c r="E19" s="385">
        <v>45.452773568820007</v>
      </c>
      <c r="F19" s="385">
        <v>44.692114582729623</v>
      </c>
      <c r="G19" s="385">
        <v>43.002378587154617</v>
      </c>
      <c r="H19" s="385">
        <v>42.477672217477938</v>
      </c>
      <c r="I19" s="385">
        <v>42.851445057249592</v>
      </c>
      <c r="J19" s="385">
        <v>42.686110752292848</v>
      </c>
      <c r="K19" s="385">
        <v>40.902831407229215</v>
      </c>
      <c r="L19" s="385">
        <v>44.810220404764991</v>
      </c>
      <c r="M19" s="385">
        <v>13.980648155621923</v>
      </c>
      <c r="N19" s="385">
        <v>42.293565170223957</v>
      </c>
      <c r="O19" s="385"/>
      <c r="P19" s="386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</row>
    <row r="20" spans="1:27">
      <c r="A20" s="222"/>
      <c r="B20" s="222" t="s">
        <v>113</v>
      </c>
      <c r="C20" s="387">
        <v>46.854983061879615</v>
      </c>
      <c r="D20" s="387">
        <v>44.228084396276785</v>
      </c>
      <c r="E20" s="387">
        <v>46.571100735095371</v>
      </c>
      <c r="F20" s="387">
        <v>46.166563593446455</v>
      </c>
      <c r="G20" s="387">
        <v>44.643511224032977</v>
      </c>
      <c r="H20" s="387">
        <v>44.006726244558656</v>
      </c>
      <c r="I20" s="387">
        <v>42.939345832276864</v>
      </c>
      <c r="J20" s="387">
        <v>41.717231671271989</v>
      </c>
      <c r="K20" s="387">
        <v>39.466471044679672</v>
      </c>
      <c r="L20" s="387">
        <v>42.541898809568686</v>
      </c>
      <c r="M20" s="387">
        <v>13.517374016010557</v>
      </c>
      <c r="N20" s="387">
        <v>42.545867027121027</v>
      </c>
      <c r="O20" s="387"/>
      <c r="P20" s="386"/>
      <c r="Q20" s="386"/>
      <c r="R20" s="386"/>
      <c r="S20" s="386"/>
      <c r="T20" s="386"/>
      <c r="U20" s="386"/>
      <c r="V20" s="386"/>
      <c r="W20" s="386"/>
      <c r="X20" s="386"/>
      <c r="Y20" s="386"/>
      <c r="Z20" s="386"/>
      <c r="AA20" s="386"/>
    </row>
    <row r="21" spans="1:27">
      <c r="A21" s="222"/>
      <c r="B21" s="222" t="s">
        <v>114</v>
      </c>
      <c r="C21" s="387">
        <v>43.533515542746542</v>
      </c>
      <c r="D21" s="387">
        <v>41.826254526459941</v>
      </c>
      <c r="E21" s="387">
        <v>44.114181314141348</v>
      </c>
      <c r="F21" s="387">
        <v>42.826293139936048</v>
      </c>
      <c r="G21" s="387">
        <v>40.739018263970607</v>
      </c>
      <c r="H21" s="387">
        <v>40.273968438036789</v>
      </c>
      <c r="I21" s="387">
        <v>42.715797081583574</v>
      </c>
      <c r="J21" s="387">
        <v>44.262990594424537</v>
      </c>
      <c r="K21" s="387">
        <v>43.514225322952626</v>
      </c>
      <c r="L21" s="387">
        <v>49.486691276471731</v>
      </c>
      <c r="M21" s="387">
        <v>15.164423240756518</v>
      </c>
      <c r="N21" s="387">
        <v>41.928152294280743</v>
      </c>
      <c r="O21" s="387"/>
      <c r="P21" s="386"/>
      <c r="Q21" s="386"/>
      <c r="R21" s="386"/>
      <c r="S21" s="386"/>
      <c r="T21" s="386"/>
      <c r="U21" s="386"/>
      <c r="V21" s="386"/>
      <c r="W21" s="386"/>
      <c r="X21" s="386"/>
      <c r="Y21" s="386"/>
      <c r="Z21" s="386"/>
      <c r="AA21" s="386"/>
    </row>
    <row r="22" spans="1:27" ht="3" customHeight="1" thickBot="1">
      <c r="A22" s="127"/>
      <c r="B22" s="146"/>
      <c r="C22" s="392"/>
      <c r="D22" s="392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69"/>
      <c r="P22" s="386"/>
      <c r="Q22" s="386"/>
      <c r="R22" s="386"/>
      <c r="S22" s="386"/>
      <c r="T22" s="386"/>
      <c r="U22" s="386"/>
      <c r="V22" s="386"/>
      <c r="W22" s="386"/>
      <c r="X22" s="386"/>
      <c r="Y22" s="386"/>
      <c r="Z22" s="386"/>
      <c r="AA22" s="386"/>
    </row>
    <row r="23" spans="1:27">
      <c r="O23" s="393"/>
      <c r="P23" s="393"/>
      <c r="Q23" s="393"/>
      <c r="R23" s="393"/>
      <c r="S23" s="393"/>
    </row>
    <row r="24" spans="1:27">
      <c r="C24" s="385"/>
      <c r="D24" s="385"/>
      <c r="E24" s="385"/>
      <c r="L24" s="393"/>
      <c r="M24" s="385"/>
      <c r="N24" s="387"/>
      <c r="O24" s="394"/>
      <c r="P24" s="394"/>
      <c r="Q24" s="394"/>
      <c r="R24" s="394"/>
      <c r="S24" s="393"/>
    </row>
    <row r="25" spans="1:27"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</row>
    <row r="26" spans="1:27"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</row>
    <row r="27" spans="1:27">
      <c r="A27" s="395"/>
      <c r="B27" s="395"/>
      <c r="C27" s="395"/>
      <c r="D27" s="395"/>
      <c r="E27" s="395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5"/>
      <c r="R27" s="395"/>
    </row>
    <row r="28" spans="1:27">
      <c r="A28" s="395"/>
      <c r="B28" s="395"/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</row>
    <row r="29" spans="1:27">
      <c r="A29" s="395"/>
      <c r="B29" s="395"/>
      <c r="C29" s="395"/>
      <c r="D29" s="395"/>
      <c r="E29" s="395"/>
      <c r="F29" s="395"/>
      <c r="G29" s="395"/>
      <c r="H29" s="395"/>
      <c r="I29" s="395"/>
      <c r="J29" s="395"/>
      <c r="K29" s="395"/>
      <c r="L29" s="395"/>
      <c r="M29" s="395"/>
      <c r="N29" s="395"/>
      <c r="O29" s="395"/>
      <c r="P29" s="395"/>
      <c r="Q29" s="395"/>
      <c r="R29" s="395"/>
    </row>
    <row r="30" spans="1:27">
      <c r="A30" s="395"/>
      <c r="B30" s="395"/>
      <c r="C30" s="395"/>
      <c r="D30" s="395"/>
      <c r="E30" s="395"/>
      <c r="F30" s="395"/>
      <c r="G30" s="395"/>
      <c r="H30" s="395"/>
      <c r="I30" s="395"/>
      <c r="J30" s="395"/>
      <c r="K30" s="395"/>
      <c r="L30" s="395"/>
      <c r="M30" s="395"/>
      <c r="N30" s="395"/>
      <c r="O30" s="395"/>
      <c r="P30" s="395"/>
      <c r="Q30" s="395"/>
      <c r="R30" s="395"/>
    </row>
    <row r="31" spans="1:27">
      <c r="A31" s="395"/>
      <c r="B31" s="395"/>
      <c r="C31" s="395"/>
      <c r="D31" s="395"/>
      <c r="E31" s="395"/>
      <c r="F31" s="395"/>
      <c r="G31" s="395"/>
      <c r="H31" s="395"/>
      <c r="I31" s="395"/>
      <c r="J31" s="395"/>
      <c r="K31" s="395"/>
      <c r="L31" s="395"/>
      <c r="M31" s="395"/>
      <c r="N31" s="395"/>
      <c r="O31" s="395"/>
      <c r="P31" s="395"/>
      <c r="Q31" s="395"/>
      <c r="R31" s="395"/>
    </row>
    <row r="32" spans="1:27">
      <c r="A32" s="395"/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</row>
    <row r="33" spans="1:18">
      <c r="A33" s="395"/>
      <c r="B33" s="395"/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</row>
    <row r="34" spans="1:18">
      <c r="A34" s="395"/>
      <c r="B34" s="395"/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R34" s="395"/>
    </row>
    <row r="35" spans="1:18">
      <c r="A35" s="395"/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</row>
    <row r="36" spans="1:18">
      <c r="A36" s="395"/>
      <c r="B36" s="395"/>
      <c r="C36" s="395"/>
      <c r="D36" s="395"/>
      <c r="E36" s="395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</row>
    <row r="37" spans="1:18">
      <c r="A37" s="395"/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5"/>
      <c r="N37" s="395"/>
      <c r="O37" s="395"/>
      <c r="P37" s="395"/>
      <c r="Q37" s="395"/>
      <c r="R37" s="395"/>
    </row>
    <row r="38" spans="1:18">
      <c r="A38" s="395"/>
      <c r="B38" s="395"/>
      <c r="C38" s="395"/>
      <c r="D38" s="395"/>
      <c r="E38" s="395"/>
      <c r="F38" s="395"/>
      <c r="G38" s="395"/>
      <c r="H38" s="395"/>
      <c r="I38" s="395"/>
      <c r="J38" s="395"/>
      <c r="K38" s="395"/>
      <c r="L38" s="395"/>
      <c r="M38" s="395"/>
      <c r="N38" s="395"/>
      <c r="O38" s="395"/>
      <c r="P38" s="395"/>
      <c r="Q38" s="395"/>
      <c r="R38" s="395"/>
    </row>
    <row r="39" spans="1:18">
      <c r="A39" s="395"/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</row>
    <row r="40" spans="1:18">
      <c r="A40" s="395"/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5"/>
      <c r="R40" s="395"/>
    </row>
    <row r="41" spans="1:18">
      <c r="A41" s="395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</row>
    <row r="42" spans="1:18">
      <c r="A42" s="395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  <c r="R42" s="395"/>
    </row>
    <row r="43" spans="1:18">
      <c r="A43" s="395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</row>
    <row r="44" spans="1:18">
      <c r="A44" s="3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  <c r="O44" s="395"/>
      <c r="P44" s="395"/>
      <c r="Q44" s="395"/>
      <c r="R44" s="395"/>
    </row>
    <row r="45" spans="1:18">
      <c r="A45" s="395"/>
      <c r="B45" s="395"/>
      <c r="C45" s="395"/>
      <c r="D45" s="395"/>
      <c r="E45" s="395"/>
      <c r="F45" s="395"/>
      <c r="G45" s="395"/>
      <c r="H45" s="395"/>
      <c r="I45" s="395"/>
      <c r="J45" s="395"/>
      <c r="K45" s="395"/>
      <c r="L45" s="395"/>
      <c r="M45" s="395"/>
      <c r="N45" s="395"/>
      <c r="O45" s="395"/>
      <c r="P45" s="395"/>
      <c r="Q45" s="395"/>
      <c r="R45" s="395"/>
    </row>
    <row r="46" spans="1:18">
      <c r="A46" s="395"/>
      <c r="B46" s="395"/>
      <c r="C46" s="395"/>
      <c r="D46" s="395"/>
      <c r="E46" s="395"/>
      <c r="F46" s="395"/>
      <c r="G46" s="395"/>
      <c r="H46" s="395"/>
      <c r="I46" s="395"/>
      <c r="J46" s="395"/>
      <c r="K46" s="395"/>
      <c r="L46" s="395"/>
      <c r="M46" s="395"/>
      <c r="N46" s="395"/>
      <c r="O46" s="395"/>
      <c r="P46" s="395"/>
      <c r="Q46" s="395"/>
      <c r="R46" s="395"/>
    </row>
    <row r="47" spans="1:18">
      <c r="A47" s="395"/>
      <c r="B47" s="395"/>
      <c r="C47" s="395"/>
      <c r="D47" s="395"/>
      <c r="E47" s="395"/>
      <c r="F47" s="395"/>
      <c r="G47" s="395"/>
      <c r="H47" s="395"/>
      <c r="I47" s="395"/>
      <c r="J47" s="395"/>
      <c r="K47" s="395"/>
      <c r="L47" s="395"/>
      <c r="M47" s="395"/>
      <c r="N47" s="395"/>
      <c r="O47" s="395"/>
      <c r="P47" s="395"/>
      <c r="Q47" s="395"/>
      <c r="R47" s="395"/>
    </row>
    <row r="48" spans="1:18">
      <c r="A48" s="395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</row>
    <row r="49" spans="1:18">
      <c r="A49" s="395"/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  <c r="M49" s="395"/>
      <c r="N49" s="395"/>
      <c r="O49" s="395"/>
      <c r="P49" s="395"/>
      <c r="Q49" s="395"/>
      <c r="R49" s="395"/>
    </row>
    <row r="50" spans="1:18">
      <c r="A50" s="3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  <c r="O50" s="395"/>
      <c r="P50" s="395"/>
      <c r="Q50" s="395"/>
      <c r="R50" s="395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59"/>
      <c r="C55" s="1759"/>
      <c r="D55" s="397"/>
      <c r="E55" s="397"/>
      <c r="F55" s="397"/>
      <c r="G55" s="397"/>
      <c r="H55" s="397"/>
      <c r="I55" s="397"/>
      <c r="J55" s="397"/>
      <c r="K55" s="397"/>
      <c r="L55" s="397"/>
      <c r="M55" s="397"/>
      <c r="N55" s="397"/>
      <c r="O55" s="1806"/>
    </row>
    <row r="56" spans="1:18" ht="13.8">
      <c r="B56" s="1805"/>
      <c r="C56" s="1805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1807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0118A-C14F-41BB-83B4-F2179A985D1E}">
  <dimension ref="A1:M72"/>
  <sheetViews>
    <sheetView zoomScale="80" zoomScaleNormal="80" workbookViewId="0"/>
  </sheetViews>
  <sheetFormatPr baseColWidth="10" defaultRowHeight="13.2"/>
  <cols>
    <col min="1" max="1" width="13.88671875" style="401" customWidth="1"/>
    <col min="2" max="12" width="11.5546875" style="401"/>
    <col min="13" max="13" width="7.33203125" style="401" customWidth="1"/>
    <col min="14" max="256" width="11.5546875" style="401"/>
    <col min="257" max="257" width="13.88671875" style="401" customWidth="1"/>
    <col min="258" max="268" width="11.5546875" style="401"/>
    <col min="269" max="269" width="7.33203125" style="401" customWidth="1"/>
    <col min="270" max="512" width="11.5546875" style="401"/>
    <col min="513" max="513" width="13.88671875" style="401" customWidth="1"/>
    <col min="514" max="524" width="11.5546875" style="401"/>
    <col min="525" max="525" width="7.33203125" style="401" customWidth="1"/>
    <col min="526" max="768" width="11.5546875" style="401"/>
    <col min="769" max="769" width="13.88671875" style="401" customWidth="1"/>
    <col min="770" max="780" width="11.5546875" style="401"/>
    <col min="781" max="781" width="7.33203125" style="401" customWidth="1"/>
    <col min="782" max="1024" width="11.5546875" style="401"/>
    <col min="1025" max="1025" width="13.88671875" style="401" customWidth="1"/>
    <col min="1026" max="1036" width="11.5546875" style="401"/>
    <col min="1037" max="1037" width="7.33203125" style="401" customWidth="1"/>
    <col min="1038" max="1280" width="11.5546875" style="401"/>
    <col min="1281" max="1281" width="13.88671875" style="401" customWidth="1"/>
    <col min="1282" max="1292" width="11.5546875" style="401"/>
    <col min="1293" max="1293" width="7.33203125" style="401" customWidth="1"/>
    <col min="1294" max="1536" width="11.5546875" style="401"/>
    <col min="1537" max="1537" width="13.88671875" style="401" customWidth="1"/>
    <col min="1538" max="1548" width="11.5546875" style="401"/>
    <col min="1549" max="1549" width="7.33203125" style="401" customWidth="1"/>
    <col min="1550" max="1792" width="11.5546875" style="401"/>
    <col min="1793" max="1793" width="13.88671875" style="401" customWidth="1"/>
    <col min="1794" max="1804" width="11.5546875" style="401"/>
    <col min="1805" max="1805" width="7.33203125" style="401" customWidth="1"/>
    <col min="1806" max="2048" width="11.5546875" style="401"/>
    <col min="2049" max="2049" width="13.88671875" style="401" customWidth="1"/>
    <col min="2050" max="2060" width="11.5546875" style="401"/>
    <col min="2061" max="2061" width="7.33203125" style="401" customWidth="1"/>
    <col min="2062" max="2304" width="11.5546875" style="401"/>
    <col min="2305" max="2305" width="13.88671875" style="401" customWidth="1"/>
    <col min="2306" max="2316" width="11.5546875" style="401"/>
    <col min="2317" max="2317" width="7.33203125" style="401" customWidth="1"/>
    <col min="2318" max="2560" width="11.5546875" style="401"/>
    <col min="2561" max="2561" width="13.88671875" style="401" customWidth="1"/>
    <col min="2562" max="2572" width="11.5546875" style="401"/>
    <col min="2573" max="2573" width="7.33203125" style="401" customWidth="1"/>
    <col min="2574" max="2816" width="11.5546875" style="401"/>
    <col min="2817" max="2817" width="13.88671875" style="401" customWidth="1"/>
    <col min="2818" max="2828" width="11.5546875" style="401"/>
    <col min="2829" max="2829" width="7.33203125" style="401" customWidth="1"/>
    <col min="2830" max="3072" width="11.5546875" style="401"/>
    <col min="3073" max="3073" width="13.88671875" style="401" customWidth="1"/>
    <col min="3074" max="3084" width="11.5546875" style="401"/>
    <col min="3085" max="3085" width="7.33203125" style="401" customWidth="1"/>
    <col min="3086" max="3328" width="11.5546875" style="401"/>
    <col min="3329" max="3329" width="13.88671875" style="401" customWidth="1"/>
    <col min="3330" max="3340" width="11.5546875" style="401"/>
    <col min="3341" max="3341" width="7.33203125" style="401" customWidth="1"/>
    <col min="3342" max="3584" width="11.5546875" style="401"/>
    <col min="3585" max="3585" width="13.88671875" style="401" customWidth="1"/>
    <col min="3586" max="3596" width="11.5546875" style="401"/>
    <col min="3597" max="3597" width="7.33203125" style="401" customWidth="1"/>
    <col min="3598" max="3840" width="11.5546875" style="401"/>
    <col min="3841" max="3841" width="13.88671875" style="401" customWidth="1"/>
    <col min="3842" max="3852" width="11.5546875" style="401"/>
    <col min="3853" max="3853" width="7.33203125" style="401" customWidth="1"/>
    <col min="3854" max="4096" width="11.5546875" style="401"/>
    <col min="4097" max="4097" width="13.88671875" style="401" customWidth="1"/>
    <col min="4098" max="4108" width="11.5546875" style="401"/>
    <col min="4109" max="4109" width="7.33203125" style="401" customWidth="1"/>
    <col min="4110" max="4352" width="11.5546875" style="401"/>
    <col min="4353" max="4353" width="13.88671875" style="401" customWidth="1"/>
    <col min="4354" max="4364" width="11.5546875" style="401"/>
    <col min="4365" max="4365" width="7.33203125" style="401" customWidth="1"/>
    <col min="4366" max="4608" width="11.5546875" style="401"/>
    <col min="4609" max="4609" width="13.88671875" style="401" customWidth="1"/>
    <col min="4610" max="4620" width="11.5546875" style="401"/>
    <col min="4621" max="4621" width="7.33203125" style="401" customWidth="1"/>
    <col min="4622" max="4864" width="11.5546875" style="401"/>
    <col min="4865" max="4865" width="13.88671875" style="401" customWidth="1"/>
    <col min="4866" max="4876" width="11.5546875" style="401"/>
    <col min="4877" max="4877" width="7.33203125" style="401" customWidth="1"/>
    <col min="4878" max="5120" width="11.5546875" style="401"/>
    <col min="5121" max="5121" width="13.88671875" style="401" customWidth="1"/>
    <col min="5122" max="5132" width="11.5546875" style="401"/>
    <col min="5133" max="5133" width="7.33203125" style="401" customWidth="1"/>
    <col min="5134" max="5376" width="11.5546875" style="401"/>
    <col min="5377" max="5377" width="13.88671875" style="401" customWidth="1"/>
    <col min="5378" max="5388" width="11.5546875" style="401"/>
    <col min="5389" max="5389" width="7.33203125" style="401" customWidth="1"/>
    <col min="5390" max="5632" width="11.5546875" style="401"/>
    <col min="5633" max="5633" width="13.88671875" style="401" customWidth="1"/>
    <col min="5634" max="5644" width="11.5546875" style="401"/>
    <col min="5645" max="5645" width="7.33203125" style="401" customWidth="1"/>
    <col min="5646" max="5888" width="11.5546875" style="401"/>
    <col min="5889" max="5889" width="13.88671875" style="401" customWidth="1"/>
    <col min="5890" max="5900" width="11.5546875" style="401"/>
    <col min="5901" max="5901" width="7.33203125" style="401" customWidth="1"/>
    <col min="5902" max="6144" width="11.5546875" style="401"/>
    <col min="6145" max="6145" width="13.88671875" style="401" customWidth="1"/>
    <col min="6146" max="6156" width="11.5546875" style="401"/>
    <col min="6157" max="6157" width="7.33203125" style="401" customWidth="1"/>
    <col min="6158" max="6400" width="11.5546875" style="401"/>
    <col min="6401" max="6401" width="13.88671875" style="401" customWidth="1"/>
    <col min="6402" max="6412" width="11.5546875" style="401"/>
    <col min="6413" max="6413" width="7.33203125" style="401" customWidth="1"/>
    <col min="6414" max="6656" width="11.5546875" style="401"/>
    <col min="6657" max="6657" width="13.88671875" style="401" customWidth="1"/>
    <col min="6658" max="6668" width="11.5546875" style="401"/>
    <col min="6669" max="6669" width="7.33203125" style="401" customWidth="1"/>
    <col min="6670" max="6912" width="11.5546875" style="401"/>
    <col min="6913" max="6913" width="13.88671875" style="401" customWidth="1"/>
    <col min="6914" max="6924" width="11.5546875" style="401"/>
    <col min="6925" max="6925" width="7.33203125" style="401" customWidth="1"/>
    <col min="6926" max="7168" width="11.5546875" style="401"/>
    <col min="7169" max="7169" width="13.88671875" style="401" customWidth="1"/>
    <col min="7170" max="7180" width="11.5546875" style="401"/>
    <col min="7181" max="7181" width="7.33203125" style="401" customWidth="1"/>
    <col min="7182" max="7424" width="11.5546875" style="401"/>
    <col min="7425" max="7425" width="13.88671875" style="401" customWidth="1"/>
    <col min="7426" max="7436" width="11.5546875" style="401"/>
    <col min="7437" max="7437" width="7.33203125" style="401" customWidth="1"/>
    <col min="7438" max="7680" width="11.5546875" style="401"/>
    <col min="7681" max="7681" width="13.88671875" style="401" customWidth="1"/>
    <col min="7682" max="7692" width="11.5546875" style="401"/>
    <col min="7693" max="7693" width="7.33203125" style="401" customWidth="1"/>
    <col min="7694" max="7936" width="11.5546875" style="401"/>
    <col min="7937" max="7937" width="13.88671875" style="401" customWidth="1"/>
    <col min="7938" max="7948" width="11.5546875" style="401"/>
    <col min="7949" max="7949" width="7.33203125" style="401" customWidth="1"/>
    <col min="7950" max="8192" width="11.5546875" style="401"/>
    <col min="8193" max="8193" width="13.88671875" style="401" customWidth="1"/>
    <col min="8194" max="8204" width="11.5546875" style="401"/>
    <col min="8205" max="8205" width="7.33203125" style="401" customWidth="1"/>
    <col min="8206" max="8448" width="11.5546875" style="401"/>
    <col min="8449" max="8449" width="13.88671875" style="401" customWidth="1"/>
    <col min="8450" max="8460" width="11.5546875" style="401"/>
    <col min="8461" max="8461" width="7.33203125" style="401" customWidth="1"/>
    <col min="8462" max="8704" width="11.5546875" style="401"/>
    <col min="8705" max="8705" width="13.88671875" style="401" customWidth="1"/>
    <col min="8706" max="8716" width="11.5546875" style="401"/>
    <col min="8717" max="8717" width="7.33203125" style="401" customWidth="1"/>
    <col min="8718" max="8960" width="11.5546875" style="401"/>
    <col min="8961" max="8961" width="13.88671875" style="401" customWidth="1"/>
    <col min="8962" max="8972" width="11.5546875" style="401"/>
    <col min="8973" max="8973" width="7.33203125" style="401" customWidth="1"/>
    <col min="8974" max="9216" width="11.5546875" style="401"/>
    <col min="9217" max="9217" width="13.88671875" style="401" customWidth="1"/>
    <col min="9218" max="9228" width="11.5546875" style="401"/>
    <col min="9229" max="9229" width="7.33203125" style="401" customWidth="1"/>
    <col min="9230" max="9472" width="11.5546875" style="401"/>
    <col min="9473" max="9473" width="13.88671875" style="401" customWidth="1"/>
    <col min="9474" max="9484" width="11.5546875" style="401"/>
    <col min="9485" max="9485" width="7.33203125" style="401" customWidth="1"/>
    <col min="9486" max="9728" width="11.5546875" style="401"/>
    <col min="9729" max="9729" width="13.88671875" style="401" customWidth="1"/>
    <col min="9730" max="9740" width="11.5546875" style="401"/>
    <col min="9741" max="9741" width="7.33203125" style="401" customWidth="1"/>
    <col min="9742" max="9984" width="11.5546875" style="401"/>
    <col min="9985" max="9985" width="13.88671875" style="401" customWidth="1"/>
    <col min="9986" max="9996" width="11.5546875" style="401"/>
    <col min="9997" max="9997" width="7.33203125" style="401" customWidth="1"/>
    <col min="9998" max="10240" width="11.5546875" style="401"/>
    <col min="10241" max="10241" width="13.88671875" style="401" customWidth="1"/>
    <col min="10242" max="10252" width="11.5546875" style="401"/>
    <col min="10253" max="10253" width="7.33203125" style="401" customWidth="1"/>
    <col min="10254" max="10496" width="11.5546875" style="401"/>
    <col min="10497" max="10497" width="13.88671875" style="401" customWidth="1"/>
    <col min="10498" max="10508" width="11.5546875" style="401"/>
    <col min="10509" max="10509" width="7.33203125" style="401" customWidth="1"/>
    <col min="10510" max="10752" width="11.5546875" style="401"/>
    <col min="10753" max="10753" width="13.88671875" style="401" customWidth="1"/>
    <col min="10754" max="10764" width="11.5546875" style="401"/>
    <col min="10765" max="10765" width="7.33203125" style="401" customWidth="1"/>
    <col min="10766" max="11008" width="11.5546875" style="401"/>
    <col min="11009" max="11009" width="13.88671875" style="401" customWidth="1"/>
    <col min="11010" max="11020" width="11.5546875" style="401"/>
    <col min="11021" max="11021" width="7.33203125" style="401" customWidth="1"/>
    <col min="11022" max="11264" width="11.5546875" style="401"/>
    <col min="11265" max="11265" width="13.88671875" style="401" customWidth="1"/>
    <col min="11266" max="11276" width="11.5546875" style="401"/>
    <col min="11277" max="11277" width="7.33203125" style="401" customWidth="1"/>
    <col min="11278" max="11520" width="11.5546875" style="401"/>
    <col min="11521" max="11521" width="13.88671875" style="401" customWidth="1"/>
    <col min="11522" max="11532" width="11.5546875" style="401"/>
    <col min="11533" max="11533" width="7.33203125" style="401" customWidth="1"/>
    <col min="11534" max="11776" width="11.5546875" style="401"/>
    <col min="11777" max="11777" width="13.88671875" style="401" customWidth="1"/>
    <col min="11778" max="11788" width="11.5546875" style="401"/>
    <col min="11789" max="11789" width="7.33203125" style="401" customWidth="1"/>
    <col min="11790" max="12032" width="11.5546875" style="401"/>
    <col min="12033" max="12033" width="13.88671875" style="401" customWidth="1"/>
    <col min="12034" max="12044" width="11.5546875" style="401"/>
    <col min="12045" max="12045" width="7.33203125" style="401" customWidth="1"/>
    <col min="12046" max="12288" width="11.5546875" style="401"/>
    <col min="12289" max="12289" width="13.88671875" style="401" customWidth="1"/>
    <col min="12290" max="12300" width="11.5546875" style="401"/>
    <col min="12301" max="12301" width="7.33203125" style="401" customWidth="1"/>
    <col min="12302" max="12544" width="11.5546875" style="401"/>
    <col min="12545" max="12545" width="13.88671875" style="401" customWidth="1"/>
    <col min="12546" max="12556" width="11.5546875" style="401"/>
    <col min="12557" max="12557" width="7.33203125" style="401" customWidth="1"/>
    <col min="12558" max="12800" width="11.5546875" style="401"/>
    <col min="12801" max="12801" width="13.88671875" style="401" customWidth="1"/>
    <col min="12802" max="12812" width="11.5546875" style="401"/>
    <col min="12813" max="12813" width="7.33203125" style="401" customWidth="1"/>
    <col min="12814" max="13056" width="11.5546875" style="401"/>
    <col min="13057" max="13057" width="13.88671875" style="401" customWidth="1"/>
    <col min="13058" max="13068" width="11.5546875" style="401"/>
    <col min="13069" max="13069" width="7.33203125" style="401" customWidth="1"/>
    <col min="13070" max="13312" width="11.5546875" style="401"/>
    <col min="13313" max="13313" width="13.88671875" style="401" customWidth="1"/>
    <col min="13314" max="13324" width="11.5546875" style="401"/>
    <col min="13325" max="13325" width="7.33203125" style="401" customWidth="1"/>
    <col min="13326" max="13568" width="11.5546875" style="401"/>
    <col min="13569" max="13569" width="13.88671875" style="401" customWidth="1"/>
    <col min="13570" max="13580" width="11.5546875" style="401"/>
    <col min="13581" max="13581" width="7.33203125" style="401" customWidth="1"/>
    <col min="13582" max="13824" width="11.5546875" style="401"/>
    <col min="13825" max="13825" width="13.88671875" style="401" customWidth="1"/>
    <col min="13826" max="13836" width="11.5546875" style="401"/>
    <col min="13837" max="13837" width="7.33203125" style="401" customWidth="1"/>
    <col min="13838" max="14080" width="11.5546875" style="401"/>
    <col min="14081" max="14081" width="13.88671875" style="401" customWidth="1"/>
    <col min="14082" max="14092" width="11.5546875" style="401"/>
    <col min="14093" max="14093" width="7.33203125" style="401" customWidth="1"/>
    <col min="14094" max="14336" width="11.5546875" style="401"/>
    <col min="14337" max="14337" width="13.88671875" style="401" customWidth="1"/>
    <col min="14338" max="14348" width="11.5546875" style="401"/>
    <col min="14349" max="14349" width="7.33203125" style="401" customWidth="1"/>
    <col min="14350" max="14592" width="11.5546875" style="401"/>
    <col min="14593" max="14593" width="13.88671875" style="401" customWidth="1"/>
    <col min="14594" max="14604" width="11.5546875" style="401"/>
    <col min="14605" max="14605" width="7.33203125" style="401" customWidth="1"/>
    <col min="14606" max="14848" width="11.5546875" style="401"/>
    <col min="14849" max="14849" width="13.88671875" style="401" customWidth="1"/>
    <col min="14850" max="14860" width="11.5546875" style="401"/>
    <col min="14861" max="14861" width="7.33203125" style="401" customWidth="1"/>
    <col min="14862" max="15104" width="11.5546875" style="401"/>
    <col min="15105" max="15105" width="13.88671875" style="401" customWidth="1"/>
    <col min="15106" max="15116" width="11.5546875" style="401"/>
    <col min="15117" max="15117" width="7.33203125" style="401" customWidth="1"/>
    <col min="15118" max="15360" width="11.5546875" style="401"/>
    <col min="15361" max="15361" width="13.88671875" style="401" customWidth="1"/>
    <col min="15362" max="15372" width="11.5546875" style="401"/>
    <col min="15373" max="15373" width="7.33203125" style="401" customWidth="1"/>
    <col min="15374" max="15616" width="11.5546875" style="401"/>
    <col min="15617" max="15617" width="13.88671875" style="401" customWidth="1"/>
    <col min="15618" max="15628" width="11.5546875" style="401"/>
    <col min="15629" max="15629" width="7.33203125" style="401" customWidth="1"/>
    <col min="15630" max="15872" width="11.5546875" style="401"/>
    <col min="15873" max="15873" width="13.88671875" style="401" customWidth="1"/>
    <col min="15874" max="15884" width="11.5546875" style="401"/>
    <col min="15885" max="15885" width="7.33203125" style="401" customWidth="1"/>
    <col min="15886" max="16128" width="11.5546875" style="401"/>
    <col min="16129" max="16129" width="13.88671875" style="401" customWidth="1"/>
    <col min="16130" max="16140" width="11.5546875" style="401"/>
    <col min="16141" max="16141" width="7.33203125" style="401" customWidth="1"/>
    <col min="16142" max="16384" width="11.5546875" style="401"/>
  </cols>
  <sheetData>
    <row r="1" spans="1:13" s="80" customFormat="1"/>
    <row r="2" spans="1:13" s="80" customFormat="1" ht="30" customHeight="1">
      <c r="A2" s="23" t="s">
        <v>254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45382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64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0" customFormat="1">
      <c r="A6" s="1765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0" customFormat="1">
      <c r="A7" s="70" t="s">
        <v>127</v>
      </c>
      <c r="B7" s="399">
        <v>1055</v>
      </c>
      <c r="C7" s="399">
        <v>715</v>
      </c>
      <c r="D7" s="399">
        <v>6848</v>
      </c>
      <c r="E7" s="399">
        <v>4698</v>
      </c>
      <c r="F7" s="399">
        <v>2042</v>
      </c>
      <c r="G7" s="399">
        <v>1060</v>
      </c>
      <c r="H7" s="399">
        <v>2062</v>
      </c>
      <c r="I7" s="399">
        <v>1118</v>
      </c>
      <c r="J7" s="399">
        <v>12007</v>
      </c>
      <c r="K7" s="399">
        <v>7591</v>
      </c>
      <c r="L7" s="399">
        <v>19598</v>
      </c>
      <c r="M7" s="69">
        <v>0.49245450047579475</v>
      </c>
    </row>
    <row r="8" spans="1:13" s="80" customFormat="1">
      <c r="A8" s="70" t="s">
        <v>128</v>
      </c>
      <c r="B8" s="399">
        <v>4005</v>
      </c>
      <c r="C8" s="399">
        <v>2410</v>
      </c>
      <c r="D8" s="399">
        <v>30804</v>
      </c>
      <c r="E8" s="399">
        <v>19862</v>
      </c>
      <c r="F8" s="399">
        <v>11228</v>
      </c>
      <c r="G8" s="399">
        <v>6575</v>
      </c>
      <c r="H8" s="399">
        <v>11069</v>
      </c>
      <c r="I8" s="399">
        <v>5067</v>
      </c>
      <c r="J8" s="399">
        <v>57106</v>
      </c>
      <c r="K8" s="399">
        <v>33914</v>
      </c>
      <c r="L8" s="399">
        <v>91020</v>
      </c>
      <c r="M8" s="69">
        <v>2.287131780452436</v>
      </c>
    </row>
    <row r="9" spans="1:13" s="80" customFormat="1">
      <c r="A9" s="70" t="s">
        <v>129</v>
      </c>
      <c r="B9" s="399">
        <v>2114</v>
      </c>
      <c r="C9" s="399">
        <v>1280</v>
      </c>
      <c r="D9" s="399">
        <v>9004</v>
      </c>
      <c r="E9" s="399">
        <v>6263</v>
      </c>
      <c r="F9" s="399">
        <v>2730</v>
      </c>
      <c r="G9" s="399">
        <v>1725</v>
      </c>
      <c r="H9" s="399">
        <v>2074</v>
      </c>
      <c r="I9" s="399">
        <v>1080</v>
      </c>
      <c r="J9" s="399">
        <v>15922</v>
      </c>
      <c r="K9" s="399">
        <v>10348</v>
      </c>
      <c r="L9" s="399">
        <v>26270</v>
      </c>
      <c r="M9" s="69">
        <v>0.66010713988667868</v>
      </c>
    </row>
    <row r="10" spans="1:13" s="80" customFormat="1">
      <c r="A10" s="70" t="s">
        <v>130</v>
      </c>
      <c r="B10" s="399">
        <v>14124</v>
      </c>
      <c r="C10" s="399">
        <v>8984</v>
      </c>
      <c r="D10" s="399">
        <v>60025</v>
      </c>
      <c r="E10" s="399">
        <v>40492</v>
      </c>
      <c r="F10" s="399">
        <v>28436</v>
      </c>
      <c r="G10" s="399">
        <v>16845</v>
      </c>
      <c r="H10" s="399">
        <v>21291</v>
      </c>
      <c r="I10" s="399">
        <v>10875</v>
      </c>
      <c r="J10" s="399">
        <v>123876</v>
      </c>
      <c r="K10" s="399">
        <v>77196</v>
      </c>
      <c r="L10" s="399">
        <v>201072</v>
      </c>
      <c r="M10" s="69">
        <v>5.0524957301596594</v>
      </c>
    </row>
    <row r="11" spans="1:13" s="80" customFormat="1">
      <c r="A11" s="70" t="s">
        <v>131</v>
      </c>
      <c r="B11" s="399">
        <v>1985</v>
      </c>
      <c r="C11" s="399">
        <v>1788</v>
      </c>
      <c r="D11" s="399">
        <v>15118</v>
      </c>
      <c r="E11" s="399">
        <v>11726</v>
      </c>
      <c r="F11" s="399">
        <v>3245</v>
      </c>
      <c r="G11" s="399">
        <v>2230</v>
      </c>
      <c r="H11" s="399">
        <v>4239</v>
      </c>
      <c r="I11" s="399">
        <v>2089</v>
      </c>
      <c r="J11" s="399">
        <v>24587</v>
      </c>
      <c r="K11" s="399">
        <v>17833</v>
      </c>
      <c r="L11" s="399">
        <v>42420</v>
      </c>
      <c r="M11" s="69">
        <v>1.0659210077652421</v>
      </c>
    </row>
    <row r="12" spans="1:13" s="80" customFormat="1">
      <c r="A12" s="70" t="s">
        <v>132</v>
      </c>
      <c r="B12" s="399">
        <v>5996</v>
      </c>
      <c r="C12" s="399">
        <v>3267</v>
      </c>
      <c r="D12" s="399">
        <v>32463</v>
      </c>
      <c r="E12" s="399">
        <v>18383</v>
      </c>
      <c r="F12" s="399">
        <v>13613</v>
      </c>
      <c r="G12" s="399">
        <v>7033</v>
      </c>
      <c r="H12" s="399">
        <v>12727</v>
      </c>
      <c r="I12" s="399">
        <v>5139</v>
      </c>
      <c r="J12" s="399">
        <v>64799</v>
      </c>
      <c r="K12" s="399">
        <v>33822</v>
      </c>
      <c r="L12" s="399">
        <v>98621</v>
      </c>
      <c r="M12" s="69">
        <v>2.4781281401889661</v>
      </c>
    </row>
    <row r="13" spans="1:13" s="80" customFormat="1">
      <c r="A13" s="70" t="s">
        <v>133</v>
      </c>
      <c r="B13" s="399">
        <v>11378</v>
      </c>
      <c r="C13" s="399">
        <v>8765</v>
      </c>
      <c r="D13" s="399">
        <v>48800</v>
      </c>
      <c r="E13" s="399">
        <v>35073</v>
      </c>
      <c r="F13" s="399">
        <v>28715</v>
      </c>
      <c r="G13" s="399">
        <v>18814</v>
      </c>
      <c r="H13" s="399">
        <v>18713</v>
      </c>
      <c r="I13" s="399">
        <v>9528</v>
      </c>
      <c r="J13" s="399">
        <v>107606</v>
      </c>
      <c r="K13" s="399">
        <v>72180</v>
      </c>
      <c r="L13" s="399">
        <v>179786</v>
      </c>
      <c r="M13" s="69">
        <v>4.5176255139576096</v>
      </c>
    </row>
    <row r="14" spans="1:13" s="80" customFormat="1">
      <c r="A14" s="70" t="s">
        <v>134</v>
      </c>
      <c r="B14" s="399">
        <v>10024</v>
      </c>
      <c r="C14" s="399">
        <v>7052</v>
      </c>
      <c r="D14" s="399">
        <v>43309</v>
      </c>
      <c r="E14" s="399">
        <v>29336</v>
      </c>
      <c r="F14" s="399">
        <v>19763</v>
      </c>
      <c r="G14" s="399">
        <v>11661</v>
      </c>
      <c r="H14" s="399">
        <v>16546</v>
      </c>
      <c r="I14" s="399">
        <v>6246</v>
      </c>
      <c r="J14" s="399">
        <v>89642</v>
      </c>
      <c r="K14" s="399">
        <v>54295</v>
      </c>
      <c r="L14" s="399">
        <v>143937</v>
      </c>
      <c r="M14" s="69">
        <v>3.6168192384419058</v>
      </c>
    </row>
    <row r="15" spans="1:13" s="80" customFormat="1">
      <c r="A15" s="70" t="s">
        <v>135</v>
      </c>
      <c r="B15" s="399">
        <v>1417</v>
      </c>
      <c r="C15" s="399">
        <v>788</v>
      </c>
      <c r="D15" s="399">
        <v>7714</v>
      </c>
      <c r="E15" s="399">
        <v>3997</v>
      </c>
      <c r="F15" s="399">
        <v>2507</v>
      </c>
      <c r="G15" s="399">
        <v>1433</v>
      </c>
      <c r="H15" s="399">
        <v>3044</v>
      </c>
      <c r="I15" s="399">
        <v>1199</v>
      </c>
      <c r="J15" s="399">
        <v>14682</v>
      </c>
      <c r="K15" s="399">
        <v>7417</v>
      </c>
      <c r="L15" s="399">
        <v>22099</v>
      </c>
      <c r="M15" s="69">
        <v>0.55529911246119956</v>
      </c>
    </row>
    <row r="16" spans="1:13" s="80" customFormat="1">
      <c r="A16" s="70" t="s">
        <v>136</v>
      </c>
      <c r="B16" s="399">
        <v>2546</v>
      </c>
      <c r="C16" s="399">
        <v>1876</v>
      </c>
      <c r="D16" s="399">
        <v>14253</v>
      </c>
      <c r="E16" s="399">
        <v>10650</v>
      </c>
      <c r="F16" s="399">
        <v>4971</v>
      </c>
      <c r="G16" s="399">
        <v>3574</v>
      </c>
      <c r="H16" s="399">
        <v>7043</v>
      </c>
      <c r="I16" s="399">
        <v>4560</v>
      </c>
      <c r="J16" s="399">
        <v>28813</v>
      </c>
      <c r="K16" s="399">
        <v>20660</v>
      </c>
      <c r="L16" s="399">
        <v>49473</v>
      </c>
      <c r="M16" s="69">
        <v>1.2431473365669454</v>
      </c>
    </row>
    <row r="17" spans="1:13" s="80" customFormat="1">
      <c r="A17" s="70" t="s">
        <v>137</v>
      </c>
      <c r="B17" s="399">
        <v>6495</v>
      </c>
      <c r="C17" s="399">
        <v>4765</v>
      </c>
      <c r="D17" s="399">
        <v>40836</v>
      </c>
      <c r="E17" s="399">
        <v>30188</v>
      </c>
      <c r="F17" s="399">
        <v>16257</v>
      </c>
      <c r="G17" s="399">
        <v>12256</v>
      </c>
      <c r="H17" s="399">
        <v>15947</v>
      </c>
      <c r="I17" s="399">
        <v>10645</v>
      </c>
      <c r="J17" s="399">
        <v>79535</v>
      </c>
      <c r="K17" s="399">
        <v>57854</v>
      </c>
      <c r="L17" s="399">
        <v>137389</v>
      </c>
      <c r="M17" s="69">
        <v>3.4522824454469316</v>
      </c>
    </row>
    <row r="18" spans="1:13" s="80" customFormat="1">
      <c r="A18" s="70" t="s">
        <v>138</v>
      </c>
      <c r="B18" s="399">
        <v>5165</v>
      </c>
      <c r="C18" s="399">
        <v>3802</v>
      </c>
      <c r="D18" s="399">
        <v>32660</v>
      </c>
      <c r="E18" s="399">
        <v>22139</v>
      </c>
      <c r="F18" s="399">
        <v>14386</v>
      </c>
      <c r="G18" s="399">
        <v>9566</v>
      </c>
      <c r="H18" s="399">
        <v>13632</v>
      </c>
      <c r="I18" s="399">
        <v>7410</v>
      </c>
      <c r="J18" s="399">
        <v>65843</v>
      </c>
      <c r="K18" s="399">
        <v>42917</v>
      </c>
      <c r="L18" s="399">
        <v>108760</v>
      </c>
      <c r="M18" s="69">
        <v>2.7328988402769383</v>
      </c>
    </row>
    <row r="19" spans="1:13" s="80" customFormat="1">
      <c r="A19" s="70" t="s">
        <v>139</v>
      </c>
      <c r="B19" s="399">
        <v>12578</v>
      </c>
      <c r="C19" s="399">
        <v>8655</v>
      </c>
      <c r="D19" s="399">
        <v>73257</v>
      </c>
      <c r="E19" s="399">
        <v>47846</v>
      </c>
      <c r="F19" s="399">
        <v>39155</v>
      </c>
      <c r="G19" s="399">
        <v>24712</v>
      </c>
      <c r="H19" s="399">
        <v>21278</v>
      </c>
      <c r="I19" s="399">
        <v>9442</v>
      </c>
      <c r="J19" s="399">
        <v>146268</v>
      </c>
      <c r="K19" s="399">
        <v>90655</v>
      </c>
      <c r="L19" s="399">
        <v>236923</v>
      </c>
      <c r="M19" s="69">
        <v>5.953352261262717</v>
      </c>
    </row>
    <row r="20" spans="1:13" s="80" customFormat="1">
      <c r="A20" s="70" t="s">
        <v>140</v>
      </c>
      <c r="B20" s="399">
        <v>7757</v>
      </c>
      <c r="C20" s="399">
        <v>5113</v>
      </c>
      <c r="D20" s="399">
        <v>37312</v>
      </c>
      <c r="E20" s="399">
        <v>26488</v>
      </c>
      <c r="F20" s="399">
        <v>24136</v>
      </c>
      <c r="G20" s="399">
        <v>16156</v>
      </c>
      <c r="H20" s="399">
        <v>10865</v>
      </c>
      <c r="I20" s="399">
        <v>5480</v>
      </c>
      <c r="J20" s="399">
        <v>80070</v>
      </c>
      <c r="K20" s="399">
        <v>53237</v>
      </c>
      <c r="L20" s="399">
        <v>133307</v>
      </c>
      <c r="M20" s="69">
        <v>3.3497107916586781</v>
      </c>
    </row>
    <row r="21" spans="1:13" s="80" customFormat="1">
      <c r="A21" s="70" t="s">
        <v>141</v>
      </c>
      <c r="B21" s="399">
        <v>123962</v>
      </c>
      <c r="C21" s="399">
        <v>97515</v>
      </c>
      <c r="D21" s="399">
        <v>504261</v>
      </c>
      <c r="E21" s="399">
        <v>401971</v>
      </c>
      <c r="F21" s="399">
        <v>278086</v>
      </c>
      <c r="G21" s="399">
        <v>204048</v>
      </c>
      <c r="H21" s="399">
        <v>166960</v>
      </c>
      <c r="I21" s="399">
        <v>95664</v>
      </c>
      <c r="J21" s="399">
        <v>1073269</v>
      </c>
      <c r="K21" s="399">
        <v>799198</v>
      </c>
      <c r="L21" s="399">
        <v>1872467</v>
      </c>
      <c r="M21" s="69">
        <v>47.050964442413004</v>
      </c>
    </row>
    <row r="22" spans="1:13" s="80" customFormat="1">
      <c r="A22" s="70" t="s">
        <v>142</v>
      </c>
      <c r="B22" s="399">
        <v>5440</v>
      </c>
      <c r="C22" s="399">
        <v>2402</v>
      </c>
      <c r="D22" s="399">
        <v>26386</v>
      </c>
      <c r="E22" s="399">
        <v>15527</v>
      </c>
      <c r="F22" s="399">
        <v>13492</v>
      </c>
      <c r="G22" s="399">
        <v>7306</v>
      </c>
      <c r="H22" s="399">
        <v>13715</v>
      </c>
      <c r="I22" s="399">
        <v>9278</v>
      </c>
      <c r="J22" s="399">
        <v>59033</v>
      </c>
      <c r="K22" s="399">
        <v>34513</v>
      </c>
      <c r="L22" s="399">
        <v>93546</v>
      </c>
      <c r="M22" s="69">
        <v>2.3506045872797579</v>
      </c>
    </row>
    <row r="23" spans="1:13" s="80" customFormat="1">
      <c r="A23" s="70" t="s">
        <v>143</v>
      </c>
      <c r="B23" s="399">
        <v>718</v>
      </c>
      <c r="C23" s="399">
        <v>610</v>
      </c>
      <c r="D23" s="399">
        <v>3887</v>
      </c>
      <c r="E23" s="399">
        <v>3424</v>
      </c>
      <c r="F23" s="399">
        <v>1445</v>
      </c>
      <c r="G23" s="399">
        <v>1161</v>
      </c>
      <c r="H23" s="399">
        <v>1389</v>
      </c>
      <c r="I23" s="399">
        <v>926</v>
      </c>
      <c r="J23" s="399">
        <v>7439</v>
      </c>
      <c r="K23" s="399">
        <v>6121</v>
      </c>
      <c r="L23" s="399">
        <v>13560</v>
      </c>
      <c r="M23" s="69">
        <v>0.34073288225593312</v>
      </c>
    </row>
    <row r="24" spans="1:13" s="80" customFormat="1">
      <c r="A24" s="70" t="s">
        <v>144</v>
      </c>
      <c r="B24" s="399">
        <v>1350</v>
      </c>
      <c r="C24" s="399">
        <v>910</v>
      </c>
      <c r="D24" s="399">
        <v>13664</v>
      </c>
      <c r="E24" s="399">
        <v>6972</v>
      </c>
      <c r="F24" s="399">
        <v>4832</v>
      </c>
      <c r="G24" s="399">
        <v>2274</v>
      </c>
      <c r="H24" s="399">
        <v>3940</v>
      </c>
      <c r="I24" s="399">
        <v>1296</v>
      </c>
      <c r="J24" s="399">
        <v>23786</v>
      </c>
      <c r="K24" s="399">
        <v>11452</v>
      </c>
      <c r="L24" s="399">
        <v>35238</v>
      </c>
      <c r="M24" s="69">
        <v>0.88545319357924568</v>
      </c>
    </row>
    <row r="25" spans="1:13" s="80" customFormat="1">
      <c r="A25" s="70" t="s">
        <v>145</v>
      </c>
      <c r="B25" s="399">
        <v>892</v>
      </c>
      <c r="C25" s="399">
        <v>443</v>
      </c>
      <c r="D25" s="399">
        <v>4844</v>
      </c>
      <c r="E25" s="399">
        <v>2662</v>
      </c>
      <c r="F25" s="399">
        <v>2823</v>
      </c>
      <c r="G25" s="399">
        <v>1560</v>
      </c>
      <c r="H25" s="399">
        <v>2913</v>
      </c>
      <c r="I25" s="399">
        <v>965</v>
      </c>
      <c r="J25" s="399">
        <v>11472</v>
      </c>
      <c r="K25" s="399">
        <v>5630</v>
      </c>
      <c r="L25" s="399">
        <v>17102</v>
      </c>
      <c r="M25" s="69">
        <v>0.42973552745877347</v>
      </c>
    </row>
    <row r="26" spans="1:13" s="80" customFormat="1">
      <c r="A26" s="70" t="s">
        <v>146</v>
      </c>
      <c r="B26" s="399">
        <v>9700</v>
      </c>
      <c r="C26" s="399">
        <v>6046</v>
      </c>
      <c r="D26" s="399">
        <v>55673</v>
      </c>
      <c r="E26" s="399">
        <v>35935</v>
      </c>
      <c r="F26" s="399">
        <v>32406</v>
      </c>
      <c r="G26" s="399">
        <v>19067</v>
      </c>
      <c r="H26" s="399">
        <v>21561</v>
      </c>
      <c r="I26" s="399">
        <v>11332</v>
      </c>
      <c r="J26" s="399">
        <v>119340</v>
      </c>
      <c r="K26" s="399">
        <v>72380</v>
      </c>
      <c r="L26" s="399">
        <v>191720</v>
      </c>
      <c r="M26" s="69">
        <v>4.817500603695243</v>
      </c>
    </row>
    <row r="27" spans="1:13" s="80" customFormat="1">
      <c r="A27" s="70" t="s">
        <v>147</v>
      </c>
      <c r="B27" s="399">
        <v>4522</v>
      </c>
      <c r="C27" s="399">
        <v>3169</v>
      </c>
      <c r="D27" s="399">
        <v>25742</v>
      </c>
      <c r="E27" s="399">
        <v>15448</v>
      </c>
      <c r="F27" s="399">
        <v>7049</v>
      </c>
      <c r="G27" s="399">
        <v>4055</v>
      </c>
      <c r="H27" s="399">
        <v>10735</v>
      </c>
      <c r="I27" s="399">
        <v>4475</v>
      </c>
      <c r="J27" s="399">
        <v>48048</v>
      </c>
      <c r="K27" s="399">
        <v>27147</v>
      </c>
      <c r="L27" s="399">
        <v>75195</v>
      </c>
      <c r="M27" s="69">
        <v>1.8894844455187971</v>
      </c>
    </row>
    <row r="28" spans="1:13" s="80" customFormat="1">
      <c r="A28" s="70" t="s">
        <v>148</v>
      </c>
      <c r="B28" s="399">
        <v>4165</v>
      </c>
      <c r="C28" s="399">
        <v>2585</v>
      </c>
      <c r="D28" s="399">
        <v>20539</v>
      </c>
      <c r="E28" s="399">
        <v>13226</v>
      </c>
      <c r="F28" s="399">
        <v>11804</v>
      </c>
      <c r="G28" s="399">
        <v>5041</v>
      </c>
      <c r="H28" s="399">
        <v>8490</v>
      </c>
      <c r="I28" s="399">
        <v>5006</v>
      </c>
      <c r="J28" s="399">
        <v>44998</v>
      </c>
      <c r="K28" s="399">
        <v>25858</v>
      </c>
      <c r="L28" s="399">
        <v>70856</v>
      </c>
      <c r="M28" s="69">
        <v>1.780454948755634</v>
      </c>
    </row>
    <row r="29" spans="1:13" s="80" customFormat="1">
      <c r="A29" s="70" t="s">
        <v>149</v>
      </c>
      <c r="B29" s="399">
        <v>1921</v>
      </c>
      <c r="C29" s="399">
        <v>1580</v>
      </c>
      <c r="D29" s="399">
        <v>14184</v>
      </c>
      <c r="E29" s="399">
        <v>10640</v>
      </c>
      <c r="F29" s="399">
        <v>4065</v>
      </c>
      <c r="G29" s="399">
        <v>2812</v>
      </c>
      <c r="H29" s="399">
        <v>4954</v>
      </c>
      <c r="I29" s="399">
        <v>2753</v>
      </c>
      <c r="J29" s="399">
        <v>25124</v>
      </c>
      <c r="K29" s="399">
        <v>17785</v>
      </c>
      <c r="L29" s="399">
        <v>42909</v>
      </c>
      <c r="M29" s="69">
        <v>1.0782084988731442</v>
      </c>
    </row>
    <row r="30" spans="1:13" s="80" customFormat="1">
      <c r="A30" s="70" t="s">
        <v>150</v>
      </c>
      <c r="B30" s="399">
        <v>1031</v>
      </c>
      <c r="C30" s="399">
        <v>843</v>
      </c>
      <c r="D30" s="399">
        <v>6340</v>
      </c>
      <c r="E30" s="399">
        <v>4803</v>
      </c>
      <c r="F30" s="399">
        <v>2873</v>
      </c>
      <c r="G30" s="399">
        <v>2289</v>
      </c>
      <c r="H30" s="399">
        <v>3073</v>
      </c>
      <c r="I30" s="399">
        <v>2493</v>
      </c>
      <c r="J30" s="399">
        <v>13317</v>
      </c>
      <c r="K30" s="399">
        <v>10428</v>
      </c>
      <c r="L30" s="399">
        <v>23745</v>
      </c>
      <c r="M30" s="69">
        <v>0.59665946085303334</v>
      </c>
    </row>
    <row r="31" spans="1:13" s="80" customFormat="1">
      <c r="A31" s="70" t="s">
        <v>151</v>
      </c>
      <c r="B31" s="399">
        <v>2792</v>
      </c>
      <c r="C31" s="399">
        <v>1757</v>
      </c>
      <c r="D31" s="399">
        <v>16548</v>
      </c>
      <c r="E31" s="399">
        <v>11590</v>
      </c>
      <c r="F31" s="399">
        <v>7945</v>
      </c>
      <c r="G31" s="399">
        <v>5295</v>
      </c>
      <c r="H31" s="399">
        <v>4282</v>
      </c>
      <c r="I31" s="399">
        <v>2297</v>
      </c>
      <c r="J31" s="399">
        <v>31567</v>
      </c>
      <c r="K31" s="399">
        <v>20939</v>
      </c>
      <c r="L31" s="399">
        <v>52506</v>
      </c>
      <c r="M31" s="69">
        <v>1.3193599347883498</v>
      </c>
    </row>
    <row r="32" spans="1:13" s="80" customFormat="1">
      <c r="A32" s="70" t="s">
        <v>152</v>
      </c>
      <c r="B32" s="399">
        <v>0</v>
      </c>
      <c r="C32" s="399">
        <v>0</v>
      </c>
      <c r="D32" s="399">
        <v>81</v>
      </c>
      <c r="E32" s="399">
        <v>51</v>
      </c>
      <c r="F32" s="399">
        <v>1</v>
      </c>
      <c r="G32" s="399">
        <v>2</v>
      </c>
      <c r="H32" s="399">
        <v>3</v>
      </c>
      <c r="I32" s="399">
        <v>0</v>
      </c>
      <c r="J32" s="399">
        <v>85</v>
      </c>
      <c r="K32" s="399">
        <v>53</v>
      </c>
      <c r="L32" s="399">
        <v>138</v>
      </c>
      <c r="M32" s="232">
        <v>3.4676355273833902E-3</v>
      </c>
    </row>
    <row r="33" spans="1:13" s="80" customFormat="1" ht="13.8" thickBot="1">
      <c r="A33" s="86" t="s">
        <v>125</v>
      </c>
      <c r="B33" s="233">
        <v>243132</v>
      </c>
      <c r="C33" s="233">
        <v>177120</v>
      </c>
      <c r="D33" s="233">
        <v>1144552</v>
      </c>
      <c r="E33" s="233">
        <v>829390</v>
      </c>
      <c r="F33" s="233">
        <v>578005</v>
      </c>
      <c r="G33" s="233">
        <v>388550</v>
      </c>
      <c r="H33" s="233">
        <v>402545</v>
      </c>
      <c r="I33" s="233">
        <v>216363</v>
      </c>
      <c r="J33" s="233">
        <v>2368234</v>
      </c>
      <c r="K33" s="233">
        <v>1611423</v>
      </c>
      <c r="L33" s="233">
        <v>3979657</v>
      </c>
      <c r="M33" s="234">
        <v>100</v>
      </c>
    </row>
    <row r="34" spans="1:13" s="80" customFormat="1">
      <c r="A34" s="70" t="s">
        <v>255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66"/>
      <c r="B35" s="1766"/>
      <c r="C35" s="1766"/>
      <c r="D35" s="1767"/>
      <c r="E35" s="1767"/>
      <c r="F35" s="1767"/>
      <c r="G35" s="1767"/>
      <c r="H35" s="1767"/>
      <c r="I35" s="1767"/>
      <c r="J35" s="1767"/>
      <c r="K35" s="1767"/>
      <c r="L35" s="1767"/>
      <c r="M35" s="1767"/>
    </row>
    <row r="36" spans="1:13" s="80" customFormat="1"/>
    <row r="37" spans="1:13" s="80" customFormat="1"/>
    <row r="38" spans="1:13" s="80" customFormat="1">
      <c r="B38" s="400"/>
      <c r="C38" s="400"/>
      <c r="D38" s="400"/>
      <c r="E38" s="400"/>
      <c r="F38" s="367"/>
      <c r="G38" s="367"/>
      <c r="H38" s="367"/>
      <c r="I38" s="367"/>
      <c r="J38" s="367"/>
      <c r="K38" s="367"/>
      <c r="L38" s="367"/>
    </row>
    <row r="39" spans="1:13" s="80" customFormat="1">
      <c r="A39" s="395"/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</row>
    <row r="40" spans="1:13" s="80" customFormat="1">
      <c r="A40" s="395"/>
      <c r="B40" s="395"/>
      <c r="C40" s="395"/>
      <c r="D40" s="395"/>
      <c r="E40" s="395"/>
      <c r="F40" s="395"/>
      <c r="G40" s="395"/>
      <c r="H40" s="395"/>
      <c r="I40" s="395"/>
      <c r="J40" s="395"/>
      <c r="K40" s="395"/>
      <c r="L40" s="395"/>
    </row>
    <row r="41" spans="1:13" s="80" customFormat="1">
      <c r="A41" s="395"/>
      <c r="B41" s="395"/>
      <c r="C41" s="395"/>
      <c r="D41" s="395"/>
      <c r="E41" s="395"/>
      <c r="F41" s="395"/>
      <c r="G41" s="395"/>
      <c r="H41" s="395"/>
      <c r="I41" s="395"/>
      <c r="J41" s="395"/>
      <c r="K41" s="395"/>
      <c r="L41" s="395"/>
    </row>
    <row r="42" spans="1:13" s="80" customFormat="1">
      <c r="A42" s="395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</row>
    <row r="43" spans="1:13" s="80" customFormat="1">
      <c r="A43" s="395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</row>
    <row r="44" spans="1:13" s="80" customFormat="1">
      <c r="A44" s="3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</row>
    <row r="45" spans="1:13" s="80" customFormat="1">
      <c r="A45" s="395"/>
      <c r="B45" s="395"/>
      <c r="C45" s="395"/>
      <c r="D45" s="395"/>
      <c r="E45" s="395"/>
      <c r="F45" s="395"/>
      <c r="G45" s="395"/>
      <c r="H45" s="395"/>
      <c r="I45" s="395"/>
      <c r="J45" s="395"/>
      <c r="K45" s="395"/>
      <c r="L45" s="395"/>
    </row>
    <row r="46" spans="1:13" s="80" customFormat="1">
      <c r="A46" s="395"/>
      <c r="B46" s="395"/>
      <c r="C46" s="395"/>
      <c r="D46" s="395"/>
      <c r="E46" s="395"/>
      <c r="F46" s="395"/>
      <c r="G46" s="395"/>
      <c r="H46" s="395"/>
      <c r="I46" s="395"/>
      <c r="J46" s="395"/>
      <c r="K46" s="395"/>
      <c r="L46" s="395"/>
    </row>
    <row r="47" spans="1:13" s="80" customFormat="1">
      <c r="A47" s="395"/>
      <c r="B47" s="395"/>
      <c r="C47" s="395"/>
      <c r="D47" s="395"/>
      <c r="E47" s="395"/>
      <c r="F47" s="395"/>
      <c r="G47" s="395"/>
      <c r="H47" s="395"/>
      <c r="I47" s="395"/>
      <c r="J47" s="395"/>
      <c r="K47" s="395"/>
      <c r="L47" s="395"/>
    </row>
    <row r="48" spans="1:13" s="80" customFormat="1">
      <c r="A48" s="395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</row>
    <row r="49" spans="1:12" s="80" customFormat="1">
      <c r="A49" s="395"/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</row>
    <row r="50" spans="1:12" s="80" customFormat="1">
      <c r="A50" s="3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</row>
    <row r="51" spans="1:12" s="80" customFormat="1">
      <c r="A51" s="395"/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</row>
    <row r="52" spans="1:12" s="80" customFormat="1">
      <c r="A52" s="395"/>
      <c r="B52" s="395"/>
      <c r="C52" s="395"/>
      <c r="D52" s="395"/>
      <c r="E52" s="395"/>
      <c r="F52" s="395"/>
      <c r="G52" s="395"/>
      <c r="H52" s="395"/>
      <c r="I52" s="395"/>
      <c r="J52" s="395"/>
      <c r="K52" s="395"/>
      <c r="L52" s="395"/>
    </row>
    <row r="53" spans="1:12" s="80" customFormat="1">
      <c r="A53" s="395"/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</row>
    <row r="54" spans="1:12" s="80" customFormat="1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</row>
    <row r="55" spans="1:12" s="80" customFormat="1">
      <c r="A55" s="395"/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</row>
    <row r="56" spans="1:12" s="80" customFormat="1">
      <c r="A56" s="395"/>
      <c r="B56" s="395"/>
      <c r="C56" s="395"/>
      <c r="D56" s="395"/>
      <c r="E56" s="395"/>
      <c r="F56" s="395"/>
      <c r="G56" s="395"/>
      <c r="H56" s="395"/>
      <c r="I56" s="395"/>
      <c r="J56" s="395"/>
      <c r="K56" s="395"/>
      <c r="L56" s="395"/>
    </row>
    <row r="57" spans="1:12" s="80" customFormat="1">
      <c r="A57" s="395"/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</row>
    <row r="58" spans="1:12" s="80" customFormat="1">
      <c r="A58" s="395"/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</row>
    <row r="59" spans="1:12" s="80" customFormat="1">
      <c r="A59" s="395"/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</row>
    <row r="60" spans="1:12" s="80" customFormat="1">
      <c r="A60" s="395"/>
      <c r="B60" s="395"/>
      <c r="C60" s="395"/>
      <c r="D60" s="395"/>
      <c r="E60" s="395"/>
      <c r="F60" s="395"/>
      <c r="G60" s="395"/>
      <c r="H60" s="395"/>
      <c r="I60" s="395"/>
      <c r="J60" s="395"/>
      <c r="K60" s="395"/>
      <c r="L60" s="395"/>
    </row>
    <row r="61" spans="1:12" s="80" customFormat="1">
      <c r="A61" s="395"/>
      <c r="B61" s="395"/>
      <c r="C61" s="395"/>
      <c r="D61" s="395"/>
      <c r="E61" s="395"/>
      <c r="F61" s="395"/>
      <c r="G61" s="395"/>
      <c r="H61" s="395"/>
      <c r="I61" s="395"/>
      <c r="J61" s="395"/>
      <c r="K61" s="395"/>
      <c r="L61" s="395"/>
    </row>
    <row r="62" spans="1:12" s="80" customFormat="1">
      <c r="A62" s="395"/>
      <c r="B62" s="395"/>
      <c r="C62" s="395"/>
      <c r="D62" s="395"/>
      <c r="E62" s="395"/>
      <c r="F62" s="395"/>
      <c r="G62" s="395"/>
      <c r="H62" s="395"/>
      <c r="I62" s="395"/>
      <c r="J62" s="395"/>
      <c r="K62" s="395"/>
      <c r="L62" s="395"/>
    </row>
    <row r="63" spans="1:12" s="80" customFormat="1">
      <c r="A63" s="395"/>
      <c r="B63" s="395"/>
      <c r="C63" s="395"/>
      <c r="D63" s="395"/>
      <c r="E63" s="395"/>
      <c r="F63" s="395"/>
      <c r="G63" s="395"/>
      <c r="H63" s="395"/>
      <c r="I63" s="395"/>
      <c r="J63" s="395"/>
      <c r="K63" s="395"/>
      <c r="L63" s="395"/>
    </row>
    <row r="64" spans="1:12" s="80" customFormat="1">
      <c r="A64" s="395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</row>
    <row r="65" spans="1:12" s="80" customFormat="1">
      <c r="A65" s="395"/>
      <c r="B65" s="395"/>
      <c r="C65" s="395"/>
      <c r="D65" s="395"/>
      <c r="E65" s="395"/>
      <c r="F65" s="395"/>
      <c r="G65" s="395"/>
      <c r="H65" s="395"/>
      <c r="I65" s="395"/>
      <c r="J65" s="395"/>
      <c r="K65" s="395"/>
      <c r="L65" s="395"/>
    </row>
    <row r="66" spans="1:12" s="80" customFormat="1">
      <c r="A66" s="395"/>
      <c r="B66" s="395"/>
      <c r="C66" s="395"/>
      <c r="D66" s="395"/>
      <c r="E66" s="395"/>
      <c r="F66" s="395"/>
      <c r="G66" s="395"/>
      <c r="H66" s="395"/>
      <c r="I66" s="395"/>
      <c r="J66" s="395"/>
      <c r="K66" s="395"/>
      <c r="L66" s="395"/>
    </row>
    <row r="67" spans="1:12" s="80" customFormat="1">
      <c r="A67" s="395"/>
      <c r="B67" s="395"/>
      <c r="C67" s="395"/>
      <c r="D67" s="395"/>
      <c r="E67" s="395"/>
      <c r="F67" s="395"/>
      <c r="G67" s="395"/>
      <c r="H67" s="395"/>
      <c r="I67" s="395"/>
      <c r="J67" s="395"/>
      <c r="K67" s="395"/>
      <c r="L67" s="395"/>
    </row>
    <row r="68" spans="1:12" s="80" customFormat="1">
      <c r="A68" s="395"/>
      <c r="B68" s="395"/>
      <c r="C68" s="395"/>
      <c r="D68" s="395"/>
      <c r="E68" s="395"/>
      <c r="F68" s="395"/>
      <c r="G68" s="395"/>
      <c r="H68" s="395"/>
      <c r="I68" s="395"/>
      <c r="J68" s="395"/>
      <c r="K68" s="395"/>
      <c r="L68" s="395"/>
    </row>
    <row r="69" spans="1:12" s="80" customFormat="1">
      <c r="A69" s="395"/>
      <c r="B69" s="395"/>
      <c r="C69" s="395"/>
      <c r="D69" s="395"/>
      <c r="E69" s="395"/>
      <c r="F69" s="395"/>
      <c r="G69" s="395"/>
      <c r="H69" s="395"/>
      <c r="I69" s="395"/>
      <c r="J69" s="395"/>
      <c r="K69" s="395"/>
      <c r="L69" s="395"/>
    </row>
    <row r="70" spans="1:12" s="80" customFormat="1">
      <c r="A70" s="395"/>
      <c r="B70" s="395"/>
      <c r="C70" s="395"/>
      <c r="D70" s="395"/>
      <c r="E70" s="395"/>
      <c r="F70" s="395"/>
      <c r="G70" s="395"/>
      <c r="H70" s="395"/>
      <c r="I70" s="395"/>
      <c r="J70" s="395"/>
      <c r="K70" s="395"/>
      <c r="L70" s="395"/>
    </row>
    <row r="71" spans="1:12" s="80" customFormat="1">
      <c r="A71" s="395"/>
      <c r="B71" s="395"/>
      <c r="C71" s="395"/>
      <c r="D71" s="395"/>
      <c r="E71" s="395"/>
      <c r="F71" s="395"/>
      <c r="G71" s="395"/>
      <c r="H71" s="395"/>
      <c r="I71" s="395"/>
      <c r="J71" s="395"/>
      <c r="K71" s="395"/>
      <c r="L71" s="395"/>
    </row>
    <row r="72" spans="1:12" s="80" customFormat="1">
      <c r="A72" s="395"/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E78CA-28A0-428E-81C6-8AD52520F270}"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45382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64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</row>
    <row r="6" spans="1:12">
      <c r="A6" s="1765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</row>
    <row r="7" spans="1:12">
      <c r="A7" s="70" t="s">
        <v>127</v>
      </c>
      <c r="B7" s="402">
        <v>27.516953573291602</v>
      </c>
      <c r="C7" s="402">
        <v>36.72316384180791</v>
      </c>
      <c r="D7" s="402">
        <v>36.192590243644631</v>
      </c>
      <c r="E7" s="402">
        <v>47.748754954771826</v>
      </c>
      <c r="F7" s="402">
        <v>32.745349583066066</v>
      </c>
      <c r="G7" s="402">
        <v>40.753556324490582</v>
      </c>
      <c r="H7" s="402">
        <v>27.655579399141633</v>
      </c>
      <c r="I7" s="402">
        <v>54.830799411476214</v>
      </c>
      <c r="J7" s="402">
        <v>32.943726506982742</v>
      </c>
      <c r="K7" s="402">
        <v>46.213320345793257</v>
      </c>
      <c r="L7" s="402">
        <v>37.066177444064081</v>
      </c>
    </row>
    <row r="8" spans="1:12">
      <c r="A8" s="70" t="s">
        <v>128</v>
      </c>
      <c r="B8" s="402">
        <v>36.094087959625085</v>
      </c>
      <c r="C8" s="402">
        <v>31.429316640584247</v>
      </c>
      <c r="D8" s="402">
        <v>39.39734997697856</v>
      </c>
      <c r="E8" s="402">
        <v>37.40207893943959</v>
      </c>
      <c r="F8" s="402">
        <v>35.757961783439491</v>
      </c>
      <c r="G8" s="402">
        <v>34.55978975032852</v>
      </c>
      <c r="H8" s="402">
        <v>32.25797050766451</v>
      </c>
      <c r="I8" s="402">
        <v>38.089152822671579</v>
      </c>
      <c r="J8" s="402">
        <v>36.843056039432767</v>
      </c>
      <c r="K8" s="402">
        <v>36.42749731471536</v>
      </c>
      <c r="L8" s="402">
        <v>36.687115575296858</v>
      </c>
    </row>
    <row r="9" spans="1:12">
      <c r="A9" s="70" t="s">
        <v>129</v>
      </c>
      <c r="B9" s="402">
        <v>24.768599882835385</v>
      </c>
      <c r="C9" s="402">
        <v>24.672320740169624</v>
      </c>
      <c r="D9" s="402">
        <v>46.445888785721657</v>
      </c>
      <c r="E9" s="402">
        <v>53.879903647625603</v>
      </c>
      <c r="F9" s="402">
        <v>34.950710536422989</v>
      </c>
      <c r="G9" s="402">
        <v>41.218637992831539</v>
      </c>
      <c r="H9" s="402">
        <v>33.587044534412961</v>
      </c>
      <c r="I9" s="402">
        <v>55.073941866394691</v>
      </c>
      <c r="J9" s="402">
        <v>37.993652611735513</v>
      </c>
      <c r="K9" s="402">
        <v>45.073612684031708</v>
      </c>
      <c r="L9" s="402">
        <v>40.499498959377163</v>
      </c>
    </row>
    <row r="10" spans="1:12">
      <c r="A10" s="70" t="s">
        <v>130</v>
      </c>
      <c r="B10" s="402">
        <v>54.390018484288348</v>
      </c>
      <c r="C10" s="402">
        <v>42.705708988924272</v>
      </c>
      <c r="D10" s="402">
        <v>55.171558039284172</v>
      </c>
      <c r="E10" s="402">
        <v>52.48204888923452</v>
      </c>
      <c r="F10" s="402">
        <v>51.820534314976129</v>
      </c>
      <c r="G10" s="402">
        <v>44.764815306935958</v>
      </c>
      <c r="H10" s="402">
        <v>42.17626433707732</v>
      </c>
      <c r="I10" s="402">
        <v>39.797262680231285</v>
      </c>
      <c r="J10" s="402">
        <v>51.589205397301349</v>
      </c>
      <c r="K10" s="402">
        <v>47.316836962984304</v>
      </c>
      <c r="L10" s="402">
        <v>49.860762224531143</v>
      </c>
    </row>
    <row r="11" spans="1:12">
      <c r="A11" s="70" t="s">
        <v>131</v>
      </c>
      <c r="B11" s="402">
        <v>35.630945970202838</v>
      </c>
      <c r="C11" s="402">
        <v>38.601036269430047</v>
      </c>
      <c r="D11" s="402">
        <v>39.119184391657605</v>
      </c>
      <c r="E11" s="402">
        <v>53.1815501836818</v>
      </c>
      <c r="F11" s="402">
        <v>31.26204238921002</v>
      </c>
      <c r="G11" s="402">
        <v>40.90992478444322</v>
      </c>
      <c r="H11" s="402">
        <v>26.815536437246962</v>
      </c>
      <c r="I11" s="402">
        <v>47.038955190272461</v>
      </c>
      <c r="J11" s="402">
        <v>34.922235636673534</v>
      </c>
      <c r="K11" s="402">
        <v>48.760014218139062</v>
      </c>
      <c r="L11" s="402">
        <v>39.653012768980538</v>
      </c>
    </row>
    <row r="12" spans="1:12">
      <c r="A12" s="70" t="s">
        <v>132</v>
      </c>
      <c r="B12" s="402">
        <v>36.755961503095691</v>
      </c>
      <c r="C12" s="402">
        <v>34.707319664294062</v>
      </c>
      <c r="D12" s="402">
        <v>41.160658813982678</v>
      </c>
      <c r="E12" s="402">
        <v>43.709727274888841</v>
      </c>
      <c r="F12" s="402">
        <v>36.563616341221028</v>
      </c>
      <c r="G12" s="402">
        <v>34.337467044233961</v>
      </c>
      <c r="H12" s="402">
        <v>34.375928476892739</v>
      </c>
      <c r="I12" s="402">
        <v>46.08968609865471</v>
      </c>
      <c r="J12" s="402">
        <v>38.243938714322809</v>
      </c>
      <c r="K12" s="402">
        <v>40.699381482996799</v>
      </c>
      <c r="L12" s="402">
        <v>39.051944657833673</v>
      </c>
    </row>
    <row r="13" spans="1:12">
      <c r="A13" s="70" t="s">
        <v>133</v>
      </c>
      <c r="B13" s="402">
        <v>47.392535821392869</v>
      </c>
      <c r="C13" s="402">
        <v>40.792106855307857</v>
      </c>
      <c r="D13" s="402">
        <v>49.505452700989096</v>
      </c>
      <c r="E13" s="402">
        <v>45.747192403511292</v>
      </c>
      <c r="F13" s="402">
        <v>46.789962522405084</v>
      </c>
      <c r="G13" s="402">
        <v>43.366217960538449</v>
      </c>
      <c r="H13" s="402">
        <v>36.368406732226845</v>
      </c>
      <c r="I13" s="402">
        <v>31.946353730092202</v>
      </c>
      <c r="J13" s="402">
        <v>45.710620329896734</v>
      </c>
      <c r="K13" s="402">
        <v>42.121111325081841</v>
      </c>
      <c r="L13" s="402">
        <v>44.198441379649431</v>
      </c>
    </row>
    <row r="14" spans="1:12">
      <c r="A14" s="70" t="s">
        <v>134</v>
      </c>
      <c r="B14" s="402">
        <v>38.500537717007219</v>
      </c>
      <c r="C14" s="402">
        <v>36.25334155870862</v>
      </c>
      <c r="D14" s="402">
        <v>45.004312449991168</v>
      </c>
      <c r="E14" s="402">
        <v>50.286262813260649</v>
      </c>
      <c r="F14" s="402">
        <v>38.385937651743227</v>
      </c>
      <c r="G14" s="402">
        <v>40.832691364941518</v>
      </c>
      <c r="H14" s="402">
        <v>32.875678038506628</v>
      </c>
      <c r="I14" s="402">
        <v>42.342892007321538</v>
      </c>
      <c r="J14" s="402">
        <v>40.003927116291734</v>
      </c>
      <c r="K14" s="402">
        <v>44.835217466700797</v>
      </c>
      <c r="L14" s="402">
        <v>41.698871899461729</v>
      </c>
    </row>
    <row r="15" spans="1:12">
      <c r="A15" s="70" t="s">
        <v>135</v>
      </c>
      <c r="B15" s="402">
        <v>38.255939524838013</v>
      </c>
      <c r="C15" s="402">
        <v>27.834687389614977</v>
      </c>
      <c r="D15" s="402">
        <v>37.406653088934149</v>
      </c>
      <c r="E15" s="402">
        <v>38.215890620518209</v>
      </c>
      <c r="F15" s="402">
        <v>37.096774193548384</v>
      </c>
      <c r="G15" s="402">
        <v>37.366362451108216</v>
      </c>
      <c r="H15" s="402">
        <v>26.65732551011472</v>
      </c>
      <c r="I15" s="402">
        <v>47.241922773837672</v>
      </c>
      <c r="J15" s="402">
        <v>34.543443992188791</v>
      </c>
      <c r="K15" s="402">
        <v>37.720591974774962</v>
      </c>
      <c r="L15" s="402">
        <v>35.548370491908763</v>
      </c>
    </row>
    <row r="16" spans="1:12">
      <c r="A16" s="70" t="s">
        <v>136</v>
      </c>
      <c r="B16" s="402">
        <v>32.95366295625162</v>
      </c>
      <c r="C16" s="402">
        <v>35.753764055650848</v>
      </c>
      <c r="D16" s="402">
        <v>39.046105799523332</v>
      </c>
      <c r="E16" s="402">
        <v>47.337541114765756</v>
      </c>
      <c r="F16" s="402">
        <v>34.26149286649666</v>
      </c>
      <c r="G16" s="402">
        <v>37.972800679982996</v>
      </c>
      <c r="H16" s="402">
        <v>30.603111149734946</v>
      </c>
      <c r="I16" s="402">
        <v>49.635354304996184</v>
      </c>
      <c r="J16" s="402">
        <v>35.244397690576378</v>
      </c>
      <c r="K16" s="402">
        <v>44.579665113067499</v>
      </c>
      <c r="L16" s="402">
        <v>38.62181488883337</v>
      </c>
    </row>
    <row r="17" spans="1:14">
      <c r="A17" s="70" t="s">
        <v>137</v>
      </c>
      <c r="B17" s="402">
        <v>43.210697891025212</v>
      </c>
      <c r="C17" s="402">
        <v>36.986726694092994</v>
      </c>
      <c r="D17" s="402">
        <v>46.820073607814813</v>
      </c>
      <c r="E17" s="402">
        <v>39.123898392949712</v>
      </c>
      <c r="F17" s="402">
        <v>43.392499666355263</v>
      </c>
      <c r="G17" s="402">
        <v>35.866670568610807</v>
      </c>
      <c r="H17" s="402">
        <v>39.946394128403597</v>
      </c>
      <c r="I17" s="402">
        <v>35.783918246604813</v>
      </c>
      <c r="J17" s="402">
        <v>44.275646306976327</v>
      </c>
      <c r="K17" s="402">
        <v>37.576804666086439</v>
      </c>
      <c r="L17" s="402">
        <v>41.18399990407616</v>
      </c>
    </row>
    <row r="18" spans="1:14">
      <c r="A18" s="70" t="s">
        <v>138</v>
      </c>
      <c r="B18" s="402">
        <v>41.306781829814462</v>
      </c>
      <c r="C18" s="402">
        <v>37.110785749145926</v>
      </c>
      <c r="D18" s="402">
        <v>46.647147039920014</v>
      </c>
      <c r="E18" s="402">
        <v>51.139959806888271</v>
      </c>
      <c r="F18" s="402">
        <v>39.628670596661344</v>
      </c>
      <c r="G18" s="402">
        <v>38.796285030620112</v>
      </c>
      <c r="H18" s="402">
        <v>34.577045022194042</v>
      </c>
      <c r="I18" s="402">
        <v>42.973960447717914</v>
      </c>
      <c r="J18" s="402">
        <v>41.608002729926824</v>
      </c>
      <c r="K18" s="402">
        <v>44.969403579362087</v>
      </c>
      <c r="L18" s="402">
        <v>42.872572748559215</v>
      </c>
      <c r="N18" s="376"/>
    </row>
    <row r="19" spans="1:14">
      <c r="A19" s="70" t="s">
        <v>139</v>
      </c>
      <c r="B19" s="402">
        <v>41.7388418782147</v>
      </c>
      <c r="C19" s="402">
        <v>35.348172350418622</v>
      </c>
      <c r="D19" s="402">
        <v>42.624982544337378</v>
      </c>
      <c r="E19" s="402">
        <v>37.878619947115915</v>
      </c>
      <c r="F19" s="402">
        <v>39.9328927507853</v>
      </c>
      <c r="G19" s="402">
        <v>35.391842346471122</v>
      </c>
      <c r="H19" s="402">
        <v>34.227712897725446</v>
      </c>
      <c r="I19" s="402">
        <v>31.49327907674861</v>
      </c>
      <c r="J19" s="402">
        <v>40.381318380970519</v>
      </c>
      <c r="K19" s="402">
        <v>36.174602161178591</v>
      </c>
      <c r="L19" s="402">
        <v>38.661044579085903</v>
      </c>
    </row>
    <row r="20" spans="1:14">
      <c r="A20" s="70" t="s">
        <v>140</v>
      </c>
      <c r="B20" s="402">
        <v>38.243849529162354</v>
      </c>
      <c r="C20" s="402">
        <v>31.61051004636785</v>
      </c>
      <c r="D20" s="402">
        <v>41.472062599339772</v>
      </c>
      <c r="E20" s="402">
        <v>37.212177406892287</v>
      </c>
      <c r="F20" s="402">
        <v>40.005303984618443</v>
      </c>
      <c r="G20" s="402">
        <v>34.354001871225655</v>
      </c>
      <c r="H20" s="402">
        <v>35.342528137401601</v>
      </c>
      <c r="I20" s="402">
        <v>39.294421339452171</v>
      </c>
      <c r="J20" s="402">
        <v>39.771316173767914</v>
      </c>
      <c r="K20" s="402">
        <v>35.890918897053865</v>
      </c>
      <c r="L20" s="402">
        <v>38.125185896995909</v>
      </c>
    </row>
    <row r="21" spans="1:14">
      <c r="A21" s="70" t="s">
        <v>141</v>
      </c>
      <c r="B21" s="402">
        <v>47.990182225026814</v>
      </c>
      <c r="C21" s="402">
        <v>42.679324063497063</v>
      </c>
      <c r="D21" s="402">
        <v>49.660973383086784</v>
      </c>
      <c r="E21" s="402">
        <v>47.45086651297143</v>
      </c>
      <c r="F21" s="402">
        <v>45.611945978040872</v>
      </c>
      <c r="G21" s="402">
        <v>42.764358842699806</v>
      </c>
      <c r="H21" s="402">
        <v>36.264511995134612</v>
      </c>
      <c r="I21" s="402">
        <v>34.025964787479992</v>
      </c>
      <c r="J21" s="402">
        <v>45.792087762241195</v>
      </c>
      <c r="K21" s="402">
        <v>43.578934396417708</v>
      </c>
      <c r="L21" s="402">
        <v>44.820566168529261</v>
      </c>
    </row>
    <row r="22" spans="1:14">
      <c r="A22" s="70" t="s">
        <v>142</v>
      </c>
      <c r="B22" s="402">
        <v>31.124842659343173</v>
      </c>
      <c r="C22" s="402">
        <v>33.393577088836366</v>
      </c>
      <c r="D22" s="402">
        <v>41.85795643828228</v>
      </c>
      <c r="E22" s="402">
        <v>50.632622448314088</v>
      </c>
      <c r="F22" s="402">
        <v>37.655595869383198</v>
      </c>
      <c r="G22" s="402">
        <v>44.343287205632436</v>
      </c>
      <c r="H22" s="402">
        <v>38.92657451820736</v>
      </c>
      <c r="I22" s="402">
        <v>59.110601427115185</v>
      </c>
      <c r="J22" s="402">
        <v>38.94562535460291</v>
      </c>
      <c r="K22" s="402">
        <v>49.282460624580544</v>
      </c>
      <c r="L22" s="402">
        <v>42.212184523191745</v>
      </c>
    </row>
    <row r="23" spans="1:14">
      <c r="A23" s="70" t="s">
        <v>143</v>
      </c>
      <c r="B23" s="402">
        <v>31.840354767184039</v>
      </c>
      <c r="C23" s="402">
        <v>36.030714707619609</v>
      </c>
      <c r="D23" s="402">
        <v>45.218706375058169</v>
      </c>
      <c r="E23" s="402">
        <v>51.480980303713729</v>
      </c>
      <c r="F23" s="402">
        <v>33.157411656723269</v>
      </c>
      <c r="G23" s="402">
        <v>45.798816568047336</v>
      </c>
      <c r="H23" s="402">
        <v>28.474784747847476</v>
      </c>
      <c r="I23" s="402">
        <v>44.562078922040421</v>
      </c>
      <c r="J23" s="402">
        <v>37.033902524020512</v>
      </c>
      <c r="K23" s="402">
        <v>47.240873659026015</v>
      </c>
      <c r="L23" s="402">
        <v>41.036194165355283</v>
      </c>
    </row>
    <row r="24" spans="1:14">
      <c r="A24" s="70" t="s">
        <v>144</v>
      </c>
      <c r="B24" s="402">
        <v>54.129911788291892</v>
      </c>
      <c r="C24" s="402">
        <v>38.542990258365101</v>
      </c>
      <c r="D24" s="402">
        <v>56.325487447957457</v>
      </c>
      <c r="E24" s="402">
        <v>41.858789625360231</v>
      </c>
      <c r="F24" s="402">
        <v>51.629447590554548</v>
      </c>
      <c r="G24" s="402">
        <v>38.509737510584252</v>
      </c>
      <c r="H24" s="402">
        <v>40.67726615734049</v>
      </c>
      <c r="I24" s="402">
        <v>26.422018348623855</v>
      </c>
      <c r="J24" s="402">
        <v>51.936765797633086</v>
      </c>
      <c r="K24" s="402">
        <v>38.394743018070876</v>
      </c>
      <c r="L24" s="402">
        <v>46.59570247933884</v>
      </c>
    </row>
    <row r="25" spans="1:14">
      <c r="A25" s="70" t="s">
        <v>145</v>
      </c>
      <c r="B25" s="402">
        <v>39.34715483017203</v>
      </c>
      <c r="C25" s="402">
        <v>31.153305203938114</v>
      </c>
      <c r="D25" s="402">
        <v>44.367100201502105</v>
      </c>
      <c r="E25" s="402">
        <v>48.888888888888886</v>
      </c>
      <c r="F25" s="402">
        <v>36.062851303014817</v>
      </c>
      <c r="G25" s="402">
        <v>30.092592592592592</v>
      </c>
      <c r="H25" s="402">
        <v>33.451998162609094</v>
      </c>
      <c r="I25" s="402">
        <v>43.883583447021373</v>
      </c>
      <c r="J25" s="402">
        <v>38.598970424952057</v>
      </c>
      <c r="K25" s="402">
        <v>39.508771929824562</v>
      </c>
      <c r="L25" s="402">
        <v>38.89381637897705</v>
      </c>
    </row>
    <row r="26" spans="1:14">
      <c r="A26" s="70" t="s">
        <v>146</v>
      </c>
      <c r="B26" s="402">
        <v>35.957888493475679</v>
      </c>
      <c r="C26" s="402">
        <v>27.778543533195499</v>
      </c>
      <c r="D26" s="402">
        <v>40.646720401845684</v>
      </c>
      <c r="E26" s="402">
        <v>34.732223113576829</v>
      </c>
      <c r="F26" s="402">
        <v>37.656437012677642</v>
      </c>
      <c r="G26" s="402">
        <v>31.134370764683787</v>
      </c>
      <c r="H26" s="402">
        <v>33.660135820779018</v>
      </c>
      <c r="I26" s="402">
        <v>34.062763015510399</v>
      </c>
      <c r="J26" s="402">
        <v>37.999592429375653</v>
      </c>
      <c r="K26" s="402">
        <v>32.939377528590995</v>
      </c>
      <c r="L26" s="402">
        <v>35.916544428270889</v>
      </c>
    </row>
    <row r="27" spans="1:14">
      <c r="A27" s="70" t="s">
        <v>147</v>
      </c>
      <c r="B27" s="402">
        <v>34.471718249733193</v>
      </c>
      <c r="C27" s="402">
        <v>36.275183150183146</v>
      </c>
      <c r="D27" s="402">
        <v>41.606594472280591</v>
      </c>
      <c r="E27" s="402">
        <v>50.003236874474013</v>
      </c>
      <c r="F27" s="402">
        <v>33.031865042174317</v>
      </c>
      <c r="G27" s="402">
        <v>38.067968456627867</v>
      </c>
      <c r="H27" s="402">
        <v>30.547493028285245</v>
      </c>
      <c r="I27" s="402">
        <v>45.728591865930923</v>
      </c>
      <c r="J27" s="402">
        <v>36.546740701300678</v>
      </c>
      <c r="K27" s="402">
        <v>45.19378038223347</v>
      </c>
      <c r="L27" s="402">
        <v>39.25852833380322</v>
      </c>
    </row>
    <row r="28" spans="1:14">
      <c r="A28" s="70" t="s">
        <v>148</v>
      </c>
      <c r="B28" s="402">
        <v>29.758502429265505</v>
      </c>
      <c r="C28" s="402">
        <v>34.013157894736842</v>
      </c>
      <c r="D28" s="402">
        <v>39.672789785787408</v>
      </c>
      <c r="E28" s="402">
        <v>44.228196896736222</v>
      </c>
      <c r="F28" s="402">
        <v>29.283782778039647</v>
      </c>
      <c r="G28" s="402">
        <v>35.363030515608557</v>
      </c>
      <c r="H28" s="402">
        <v>33.848975360816524</v>
      </c>
      <c r="I28" s="402">
        <v>56.253511630520279</v>
      </c>
      <c r="J28" s="402">
        <v>34.308238917946291</v>
      </c>
      <c r="K28" s="402">
        <v>42.629166804048928</v>
      </c>
      <c r="L28" s="402">
        <v>36.939567085123244</v>
      </c>
    </row>
    <row r="29" spans="1:14">
      <c r="A29" s="70" t="s">
        <v>149</v>
      </c>
      <c r="B29" s="402">
        <v>42.509404735560963</v>
      </c>
      <c r="C29" s="402">
        <v>36.081297099794476</v>
      </c>
      <c r="D29" s="402">
        <v>40.893758108692516</v>
      </c>
      <c r="E29" s="402">
        <v>45.791013943880188</v>
      </c>
      <c r="F29" s="402">
        <v>39.048991354466864</v>
      </c>
      <c r="G29" s="402">
        <v>37.548404326345306</v>
      </c>
      <c r="H29" s="402">
        <v>25.876207887176811</v>
      </c>
      <c r="I29" s="402">
        <v>29.634015069967706</v>
      </c>
      <c r="J29" s="402">
        <v>36.539216684361321</v>
      </c>
      <c r="K29" s="402">
        <v>40.061720052259311</v>
      </c>
      <c r="L29" s="402">
        <v>37.921221708659957</v>
      </c>
    </row>
    <row r="30" spans="1:14">
      <c r="A30" s="70" t="s">
        <v>150</v>
      </c>
      <c r="B30" s="402">
        <v>33.430609597924771</v>
      </c>
      <c r="C30" s="402">
        <v>30.367435158501443</v>
      </c>
      <c r="D30" s="402">
        <v>43.721122681194402</v>
      </c>
      <c r="E30" s="402">
        <v>52.722283205268937</v>
      </c>
      <c r="F30" s="402">
        <v>39.886158545050669</v>
      </c>
      <c r="G30" s="402">
        <v>43.517110266159698</v>
      </c>
      <c r="H30" s="402">
        <v>37.302743384316585</v>
      </c>
      <c r="I30" s="402">
        <v>63.955874807593638</v>
      </c>
      <c r="J30" s="402">
        <v>40.32277599467087</v>
      </c>
      <c r="K30" s="402">
        <v>49.553316859912563</v>
      </c>
      <c r="L30" s="402">
        <v>43.915294987978548</v>
      </c>
    </row>
    <row r="31" spans="1:14">
      <c r="A31" s="70" t="s">
        <v>151</v>
      </c>
      <c r="B31" s="402">
        <v>30.813376007063237</v>
      </c>
      <c r="C31" s="402">
        <v>32.39904112115066</v>
      </c>
      <c r="D31" s="402">
        <v>43.205138247043159</v>
      </c>
      <c r="E31" s="402">
        <v>52.890977958289596</v>
      </c>
      <c r="F31" s="402">
        <v>35.100508062734704</v>
      </c>
      <c r="G31" s="402">
        <v>51.447726389428681</v>
      </c>
      <c r="H31" s="402">
        <v>29.07584708358797</v>
      </c>
      <c r="I31" s="402">
        <v>43.42975987899414</v>
      </c>
      <c r="J31" s="402">
        <v>37.258628015674425</v>
      </c>
      <c r="K31" s="402">
        <v>48.789523964862411</v>
      </c>
      <c r="L31" s="402">
        <v>41.13568524220274</v>
      </c>
    </row>
    <row r="32" spans="1:14">
      <c r="A32" s="70" t="s">
        <v>152</v>
      </c>
      <c r="B32" s="402">
        <v>0</v>
      </c>
      <c r="C32" s="402">
        <v>0</v>
      </c>
      <c r="D32" s="402">
        <v>3.1702544031311155</v>
      </c>
      <c r="E32" s="402">
        <v>2.1329987452948558</v>
      </c>
      <c r="F32" s="402">
        <v>1.1235955056179776</v>
      </c>
      <c r="G32" s="402">
        <v>6.25</v>
      </c>
      <c r="H32" s="402">
        <v>1.8181818181818181</v>
      </c>
      <c r="I32" s="402">
        <v>0</v>
      </c>
      <c r="J32" s="402">
        <v>3.0131159163417229</v>
      </c>
      <c r="K32" s="402">
        <v>2.0849724626278521</v>
      </c>
      <c r="L32" s="402">
        <v>2.5731866492634721</v>
      </c>
    </row>
    <row r="33" spans="1:15" ht="13.8" thickBot="1">
      <c r="A33" s="86" t="s">
        <v>125</v>
      </c>
      <c r="B33" s="403">
        <v>43.08246255366879</v>
      </c>
      <c r="C33" s="403">
        <v>38.965496000492791</v>
      </c>
      <c r="D33" s="403">
        <v>46.075600002254362</v>
      </c>
      <c r="E33" s="403">
        <v>45.201123992309064</v>
      </c>
      <c r="F33" s="403">
        <v>42.107161069425217</v>
      </c>
      <c r="G33" s="403">
        <v>40.063309411861752</v>
      </c>
      <c r="H33" s="403">
        <v>35.150843569599182</v>
      </c>
      <c r="I33" s="403">
        <v>37.047697650048292</v>
      </c>
      <c r="J33" s="403">
        <v>42.545867027121034</v>
      </c>
      <c r="K33" s="403">
        <v>41.928152294280743</v>
      </c>
      <c r="L33" s="403">
        <v>42.293565170223957</v>
      </c>
    </row>
    <row r="34" spans="1:15">
      <c r="A34" s="70"/>
      <c r="B34" s="70"/>
      <c r="C34" s="70"/>
    </row>
    <row r="36" spans="1:15">
      <c r="D36" s="367"/>
      <c r="E36" s="367"/>
      <c r="F36" s="367"/>
      <c r="G36" s="367"/>
      <c r="H36" s="367"/>
      <c r="I36" s="367"/>
      <c r="J36" s="367"/>
      <c r="K36" s="367"/>
      <c r="L36" s="367"/>
    </row>
    <row r="38" spans="1:15">
      <c r="D38" s="367"/>
      <c r="E38" s="367"/>
      <c r="F38" s="367"/>
      <c r="G38" s="367"/>
      <c r="H38" s="367"/>
      <c r="I38" s="367"/>
      <c r="J38" s="367"/>
      <c r="K38" s="367"/>
      <c r="L38" s="367"/>
    </row>
    <row r="43" spans="1:15" s="395" customFormat="1"/>
    <row r="44" spans="1:15" s="395" customFormat="1"/>
    <row r="45" spans="1:15" s="395" customFormat="1"/>
    <row r="46" spans="1:15" s="395" customFormat="1">
      <c r="A46" s="404"/>
      <c r="O46" s="404"/>
    </row>
    <row r="47" spans="1:15" s="395" customFormat="1"/>
    <row r="48" spans="1:15" s="395" customFormat="1"/>
    <row r="49" s="395" customFormat="1"/>
    <row r="50" s="395" customFormat="1"/>
    <row r="51" s="395" customFormat="1"/>
    <row r="52" s="395" customFormat="1"/>
    <row r="53" s="395" customFormat="1"/>
    <row r="54" s="395" customFormat="1"/>
    <row r="55" s="395" customFormat="1"/>
    <row r="56" s="395" customFormat="1"/>
    <row r="57" s="395" customFormat="1"/>
    <row r="58" s="395" customFormat="1"/>
    <row r="59" s="395" customFormat="1"/>
    <row r="60" s="395" customFormat="1"/>
    <row r="61" s="395" customFormat="1"/>
    <row r="62" s="395" customFormat="1"/>
    <row r="63" s="395" customFormat="1"/>
    <row r="64" s="395" customFormat="1"/>
    <row r="65" s="395" customFormat="1"/>
    <row r="66" s="395" customFormat="1"/>
    <row r="67" s="395" customFormat="1"/>
    <row r="68" s="395" customFormat="1"/>
    <row r="69" s="395" customFormat="1"/>
    <row r="70" s="395" customFormat="1"/>
    <row r="71" s="395" customFormat="1"/>
    <row r="72" s="395" customFormat="1"/>
    <row r="73" s="395" customFormat="1"/>
    <row r="74" s="395" customFormat="1"/>
    <row r="75" s="395" customFormat="1"/>
    <row r="76" s="395" customFormat="1"/>
    <row r="77" s="395" customFormat="1"/>
    <row r="78" s="395" customFormat="1"/>
    <row r="79" s="395" customFormat="1"/>
    <row r="80" s="395" customFormat="1"/>
    <row r="81" s="395" customFormat="1"/>
    <row r="82" s="395" customFormat="1"/>
    <row r="83" s="395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EC0F7-5E66-4D74-9353-5003856E427C}"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05" customWidth="1"/>
    <col min="2" max="2" width="7.33203125" style="405" customWidth="1"/>
    <col min="3" max="3" width="37.5546875" style="405" customWidth="1"/>
    <col min="4" max="4" width="13.44140625" style="405" customWidth="1"/>
    <col min="5" max="12" width="11.44140625" style="405" customWidth="1"/>
    <col min="13" max="15" width="11.44140625" style="405"/>
    <col min="16" max="16" width="8.5546875" style="406" customWidth="1"/>
    <col min="17" max="256" width="11.44140625" style="405"/>
    <col min="257" max="257" width="3.33203125" style="405" customWidth="1"/>
    <col min="258" max="258" width="7.33203125" style="405" customWidth="1"/>
    <col min="259" max="259" width="37.5546875" style="405" customWidth="1"/>
    <col min="260" max="260" width="13.44140625" style="405" customWidth="1"/>
    <col min="261" max="271" width="11.44140625" style="405"/>
    <col min="272" max="272" width="8.5546875" style="405" customWidth="1"/>
    <col min="273" max="512" width="11.44140625" style="405"/>
    <col min="513" max="513" width="3.33203125" style="405" customWidth="1"/>
    <col min="514" max="514" width="7.33203125" style="405" customWidth="1"/>
    <col min="515" max="515" width="37.5546875" style="405" customWidth="1"/>
    <col min="516" max="516" width="13.44140625" style="405" customWidth="1"/>
    <col min="517" max="527" width="11.44140625" style="405"/>
    <col min="528" max="528" width="8.5546875" style="405" customWidth="1"/>
    <col min="529" max="768" width="11.44140625" style="405"/>
    <col min="769" max="769" width="3.33203125" style="405" customWidth="1"/>
    <col min="770" max="770" width="7.33203125" style="405" customWidth="1"/>
    <col min="771" max="771" width="37.5546875" style="405" customWidth="1"/>
    <col min="772" max="772" width="13.44140625" style="405" customWidth="1"/>
    <col min="773" max="783" width="11.44140625" style="405"/>
    <col min="784" max="784" width="8.5546875" style="405" customWidth="1"/>
    <col min="785" max="1024" width="11.44140625" style="405"/>
    <col min="1025" max="1025" width="3.33203125" style="405" customWidth="1"/>
    <col min="1026" max="1026" width="7.33203125" style="405" customWidth="1"/>
    <col min="1027" max="1027" width="37.5546875" style="405" customWidth="1"/>
    <col min="1028" max="1028" width="13.44140625" style="405" customWidth="1"/>
    <col min="1029" max="1039" width="11.44140625" style="405"/>
    <col min="1040" max="1040" width="8.5546875" style="405" customWidth="1"/>
    <col min="1041" max="1280" width="11.44140625" style="405"/>
    <col min="1281" max="1281" width="3.33203125" style="405" customWidth="1"/>
    <col min="1282" max="1282" width="7.33203125" style="405" customWidth="1"/>
    <col min="1283" max="1283" width="37.5546875" style="405" customWidth="1"/>
    <col min="1284" max="1284" width="13.44140625" style="405" customWidth="1"/>
    <col min="1285" max="1295" width="11.44140625" style="405"/>
    <col min="1296" max="1296" width="8.5546875" style="405" customWidth="1"/>
    <col min="1297" max="1536" width="11.44140625" style="405"/>
    <col min="1537" max="1537" width="3.33203125" style="405" customWidth="1"/>
    <col min="1538" max="1538" width="7.33203125" style="405" customWidth="1"/>
    <col min="1539" max="1539" width="37.5546875" style="405" customWidth="1"/>
    <col min="1540" max="1540" width="13.44140625" style="405" customWidth="1"/>
    <col min="1541" max="1551" width="11.44140625" style="405"/>
    <col min="1552" max="1552" width="8.5546875" style="405" customWidth="1"/>
    <col min="1553" max="1792" width="11.44140625" style="405"/>
    <col min="1793" max="1793" width="3.33203125" style="405" customWidth="1"/>
    <col min="1794" max="1794" width="7.33203125" style="405" customWidth="1"/>
    <col min="1795" max="1795" width="37.5546875" style="405" customWidth="1"/>
    <col min="1796" max="1796" width="13.44140625" style="405" customWidth="1"/>
    <col min="1797" max="1807" width="11.44140625" style="405"/>
    <col min="1808" max="1808" width="8.5546875" style="405" customWidth="1"/>
    <col min="1809" max="2048" width="11.44140625" style="405"/>
    <col min="2049" max="2049" width="3.33203125" style="405" customWidth="1"/>
    <col min="2050" max="2050" width="7.33203125" style="405" customWidth="1"/>
    <col min="2051" max="2051" width="37.5546875" style="405" customWidth="1"/>
    <col min="2052" max="2052" width="13.44140625" style="405" customWidth="1"/>
    <col min="2053" max="2063" width="11.44140625" style="405"/>
    <col min="2064" max="2064" width="8.5546875" style="405" customWidth="1"/>
    <col min="2065" max="2304" width="11.44140625" style="405"/>
    <col min="2305" max="2305" width="3.33203125" style="405" customWidth="1"/>
    <col min="2306" max="2306" width="7.33203125" style="405" customWidth="1"/>
    <col min="2307" max="2307" width="37.5546875" style="405" customWidth="1"/>
    <col min="2308" max="2308" width="13.44140625" style="405" customWidth="1"/>
    <col min="2309" max="2319" width="11.44140625" style="405"/>
    <col min="2320" max="2320" width="8.5546875" style="405" customWidth="1"/>
    <col min="2321" max="2560" width="11.44140625" style="405"/>
    <col min="2561" max="2561" width="3.33203125" style="405" customWidth="1"/>
    <col min="2562" max="2562" width="7.33203125" style="405" customWidth="1"/>
    <col min="2563" max="2563" width="37.5546875" style="405" customWidth="1"/>
    <col min="2564" max="2564" width="13.44140625" style="405" customWidth="1"/>
    <col min="2565" max="2575" width="11.44140625" style="405"/>
    <col min="2576" max="2576" width="8.5546875" style="405" customWidth="1"/>
    <col min="2577" max="2816" width="11.44140625" style="405"/>
    <col min="2817" max="2817" width="3.33203125" style="405" customWidth="1"/>
    <col min="2818" max="2818" width="7.33203125" style="405" customWidth="1"/>
    <col min="2819" max="2819" width="37.5546875" style="405" customWidth="1"/>
    <col min="2820" max="2820" width="13.44140625" style="405" customWidth="1"/>
    <col min="2821" max="2831" width="11.44140625" style="405"/>
    <col min="2832" max="2832" width="8.5546875" style="405" customWidth="1"/>
    <col min="2833" max="3072" width="11.44140625" style="405"/>
    <col min="3073" max="3073" width="3.33203125" style="405" customWidth="1"/>
    <col min="3074" max="3074" width="7.33203125" style="405" customWidth="1"/>
    <col min="3075" max="3075" width="37.5546875" style="405" customWidth="1"/>
    <col min="3076" max="3076" width="13.44140625" style="405" customWidth="1"/>
    <col min="3077" max="3087" width="11.44140625" style="405"/>
    <col min="3088" max="3088" width="8.5546875" style="405" customWidth="1"/>
    <col min="3089" max="3328" width="11.44140625" style="405"/>
    <col min="3329" max="3329" width="3.33203125" style="405" customWidth="1"/>
    <col min="3330" max="3330" width="7.33203125" style="405" customWidth="1"/>
    <col min="3331" max="3331" width="37.5546875" style="405" customWidth="1"/>
    <col min="3332" max="3332" width="13.44140625" style="405" customWidth="1"/>
    <col min="3333" max="3343" width="11.44140625" style="405"/>
    <col min="3344" max="3344" width="8.5546875" style="405" customWidth="1"/>
    <col min="3345" max="3584" width="11.44140625" style="405"/>
    <col min="3585" max="3585" width="3.33203125" style="405" customWidth="1"/>
    <col min="3586" max="3586" width="7.33203125" style="405" customWidth="1"/>
    <col min="3587" max="3587" width="37.5546875" style="405" customWidth="1"/>
    <col min="3588" max="3588" width="13.44140625" style="405" customWidth="1"/>
    <col min="3589" max="3599" width="11.44140625" style="405"/>
    <col min="3600" max="3600" width="8.5546875" style="405" customWidth="1"/>
    <col min="3601" max="3840" width="11.44140625" style="405"/>
    <col min="3841" max="3841" width="3.33203125" style="405" customWidth="1"/>
    <col min="3842" max="3842" width="7.33203125" style="405" customWidth="1"/>
    <col min="3843" max="3843" width="37.5546875" style="405" customWidth="1"/>
    <col min="3844" max="3844" width="13.44140625" style="405" customWidth="1"/>
    <col min="3845" max="3855" width="11.44140625" style="405"/>
    <col min="3856" max="3856" width="8.5546875" style="405" customWidth="1"/>
    <col min="3857" max="4096" width="11.44140625" style="405"/>
    <col min="4097" max="4097" width="3.33203125" style="405" customWidth="1"/>
    <col min="4098" max="4098" width="7.33203125" style="405" customWidth="1"/>
    <col min="4099" max="4099" width="37.5546875" style="405" customWidth="1"/>
    <col min="4100" max="4100" width="13.44140625" style="405" customWidth="1"/>
    <col min="4101" max="4111" width="11.44140625" style="405"/>
    <col min="4112" max="4112" width="8.5546875" style="405" customWidth="1"/>
    <col min="4113" max="4352" width="11.44140625" style="405"/>
    <col min="4353" max="4353" width="3.33203125" style="405" customWidth="1"/>
    <col min="4354" max="4354" width="7.33203125" style="405" customWidth="1"/>
    <col min="4355" max="4355" width="37.5546875" style="405" customWidth="1"/>
    <col min="4356" max="4356" width="13.44140625" style="405" customWidth="1"/>
    <col min="4357" max="4367" width="11.44140625" style="405"/>
    <col min="4368" max="4368" width="8.5546875" style="405" customWidth="1"/>
    <col min="4369" max="4608" width="11.44140625" style="405"/>
    <col min="4609" max="4609" width="3.33203125" style="405" customWidth="1"/>
    <col min="4610" max="4610" width="7.33203125" style="405" customWidth="1"/>
    <col min="4611" max="4611" width="37.5546875" style="405" customWidth="1"/>
    <col min="4612" max="4612" width="13.44140625" style="405" customWidth="1"/>
    <col min="4613" max="4623" width="11.44140625" style="405"/>
    <col min="4624" max="4624" width="8.5546875" style="405" customWidth="1"/>
    <col min="4625" max="4864" width="11.44140625" style="405"/>
    <col min="4865" max="4865" width="3.33203125" style="405" customWidth="1"/>
    <col min="4866" max="4866" width="7.33203125" style="405" customWidth="1"/>
    <col min="4867" max="4867" width="37.5546875" style="405" customWidth="1"/>
    <col min="4868" max="4868" width="13.44140625" style="405" customWidth="1"/>
    <col min="4869" max="4879" width="11.44140625" style="405"/>
    <col min="4880" max="4880" width="8.5546875" style="405" customWidth="1"/>
    <col min="4881" max="5120" width="11.44140625" style="405"/>
    <col min="5121" max="5121" width="3.33203125" style="405" customWidth="1"/>
    <col min="5122" max="5122" width="7.33203125" style="405" customWidth="1"/>
    <col min="5123" max="5123" width="37.5546875" style="405" customWidth="1"/>
    <col min="5124" max="5124" width="13.44140625" style="405" customWidth="1"/>
    <col min="5125" max="5135" width="11.44140625" style="405"/>
    <col min="5136" max="5136" width="8.5546875" style="405" customWidth="1"/>
    <col min="5137" max="5376" width="11.44140625" style="405"/>
    <col min="5377" max="5377" width="3.33203125" style="405" customWidth="1"/>
    <col min="5378" max="5378" width="7.33203125" style="405" customWidth="1"/>
    <col min="5379" max="5379" width="37.5546875" style="405" customWidth="1"/>
    <col min="5380" max="5380" width="13.44140625" style="405" customWidth="1"/>
    <col min="5381" max="5391" width="11.44140625" style="405"/>
    <col min="5392" max="5392" width="8.5546875" style="405" customWidth="1"/>
    <col min="5393" max="5632" width="11.44140625" style="405"/>
    <col min="5633" max="5633" width="3.33203125" style="405" customWidth="1"/>
    <col min="5634" max="5634" width="7.33203125" style="405" customWidth="1"/>
    <col min="5635" max="5635" width="37.5546875" style="405" customWidth="1"/>
    <col min="5636" max="5636" width="13.44140625" style="405" customWidth="1"/>
    <col min="5637" max="5647" width="11.44140625" style="405"/>
    <col min="5648" max="5648" width="8.5546875" style="405" customWidth="1"/>
    <col min="5649" max="5888" width="11.44140625" style="405"/>
    <col min="5889" max="5889" width="3.33203125" style="405" customWidth="1"/>
    <col min="5890" max="5890" width="7.33203125" style="405" customWidth="1"/>
    <col min="5891" max="5891" width="37.5546875" style="405" customWidth="1"/>
    <col min="5892" max="5892" width="13.44140625" style="405" customWidth="1"/>
    <col min="5893" max="5903" width="11.44140625" style="405"/>
    <col min="5904" max="5904" width="8.5546875" style="405" customWidth="1"/>
    <col min="5905" max="6144" width="11.44140625" style="405"/>
    <col min="6145" max="6145" width="3.33203125" style="405" customWidth="1"/>
    <col min="6146" max="6146" width="7.33203125" style="405" customWidth="1"/>
    <col min="6147" max="6147" width="37.5546875" style="405" customWidth="1"/>
    <col min="6148" max="6148" width="13.44140625" style="405" customWidth="1"/>
    <col min="6149" max="6159" width="11.44140625" style="405"/>
    <col min="6160" max="6160" width="8.5546875" style="405" customWidth="1"/>
    <col min="6161" max="6400" width="11.44140625" style="405"/>
    <col min="6401" max="6401" width="3.33203125" style="405" customWidth="1"/>
    <col min="6402" max="6402" width="7.33203125" style="405" customWidth="1"/>
    <col min="6403" max="6403" width="37.5546875" style="405" customWidth="1"/>
    <col min="6404" max="6404" width="13.44140625" style="405" customWidth="1"/>
    <col min="6405" max="6415" width="11.44140625" style="405"/>
    <col min="6416" max="6416" width="8.5546875" style="405" customWidth="1"/>
    <col min="6417" max="6656" width="11.44140625" style="405"/>
    <col min="6657" max="6657" width="3.33203125" style="405" customWidth="1"/>
    <col min="6658" max="6658" width="7.33203125" style="405" customWidth="1"/>
    <col min="6659" max="6659" width="37.5546875" style="405" customWidth="1"/>
    <col min="6660" max="6660" width="13.44140625" style="405" customWidth="1"/>
    <col min="6661" max="6671" width="11.44140625" style="405"/>
    <col min="6672" max="6672" width="8.5546875" style="405" customWidth="1"/>
    <col min="6673" max="6912" width="11.44140625" style="405"/>
    <col min="6913" max="6913" width="3.33203125" style="405" customWidth="1"/>
    <col min="6914" max="6914" width="7.33203125" style="405" customWidth="1"/>
    <col min="6915" max="6915" width="37.5546875" style="405" customWidth="1"/>
    <col min="6916" max="6916" width="13.44140625" style="405" customWidth="1"/>
    <col min="6917" max="6927" width="11.44140625" style="405"/>
    <col min="6928" max="6928" width="8.5546875" style="405" customWidth="1"/>
    <col min="6929" max="7168" width="11.44140625" style="405"/>
    <col min="7169" max="7169" width="3.33203125" style="405" customWidth="1"/>
    <col min="7170" max="7170" width="7.33203125" style="405" customWidth="1"/>
    <col min="7171" max="7171" width="37.5546875" style="405" customWidth="1"/>
    <col min="7172" max="7172" width="13.44140625" style="405" customWidth="1"/>
    <col min="7173" max="7183" width="11.44140625" style="405"/>
    <col min="7184" max="7184" width="8.5546875" style="405" customWidth="1"/>
    <col min="7185" max="7424" width="11.44140625" style="405"/>
    <col min="7425" max="7425" width="3.33203125" style="405" customWidth="1"/>
    <col min="7426" max="7426" width="7.33203125" style="405" customWidth="1"/>
    <col min="7427" max="7427" width="37.5546875" style="405" customWidth="1"/>
    <col min="7428" max="7428" width="13.44140625" style="405" customWidth="1"/>
    <col min="7429" max="7439" width="11.44140625" style="405"/>
    <col min="7440" max="7440" width="8.5546875" style="405" customWidth="1"/>
    <col min="7441" max="7680" width="11.44140625" style="405"/>
    <col min="7681" max="7681" width="3.33203125" style="405" customWidth="1"/>
    <col min="7682" max="7682" width="7.33203125" style="405" customWidth="1"/>
    <col min="7683" max="7683" width="37.5546875" style="405" customWidth="1"/>
    <col min="7684" max="7684" width="13.44140625" style="405" customWidth="1"/>
    <col min="7685" max="7695" width="11.44140625" style="405"/>
    <col min="7696" max="7696" width="8.5546875" style="405" customWidth="1"/>
    <col min="7697" max="7936" width="11.44140625" style="405"/>
    <col min="7937" max="7937" width="3.33203125" style="405" customWidth="1"/>
    <col min="7938" max="7938" width="7.33203125" style="405" customWidth="1"/>
    <col min="7939" max="7939" width="37.5546875" style="405" customWidth="1"/>
    <col min="7940" max="7940" width="13.44140625" style="405" customWidth="1"/>
    <col min="7941" max="7951" width="11.44140625" style="405"/>
    <col min="7952" max="7952" width="8.5546875" style="405" customWidth="1"/>
    <col min="7953" max="8192" width="11.44140625" style="405"/>
    <col min="8193" max="8193" width="3.33203125" style="405" customWidth="1"/>
    <col min="8194" max="8194" width="7.33203125" style="405" customWidth="1"/>
    <col min="8195" max="8195" width="37.5546875" style="405" customWidth="1"/>
    <col min="8196" max="8196" width="13.44140625" style="405" customWidth="1"/>
    <col min="8197" max="8207" width="11.44140625" style="405"/>
    <col min="8208" max="8208" width="8.5546875" style="405" customWidth="1"/>
    <col min="8209" max="8448" width="11.44140625" style="405"/>
    <col min="8449" max="8449" width="3.33203125" style="405" customWidth="1"/>
    <col min="8450" max="8450" width="7.33203125" style="405" customWidth="1"/>
    <col min="8451" max="8451" width="37.5546875" style="405" customWidth="1"/>
    <col min="8452" max="8452" width="13.44140625" style="405" customWidth="1"/>
    <col min="8453" max="8463" width="11.44140625" style="405"/>
    <col min="8464" max="8464" width="8.5546875" style="405" customWidth="1"/>
    <col min="8465" max="8704" width="11.44140625" style="405"/>
    <col min="8705" max="8705" width="3.33203125" style="405" customWidth="1"/>
    <col min="8706" max="8706" width="7.33203125" style="405" customWidth="1"/>
    <col min="8707" max="8707" width="37.5546875" style="405" customWidth="1"/>
    <col min="8708" max="8708" width="13.44140625" style="405" customWidth="1"/>
    <col min="8709" max="8719" width="11.44140625" style="405"/>
    <col min="8720" max="8720" width="8.5546875" style="405" customWidth="1"/>
    <col min="8721" max="8960" width="11.44140625" style="405"/>
    <col min="8961" max="8961" width="3.33203125" style="405" customWidth="1"/>
    <col min="8962" max="8962" width="7.33203125" style="405" customWidth="1"/>
    <col min="8963" max="8963" width="37.5546875" style="405" customWidth="1"/>
    <col min="8964" max="8964" width="13.44140625" style="405" customWidth="1"/>
    <col min="8965" max="8975" width="11.44140625" style="405"/>
    <col min="8976" max="8976" width="8.5546875" style="405" customWidth="1"/>
    <col min="8977" max="9216" width="11.44140625" style="405"/>
    <col min="9217" max="9217" width="3.33203125" style="405" customWidth="1"/>
    <col min="9218" max="9218" width="7.33203125" style="405" customWidth="1"/>
    <col min="9219" max="9219" width="37.5546875" style="405" customWidth="1"/>
    <col min="9220" max="9220" width="13.44140625" style="405" customWidth="1"/>
    <col min="9221" max="9231" width="11.44140625" style="405"/>
    <col min="9232" max="9232" width="8.5546875" style="405" customWidth="1"/>
    <col min="9233" max="9472" width="11.44140625" style="405"/>
    <col min="9473" max="9473" width="3.33203125" style="405" customWidth="1"/>
    <col min="9474" max="9474" width="7.33203125" style="405" customWidth="1"/>
    <col min="9475" max="9475" width="37.5546875" style="405" customWidth="1"/>
    <col min="9476" max="9476" width="13.44140625" style="405" customWidth="1"/>
    <col min="9477" max="9487" width="11.44140625" style="405"/>
    <col min="9488" max="9488" width="8.5546875" style="405" customWidth="1"/>
    <col min="9489" max="9728" width="11.44140625" style="405"/>
    <col min="9729" max="9729" width="3.33203125" style="405" customWidth="1"/>
    <col min="9730" max="9730" width="7.33203125" style="405" customWidth="1"/>
    <col min="9731" max="9731" width="37.5546875" style="405" customWidth="1"/>
    <col min="9732" max="9732" width="13.44140625" style="405" customWidth="1"/>
    <col min="9733" max="9743" width="11.44140625" style="405"/>
    <col min="9744" max="9744" width="8.5546875" style="405" customWidth="1"/>
    <col min="9745" max="9984" width="11.44140625" style="405"/>
    <col min="9985" max="9985" width="3.33203125" style="405" customWidth="1"/>
    <col min="9986" max="9986" width="7.33203125" style="405" customWidth="1"/>
    <col min="9987" max="9987" width="37.5546875" style="405" customWidth="1"/>
    <col min="9988" max="9988" width="13.44140625" style="405" customWidth="1"/>
    <col min="9989" max="9999" width="11.44140625" style="405"/>
    <col min="10000" max="10000" width="8.5546875" style="405" customWidth="1"/>
    <col min="10001" max="10240" width="11.44140625" style="405"/>
    <col min="10241" max="10241" width="3.33203125" style="405" customWidth="1"/>
    <col min="10242" max="10242" width="7.33203125" style="405" customWidth="1"/>
    <col min="10243" max="10243" width="37.5546875" style="405" customWidth="1"/>
    <col min="10244" max="10244" width="13.44140625" style="405" customWidth="1"/>
    <col min="10245" max="10255" width="11.44140625" style="405"/>
    <col min="10256" max="10256" width="8.5546875" style="405" customWidth="1"/>
    <col min="10257" max="10496" width="11.44140625" style="405"/>
    <col min="10497" max="10497" width="3.33203125" style="405" customWidth="1"/>
    <col min="10498" max="10498" width="7.33203125" style="405" customWidth="1"/>
    <col min="10499" max="10499" width="37.5546875" style="405" customWidth="1"/>
    <col min="10500" max="10500" width="13.44140625" style="405" customWidth="1"/>
    <col min="10501" max="10511" width="11.44140625" style="405"/>
    <col min="10512" max="10512" width="8.5546875" style="405" customWidth="1"/>
    <col min="10513" max="10752" width="11.44140625" style="405"/>
    <col min="10753" max="10753" width="3.33203125" style="405" customWidth="1"/>
    <col min="10754" max="10754" width="7.33203125" style="405" customWidth="1"/>
    <col min="10755" max="10755" width="37.5546875" style="405" customWidth="1"/>
    <col min="10756" max="10756" width="13.44140625" style="405" customWidth="1"/>
    <col min="10757" max="10767" width="11.44140625" style="405"/>
    <col min="10768" max="10768" width="8.5546875" style="405" customWidth="1"/>
    <col min="10769" max="11008" width="11.44140625" style="405"/>
    <col min="11009" max="11009" width="3.33203125" style="405" customWidth="1"/>
    <col min="11010" max="11010" width="7.33203125" style="405" customWidth="1"/>
    <col min="11011" max="11011" width="37.5546875" style="405" customWidth="1"/>
    <col min="11012" max="11012" width="13.44140625" style="405" customWidth="1"/>
    <col min="11013" max="11023" width="11.44140625" style="405"/>
    <col min="11024" max="11024" width="8.5546875" style="405" customWidth="1"/>
    <col min="11025" max="11264" width="11.44140625" style="405"/>
    <col min="11265" max="11265" width="3.33203125" style="405" customWidth="1"/>
    <col min="11266" max="11266" width="7.33203125" style="405" customWidth="1"/>
    <col min="11267" max="11267" width="37.5546875" style="405" customWidth="1"/>
    <col min="11268" max="11268" width="13.44140625" style="405" customWidth="1"/>
    <col min="11269" max="11279" width="11.44140625" style="405"/>
    <col min="11280" max="11280" width="8.5546875" style="405" customWidth="1"/>
    <col min="11281" max="11520" width="11.44140625" style="405"/>
    <col min="11521" max="11521" width="3.33203125" style="405" customWidth="1"/>
    <col min="11522" max="11522" width="7.33203125" style="405" customWidth="1"/>
    <col min="11523" max="11523" width="37.5546875" style="405" customWidth="1"/>
    <col min="11524" max="11524" width="13.44140625" style="405" customWidth="1"/>
    <col min="11525" max="11535" width="11.44140625" style="405"/>
    <col min="11536" max="11536" width="8.5546875" style="405" customWidth="1"/>
    <col min="11537" max="11776" width="11.44140625" style="405"/>
    <col min="11777" max="11777" width="3.33203125" style="405" customWidth="1"/>
    <col min="11778" max="11778" width="7.33203125" style="405" customWidth="1"/>
    <col min="11779" max="11779" width="37.5546875" style="405" customWidth="1"/>
    <col min="11780" max="11780" width="13.44140625" style="405" customWidth="1"/>
    <col min="11781" max="11791" width="11.44140625" style="405"/>
    <col min="11792" max="11792" width="8.5546875" style="405" customWidth="1"/>
    <col min="11793" max="12032" width="11.44140625" style="405"/>
    <col min="12033" max="12033" width="3.33203125" style="405" customWidth="1"/>
    <col min="12034" max="12034" width="7.33203125" style="405" customWidth="1"/>
    <col min="12035" max="12035" width="37.5546875" style="405" customWidth="1"/>
    <col min="12036" max="12036" width="13.44140625" style="405" customWidth="1"/>
    <col min="12037" max="12047" width="11.44140625" style="405"/>
    <col min="12048" max="12048" width="8.5546875" style="405" customWidth="1"/>
    <col min="12049" max="12288" width="11.44140625" style="405"/>
    <col min="12289" max="12289" width="3.33203125" style="405" customWidth="1"/>
    <col min="12290" max="12290" width="7.33203125" style="405" customWidth="1"/>
    <col min="12291" max="12291" width="37.5546875" style="405" customWidth="1"/>
    <col min="12292" max="12292" width="13.44140625" style="405" customWidth="1"/>
    <col min="12293" max="12303" width="11.44140625" style="405"/>
    <col min="12304" max="12304" width="8.5546875" style="405" customWidth="1"/>
    <col min="12305" max="12544" width="11.44140625" style="405"/>
    <col min="12545" max="12545" width="3.33203125" style="405" customWidth="1"/>
    <col min="12546" max="12546" width="7.33203125" style="405" customWidth="1"/>
    <col min="12547" max="12547" width="37.5546875" style="405" customWidth="1"/>
    <col min="12548" max="12548" width="13.44140625" style="405" customWidth="1"/>
    <col min="12549" max="12559" width="11.44140625" style="405"/>
    <col min="12560" max="12560" width="8.5546875" style="405" customWidth="1"/>
    <col min="12561" max="12800" width="11.44140625" style="405"/>
    <col min="12801" max="12801" width="3.33203125" style="405" customWidth="1"/>
    <col min="12802" max="12802" width="7.33203125" style="405" customWidth="1"/>
    <col min="12803" max="12803" width="37.5546875" style="405" customWidth="1"/>
    <col min="12804" max="12804" width="13.44140625" style="405" customWidth="1"/>
    <col min="12805" max="12815" width="11.44140625" style="405"/>
    <col min="12816" max="12816" width="8.5546875" style="405" customWidth="1"/>
    <col min="12817" max="13056" width="11.44140625" style="405"/>
    <col min="13057" max="13057" width="3.33203125" style="405" customWidth="1"/>
    <col min="13058" max="13058" width="7.33203125" style="405" customWidth="1"/>
    <col min="13059" max="13059" width="37.5546875" style="405" customWidth="1"/>
    <col min="13060" max="13060" width="13.44140625" style="405" customWidth="1"/>
    <col min="13061" max="13071" width="11.44140625" style="405"/>
    <col min="13072" max="13072" width="8.5546875" style="405" customWidth="1"/>
    <col min="13073" max="13312" width="11.44140625" style="405"/>
    <col min="13313" max="13313" width="3.33203125" style="405" customWidth="1"/>
    <col min="13314" max="13314" width="7.33203125" style="405" customWidth="1"/>
    <col min="13315" max="13315" width="37.5546875" style="405" customWidth="1"/>
    <col min="13316" max="13316" width="13.44140625" style="405" customWidth="1"/>
    <col min="13317" max="13327" width="11.44140625" style="405"/>
    <col min="13328" max="13328" width="8.5546875" style="405" customWidth="1"/>
    <col min="13329" max="13568" width="11.44140625" style="405"/>
    <col min="13569" max="13569" width="3.33203125" style="405" customWidth="1"/>
    <col min="13570" max="13570" width="7.33203125" style="405" customWidth="1"/>
    <col min="13571" max="13571" width="37.5546875" style="405" customWidth="1"/>
    <col min="13572" max="13572" width="13.44140625" style="405" customWidth="1"/>
    <col min="13573" max="13583" width="11.44140625" style="405"/>
    <col min="13584" max="13584" width="8.5546875" style="405" customWidth="1"/>
    <col min="13585" max="13824" width="11.44140625" style="405"/>
    <col min="13825" max="13825" width="3.33203125" style="405" customWidth="1"/>
    <col min="13826" max="13826" width="7.33203125" style="405" customWidth="1"/>
    <col min="13827" max="13827" width="37.5546875" style="405" customWidth="1"/>
    <col min="13828" max="13828" width="13.44140625" style="405" customWidth="1"/>
    <col min="13829" max="13839" width="11.44140625" style="405"/>
    <col min="13840" max="13840" width="8.5546875" style="405" customWidth="1"/>
    <col min="13841" max="14080" width="11.44140625" style="405"/>
    <col min="14081" max="14081" width="3.33203125" style="405" customWidth="1"/>
    <col min="14082" max="14082" width="7.33203125" style="405" customWidth="1"/>
    <col min="14083" max="14083" width="37.5546875" style="405" customWidth="1"/>
    <col min="14084" max="14084" width="13.44140625" style="405" customWidth="1"/>
    <col min="14085" max="14095" width="11.44140625" style="405"/>
    <col min="14096" max="14096" width="8.5546875" style="405" customWidth="1"/>
    <col min="14097" max="14336" width="11.44140625" style="405"/>
    <col min="14337" max="14337" width="3.33203125" style="405" customWidth="1"/>
    <col min="14338" max="14338" width="7.33203125" style="405" customWidth="1"/>
    <col min="14339" max="14339" width="37.5546875" style="405" customWidth="1"/>
    <col min="14340" max="14340" width="13.44140625" style="405" customWidth="1"/>
    <col min="14341" max="14351" width="11.44140625" style="405"/>
    <col min="14352" max="14352" width="8.5546875" style="405" customWidth="1"/>
    <col min="14353" max="14592" width="11.44140625" style="405"/>
    <col min="14593" max="14593" width="3.33203125" style="405" customWidth="1"/>
    <col min="14594" max="14594" width="7.33203125" style="405" customWidth="1"/>
    <col min="14595" max="14595" width="37.5546875" style="405" customWidth="1"/>
    <col min="14596" max="14596" width="13.44140625" style="405" customWidth="1"/>
    <col min="14597" max="14607" width="11.44140625" style="405"/>
    <col min="14608" max="14608" width="8.5546875" style="405" customWidth="1"/>
    <col min="14609" max="14848" width="11.44140625" style="405"/>
    <col min="14849" max="14849" width="3.33203125" style="405" customWidth="1"/>
    <col min="14850" max="14850" width="7.33203125" style="405" customWidth="1"/>
    <col min="14851" max="14851" width="37.5546875" style="405" customWidth="1"/>
    <col min="14852" max="14852" width="13.44140625" style="405" customWidth="1"/>
    <col min="14853" max="14863" width="11.44140625" style="405"/>
    <col min="14864" max="14864" width="8.5546875" style="405" customWidth="1"/>
    <col min="14865" max="15104" width="11.44140625" style="405"/>
    <col min="15105" max="15105" width="3.33203125" style="405" customWidth="1"/>
    <col min="15106" max="15106" width="7.33203125" style="405" customWidth="1"/>
    <col min="15107" max="15107" width="37.5546875" style="405" customWidth="1"/>
    <col min="15108" max="15108" width="13.44140625" style="405" customWidth="1"/>
    <col min="15109" max="15119" width="11.44140625" style="405"/>
    <col min="15120" max="15120" width="8.5546875" style="405" customWidth="1"/>
    <col min="15121" max="15360" width="11.44140625" style="405"/>
    <col min="15361" max="15361" width="3.33203125" style="405" customWidth="1"/>
    <col min="15362" max="15362" width="7.33203125" style="405" customWidth="1"/>
    <col min="15363" max="15363" width="37.5546875" style="405" customWidth="1"/>
    <col min="15364" max="15364" width="13.44140625" style="405" customWidth="1"/>
    <col min="15365" max="15375" width="11.44140625" style="405"/>
    <col min="15376" max="15376" width="8.5546875" style="405" customWidth="1"/>
    <col min="15377" max="15616" width="11.44140625" style="405"/>
    <col min="15617" max="15617" width="3.33203125" style="405" customWidth="1"/>
    <col min="15618" max="15618" width="7.33203125" style="405" customWidth="1"/>
    <col min="15619" max="15619" width="37.5546875" style="405" customWidth="1"/>
    <col min="15620" max="15620" width="13.44140625" style="405" customWidth="1"/>
    <col min="15621" max="15631" width="11.44140625" style="405"/>
    <col min="15632" max="15632" width="8.5546875" style="405" customWidth="1"/>
    <col min="15633" max="15872" width="11.44140625" style="405"/>
    <col min="15873" max="15873" width="3.33203125" style="405" customWidth="1"/>
    <col min="15874" max="15874" width="7.33203125" style="405" customWidth="1"/>
    <col min="15875" max="15875" width="37.5546875" style="405" customWidth="1"/>
    <col min="15876" max="15876" width="13.44140625" style="405" customWidth="1"/>
    <col min="15877" max="15887" width="11.44140625" style="405"/>
    <col min="15888" max="15888" width="8.5546875" style="405" customWidth="1"/>
    <col min="15889" max="16128" width="11.44140625" style="405"/>
    <col min="16129" max="16129" width="3.33203125" style="405" customWidth="1"/>
    <col min="16130" max="16130" width="7.33203125" style="405" customWidth="1"/>
    <col min="16131" max="16131" width="37.5546875" style="405" customWidth="1"/>
    <col min="16132" max="16132" width="13.44140625" style="405" customWidth="1"/>
    <col min="16133" max="16143" width="11.44140625" style="405"/>
    <col min="16144" max="16144" width="8.5546875" style="405" customWidth="1"/>
    <col min="16145" max="16384" width="11.44140625" style="405"/>
  </cols>
  <sheetData>
    <row r="1" spans="1:16">
      <c r="A1" s="18"/>
      <c r="B1" s="18"/>
      <c r="C1" s="237"/>
      <c r="D1" s="237"/>
    </row>
    <row r="2" spans="1:16" ht="28.2">
      <c r="B2" s="407" t="s">
        <v>29</v>
      </c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16" ht="15.6">
      <c r="B3" s="408" t="s">
        <v>228</v>
      </c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</row>
    <row r="4" spans="1:16" ht="4.2" customHeight="1" thickBot="1">
      <c r="B4" s="409"/>
      <c r="C4" s="409"/>
      <c r="D4" s="409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1"/>
    </row>
    <row r="5" spans="1:16" s="406" customFormat="1" ht="18" customHeight="1">
      <c r="B5" s="412"/>
      <c r="C5" s="413"/>
      <c r="D5" s="413">
        <v>45107</v>
      </c>
      <c r="E5" s="413">
        <v>45138</v>
      </c>
      <c r="F5" s="413">
        <v>45169</v>
      </c>
      <c r="G5" s="413">
        <v>45199</v>
      </c>
      <c r="H5" s="413">
        <v>45230</v>
      </c>
      <c r="I5" s="413">
        <v>45260</v>
      </c>
      <c r="J5" s="413">
        <v>45291</v>
      </c>
      <c r="K5" s="413">
        <v>45322</v>
      </c>
      <c r="L5" s="413">
        <v>45351</v>
      </c>
      <c r="M5" s="413">
        <v>45382</v>
      </c>
      <c r="N5" s="413">
        <v>45412</v>
      </c>
      <c r="O5" s="414"/>
    </row>
    <row r="6" spans="1:16" s="406" customFormat="1" ht="9.75" customHeight="1">
      <c r="B6" s="415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</row>
    <row r="7" spans="1:16" s="406" customFormat="1" ht="13.8">
      <c r="B7" s="416" t="s">
        <v>112</v>
      </c>
      <c r="C7" s="417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</row>
    <row r="8" spans="1:16" s="406" customFormat="1" ht="11.25" customHeight="1">
      <c r="C8" s="418" t="s">
        <v>256</v>
      </c>
      <c r="D8" s="419">
        <v>195296.6</v>
      </c>
      <c r="E8" s="419">
        <v>189927.9</v>
      </c>
      <c r="F8" s="419">
        <v>200670.80000000002</v>
      </c>
      <c r="G8" s="419">
        <v>184958.30000000002</v>
      </c>
      <c r="H8" s="419">
        <v>194178.1</v>
      </c>
      <c r="I8" s="419">
        <v>197888.1</v>
      </c>
      <c r="J8" s="419">
        <v>206278.9</v>
      </c>
      <c r="K8" s="419">
        <v>209328</v>
      </c>
      <c r="L8" s="419">
        <v>208534.1</v>
      </c>
      <c r="M8" s="419">
        <v>215108.5</v>
      </c>
      <c r="N8" s="419">
        <v>241782.9</v>
      </c>
      <c r="O8" s="419"/>
      <c r="P8" s="420"/>
    </row>
    <row r="9" spans="1:16" s="406" customFormat="1" ht="11.25" customHeight="1">
      <c r="C9" s="418" t="s">
        <v>257</v>
      </c>
      <c r="D9" s="419">
        <v>75366.5</v>
      </c>
      <c r="E9" s="419">
        <v>42508.3</v>
      </c>
      <c r="F9" s="419">
        <v>50560.6</v>
      </c>
      <c r="G9" s="419">
        <v>21828.400000000001</v>
      </c>
      <c r="H9" s="419">
        <v>44038.9</v>
      </c>
      <c r="I9" s="419">
        <v>44949.700000000004</v>
      </c>
      <c r="J9" s="419">
        <v>61310.1</v>
      </c>
      <c r="K9" s="419">
        <v>35203.800000000003</v>
      </c>
      <c r="L9" s="419">
        <v>22794.2</v>
      </c>
      <c r="M9" s="419">
        <v>102710.5</v>
      </c>
      <c r="N9" s="419">
        <v>153777.80000000002</v>
      </c>
      <c r="O9" s="419"/>
      <c r="P9" s="420"/>
    </row>
    <row r="10" spans="1:16" s="406" customFormat="1" ht="11.25" customHeight="1">
      <c r="C10" s="418" t="s">
        <v>258</v>
      </c>
      <c r="D10" s="419">
        <v>3912.1</v>
      </c>
      <c r="E10" s="419">
        <v>1829.2</v>
      </c>
      <c r="F10" s="419">
        <v>3807.8</v>
      </c>
      <c r="G10" s="419">
        <v>1486.5</v>
      </c>
      <c r="H10" s="419">
        <v>2120.6</v>
      </c>
      <c r="I10" s="419">
        <v>290.90000000000003</v>
      </c>
      <c r="J10" s="419">
        <v>2065.3000000000002</v>
      </c>
      <c r="K10" s="419">
        <v>1199.8</v>
      </c>
      <c r="L10" s="419">
        <v>2411.2000000000003</v>
      </c>
      <c r="M10" s="419">
        <v>353.1</v>
      </c>
      <c r="N10" s="419">
        <v>2678.1</v>
      </c>
      <c r="O10" s="419"/>
      <c r="P10" s="420"/>
    </row>
    <row r="11" spans="1:16" s="406" customFormat="1" ht="11.25" customHeight="1">
      <c r="C11" s="421" t="s">
        <v>259</v>
      </c>
      <c r="D11" s="419">
        <v>-7984.8</v>
      </c>
      <c r="E11" s="419">
        <v>-5912.5</v>
      </c>
      <c r="F11" s="419">
        <v>-9499.4</v>
      </c>
      <c r="G11" s="419">
        <v>-11695.4</v>
      </c>
      <c r="H11" s="419">
        <v>-7467</v>
      </c>
      <c r="I11" s="419">
        <v>-4857.9000000000005</v>
      </c>
      <c r="J11" s="419">
        <v>-7860.5</v>
      </c>
      <c r="K11" s="419">
        <v>-12913</v>
      </c>
      <c r="L11" s="419">
        <v>-9093.6</v>
      </c>
      <c r="M11" s="419">
        <v>-8613.5</v>
      </c>
      <c r="N11" s="419">
        <v>-12683.7</v>
      </c>
      <c r="O11" s="419"/>
      <c r="P11" s="420"/>
    </row>
    <row r="12" spans="1:16" s="406" customFormat="1" ht="11.25" customHeight="1">
      <c r="C12" s="422" t="s">
        <v>260</v>
      </c>
      <c r="D12" s="423">
        <v>-88152.3</v>
      </c>
      <c r="E12" s="423">
        <v>-76833</v>
      </c>
      <c r="F12" s="423">
        <v>-81743.3</v>
      </c>
      <c r="G12" s="423">
        <v>-68098.3</v>
      </c>
      <c r="H12" s="423">
        <v>-91380.7</v>
      </c>
      <c r="I12" s="423">
        <v>-71152.400000000009</v>
      </c>
      <c r="J12" s="423">
        <v>-103697.60000000001</v>
      </c>
      <c r="K12" s="423">
        <v>-104645.8</v>
      </c>
      <c r="L12" s="423">
        <v>-83467.3</v>
      </c>
      <c r="M12" s="423">
        <v>-81955.600000000006</v>
      </c>
      <c r="N12" s="423">
        <v>-82004.5</v>
      </c>
      <c r="O12" s="419"/>
      <c r="P12" s="420"/>
    </row>
    <row r="13" spans="1:16" s="406" customFormat="1" ht="6.75" customHeight="1">
      <c r="B13" s="42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</row>
    <row r="14" spans="1:16" s="425" customFormat="1" ht="12" customHeight="1">
      <c r="B14" s="416" t="s">
        <v>115</v>
      </c>
      <c r="C14" s="417"/>
      <c r="P14" s="426"/>
    </row>
    <row r="15" spans="1:16" ht="12" customHeight="1">
      <c r="C15" s="418" t="s">
        <v>256</v>
      </c>
      <c r="D15" s="419">
        <v>463385.4</v>
      </c>
      <c r="E15" s="419">
        <v>438286.8</v>
      </c>
      <c r="F15" s="419">
        <v>486017.2</v>
      </c>
      <c r="G15" s="419">
        <v>474670.4</v>
      </c>
      <c r="H15" s="419">
        <v>485156.10000000003</v>
      </c>
      <c r="I15" s="419">
        <v>496819.10000000003</v>
      </c>
      <c r="J15" s="419">
        <v>494444.5</v>
      </c>
      <c r="K15" s="419">
        <v>516067.8</v>
      </c>
      <c r="L15" s="419">
        <v>505029.60000000003</v>
      </c>
      <c r="M15" s="419">
        <v>492175.5</v>
      </c>
      <c r="N15" s="419">
        <v>554199.4</v>
      </c>
      <c r="O15" s="419"/>
      <c r="P15" s="420"/>
    </row>
    <row r="16" spans="1:16" ht="12" customHeight="1">
      <c r="C16" s="418" t="s">
        <v>257</v>
      </c>
      <c r="D16" s="419">
        <v>-3164.9</v>
      </c>
      <c r="E16" s="419">
        <v>-1046</v>
      </c>
      <c r="F16" s="419">
        <v>-21283.9</v>
      </c>
      <c r="G16" s="419">
        <v>8204.9</v>
      </c>
      <c r="H16" s="419">
        <v>-29199.8</v>
      </c>
      <c r="I16" s="419">
        <v>-14181.2</v>
      </c>
      <c r="J16" s="419">
        <v>-31296.400000000001</v>
      </c>
      <c r="K16" s="419">
        <v>-20734.100000000002</v>
      </c>
      <c r="L16" s="419">
        <v>-23848.400000000001</v>
      </c>
      <c r="M16" s="419">
        <v>-52428.1</v>
      </c>
      <c r="N16" s="419">
        <v>-89790.400000000009</v>
      </c>
      <c r="O16" s="419"/>
      <c r="P16" s="420"/>
    </row>
    <row r="17" spans="2:16" ht="12" customHeight="1">
      <c r="C17" s="418" t="s">
        <v>258</v>
      </c>
      <c r="D17" s="419">
        <v>33031.1</v>
      </c>
      <c r="E17" s="419">
        <v>10998.5</v>
      </c>
      <c r="F17" s="419">
        <v>29319.3</v>
      </c>
      <c r="G17" s="419">
        <v>12235</v>
      </c>
      <c r="H17" s="419">
        <v>28409.600000000002</v>
      </c>
      <c r="I17" s="419">
        <v>7694.3</v>
      </c>
      <c r="J17" s="419">
        <v>24374.5</v>
      </c>
      <c r="K17" s="419">
        <v>8360.6</v>
      </c>
      <c r="L17" s="419">
        <v>23883.600000000002</v>
      </c>
      <c r="M17" s="419">
        <v>4610.4000000000005</v>
      </c>
      <c r="N17" s="419">
        <v>22793.9</v>
      </c>
      <c r="O17" s="419"/>
      <c r="P17" s="420"/>
    </row>
    <row r="18" spans="2:16" ht="12" customHeight="1">
      <c r="C18" s="418" t="s">
        <v>259</v>
      </c>
      <c r="D18" s="419">
        <v>-66800</v>
      </c>
      <c r="E18" s="419">
        <v>-56695.1</v>
      </c>
      <c r="F18" s="419">
        <v>-53270.400000000001</v>
      </c>
      <c r="G18" s="419">
        <v>-56992.3</v>
      </c>
      <c r="H18" s="419">
        <v>-50599</v>
      </c>
      <c r="I18" s="419">
        <v>-63291.3</v>
      </c>
      <c r="J18" s="419">
        <v>-48351.8</v>
      </c>
      <c r="K18" s="419">
        <v>-66185.399999999994</v>
      </c>
      <c r="L18" s="419">
        <v>-56409.9</v>
      </c>
      <c r="M18" s="419">
        <v>-55747.4</v>
      </c>
      <c r="N18" s="419">
        <v>-59946.200000000004</v>
      </c>
      <c r="O18" s="419"/>
      <c r="P18" s="420"/>
    </row>
    <row r="19" spans="2:16" ht="12" customHeight="1">
      <c r="B19" s="427"/>
      <c r="C19" s="422" t="s">
        <v>260</v>
      </c>
      <c r="D19" s="423">
        <v>-224708.2</v>
      </c>
      <c r="E19" s="423">
        <v>-202007.30000000002</v>
      </c>
      <c r="F19" s="423">
        <v>-212385.7</v>
      </c>
      <c r="G19" s="423">
        <v>-214575.30000000002</v>
      </c>
      <c r="H19" s="423">
        <v>-227327.2</v>
      </c>
      <c r="I19" s="423">
        <v>-210948.7</v>
      </c>
      <c r="J19" s="423">
        <v>-180463</v>
      </c>
      <c r="K19" s="423">
        <v>-253053.1</v>
      </c>
      <c r="L19" s="423">
        <v>-228375.5</v>
      </c>
      <c r="M19" s="423">
        <v>-199227.2</v>
      </c>
      <c r="N19" s="423">
        <v>-256657.80000000002</v>
      </c>
      <c r="O19" s="419"/>
      <c r="P19" s="420"/>
    </row>
    <row r="20" spans="2:16" ht="12" customHeight="1">
      <c r="B20" s="428"/>
      <c r="C20" s="418"/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</row>
    <row r="21" spans="2:16" ht="12" customHeight="1">
      <c r="B21" s="416" t="s">
        <v>116</v>
      </c>
      <c r="C21" s="417"/>
    </row>
    <row r="22" spans="2:16" ht="12" customHeight="1">
      <c r="C22" s="418" t="s">
        <v>256</v>
      </c>
      <c r="D22" s="419">
        <v>328447.40000000002</v>
      </c>
      <c r="E22" s="419">
        <v>321773.2</v>
      </c>
      <c r="F22" s="419">
        <v>337302.9</v>
      </c>
      <c r="G22" s="419">
        <v>338141.2</v>
      </c>
      <c r="H22" s="419">
        <v>345732.8</v>
      </c>
      <c r="I22" s="419">
        <v>340337.9</v>
      </c>
      <c r="J22" s="419">
        <v>344025.5</v>
      </c>
      <c r="K22" s="419">
        <v>347521.9</v>
      </c>
      <c r="L22" s="419">
        <v>346008.7</v>
      </c>
      <c r="M22" s="419">
        <v>339887.60000000003</v>
      </c>
      <c r="N22" s="419">
        <v>387534.60000000003</v>
      </c>
      <c r="O22" s="419"/>
      <c r="P22" s="420"/>
    </row>
    <row r="23" spans="2:16" ht="12" customHeight="1">
      <c r="C23" s="418" t="s">
        <v>257</v>
      </c>
      <c r="D23" s="419">
        <v>-19241</v>
      </c>
      <c r="E23" s="419">
        <v>22022.5</v>
      </c>
      <c r="F23" s="419">
        <v>58219.700000000004</v>
      </c>
      <c r="G23" s="419">
        <v>44510.6</v>
      </c>
      <c r="H23" s="419">
        <v>57414.700000000004</v>
      </c>
      <c r="I23" s="419">
        <v>37964.6</v>
      </c>
      <c r="J23" s="419">
        <v>33088.300000000003</v>
      </c>
      <c r="K23" s="419">
        <v>81893.3</v>
      </c>
      <c r="L23" s="419">
        <v>58589</v>
      </c>
      <c r="M23" s="419">
        <v>23707.600000000002</v>
      </c>
      <c r="N23" s="419">
        <v>20078.7</v>
      </c>
      <c r="O23" s="419"/>
      <c r="P23" s="420"/>
    </row>
    <row r="24" spans="2:16" ht="12" customHeight="1">
      <c r="C24" s="418" t="s">
        <v>258</v>
      </c>
      <c r="D24" s="419">
        <v>16831.400000000001</v>
      </c>
      <c r="E24" s="419">
        <v>7677.9000000000005</v>
      </c>
      <c r="F24" s="419">
        <v>22151.3</v>
      </c>
      <c r="G24" s="419">
        <v>6702.4000000000005</v>
      </c>
      <c r="H24" s="419">
        <v>18809.2</v>
      </c>
      <c r="I24" s="419">
        <v>6175.9000000000005</v>
      </c>
      <c r="J24" s="419">
        <v>17057.2</v>
      </c>
      <c r="K24" s="419">
        <v>5548.6</v>
      </c>
      <c r="L24" s="419">
        <v>13327.1</v>
      </c>
      <c r="M24" s="419">
        <v>3632.5</v>
      </c>
      <c r="N24" s="419">
        <v>16157.300000000001</v>
      </c>
      <c r="O24" s="419"/>
      <c r="P24" s="420"/>
    </row>
    <row r="25" spans="2:16" ht="12" customHeight="1">
      <c r="C25" s="418" t="s">
        <v>259</v>
      </c>
      <c r="D25" s="419">
        <v>-36244.400000000001</v>
      </c>
      <c r="E25" s="419">
        <v>-38120.400000000001</v>
      </c>
      <c r="F25" s="419">
        <v>-43604.700000000004</v>
      </c>
      <c r="G25" s="419">
        <v>-44277</v>
      </c>
      <c r="H25" s="419">
        <v>-43470.400000000001</v>
      </c>
      <c r="I25" s="419">
        <v>-50309.8</v>
      </c>
      <c r="J25" s="419">
        <v>-42155.6</v>
      </c>
      <c r="K25" s="419">
        <v>-37380.800000000003</v>
      </c>
      <c r="L25" s="419">
        <v>-36327.300000000003</v>
      </c>
      <c r="M25" s="419">
        <v>-34472.9</v>
      </c>
      <c r="N25" s="419">
        <v>-40443.599999999999</v>
      </c>
      <c r="O25" s="419"/>
      <c r="P25" s="420"/>
    </row>
    <row r="26" spans="2:16" ht="12" customHeight="1">
      <c r="B26" s="427"/>
      <c r="C26" s="422" t="s">
        <v>260</v>
      </c>
      <c r="D26" s="423">
        <v>-157951.20000000001</v>
      </c>
      <c r="E26" s="423">
        <v>-158909.30000000002</v>
      </c>
      <c r="F26" s="423">
        <v>-165347</v>
      </c>
      <c r="G26" s="423">
        <v>-173296.2</v>
      </c>
      <c r="H26" s="423">
        <v>-191725.2</v>
      </c>
      <c r="I26" s="423">
        <v>-158628.80000000002</v>
      </c>
      <c r="J26" s="423">
        <v>-132839.20000000001</v>
      </c>
      <c r="K26" s="423">
        <v>-191281.1</v>
      </c>
      <c r="L26" s="423">
        <v>-149598.1</v>
      </c>
      <c r="M26" s="423">
        <v>-136370.79999999999</v>
      </c>
      <c r="N26" s="423">
        <v>-216589.80000000002</v>
      </c>
      <c r="O26" s="419"/>
      <c r="P26" s="420"/>
    </row>
    <row r="27" spans="2:16" ht="12" customHeight="1">
      <c r="B27" s="428"/>
      <c r="C27" s="418"/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</row>
    <row r="28" spans="2:16" s="425" customFormat="1" ht="12" customHeight="1">
      <c r="B28" s="416" t="s">
        <v>117</v>
      </c>
      <c r="C28" s="417"/>
      <c r="P28" s="426"/>
    </row>
    <row r="29" spans="2:16" ht="12" customHeight="1">
      <c r="C29" s="418" t="s">
        <v>256</v>
      </c>
      <c r="D29" s="419">
        <v>228986.4</v>
      </c>
      <c r="E29" s="419">
        <v>259995</v>
      </c>
      <c r="F29" s="419">
        <v>233383.1</v>
      </c>
      <c r="G29" s="419">
        <v>224841.9</v>
      </c>
      <c r="H29" s="419">
        <v>236100.7</v>
      </c>
      <c r="I29" s="419">
        <v>225360.4</v>
      </c>
      <c r="J29" s="419">
        <v>216763.9</v>
      </c>
      <c r="K29" s="419">
        <v>233053.5</v>
      </c>
      <c r="L29" s="419">
        <v>227407.7</v>
      </c>
      <c r="M29" s="419">
        <v>227762.5</v>
      </c>
      <c r="N29" s="419">
        <v>253340.2</v>
      </c>
      <c r="O29" s="419"/>
      <c r="P29" s="420"/>
    </row>
    <row r="30" spans="2:16" ht="12" customHeight="1">
      <c r="C30" s="418" t="s">
        <v>257</v>
      </c>
      <c r="D30" s="419">
        <v>-52983.9</v>
      </c>
      <c r="E30" s="419">
        <v>-63488.9</v>
      </c>
      <c r="F30" s="419">
        <v>-87500.5</v>
      </c>
      <c r="G30" s="419">
        <v>-74547.5</v>
      </c>
      <c r="H30" s="419">
        <v>-72256.3</v>
      </c>
      <c r="I30" s="419">
        <v>-68736.7</v>
      </c>
      <c r="J30" s="419">
        <v>-63105.3</v>
      </c>
      <c r="K30" s="419">
        <v>-96371.7</v>
      </c>
      <c r="L30" s="419">
        <v>-57547.6</v>
      </c>
      <c r="M30" s="419">
        <v>-73999</v>
      </c>
      <c r="N30" s="419">
        <v>-84072.400000000009</v>
      </c>
      <c r="O30" s="419"/>
      <c r="P30" s="420"/>
    </row>
    <row r="31" spans="2:16" ht="12" customHeight="1">
      <c r="C31" s="418" t="s">
        <v>258</v>
      </c>
      <c r="D31" s="419">
        <v>18631.900000000001</v>
      </c>
      <c r="E31" s="419">
        <v>3643.3</v>
      </c>
      <c r="F31" s="419">
        <v>13032.2</v>
      </c>
      <c r="G31" s="419">
        <v>7484.3</v>
      </c>
      <c r="H31" s="419">
        <v>14802.6</v>
      </c>
      <c r="I31" s="419">
        <v>4690.6000000000004</v>
      </c>
      <c r="J31" s="419">
        <v>12631.5</v>
      </c>
      <c r="K31" s="419">
        <v>5757.2</v>
      </c>
      <c r="L31" s="419">
        <v>13343</v>
      </c>
      <c r="M31" s="419">
        <v>2509</v>
      </c>
      <c r="N31" s="419">
        <v>13883.5</v>
      </c>
      <c r="O31" s="419"/>
      <c r="P31" s="420"/>
    </row>
    <row r="32" spans="2:16" ht="12" customHeight="1">
      <c r="C32" s="418" t="s">
        <v>259</v>
      </c>
      <c r="D32" s="419">
        <v>-39103.1</v>
      </c>
      <c r="E32" s="419">
        <v>-36438.400000000001</v>
      </c>
      <c r="F32" s="419">
        <v>-40445.300000000003</v>
      </c>
      <c r="G32" s="419">
        <v>-41838.400000000001</v>
      </c>
      <c r="H32" s="419">
        <v>-39942</v>
      </c>
      <c r="I32" s="419">
        <v>-38050.5</v>
      </c>
      <c r="J32" s="419">
        <v>-42134.3</v>
      </c>
      <c r="K32" s="419">
        <v>-43074.400000000001</v>
      </c>
      <c r="L32" s="419">
        <v>-36588</v>
      </c>
      <c r="M32" s="419">
        <v>-39221.4</v>
      </c>
      <c r="N32" s="419">
        <v>-37626</v>
      </c>
      <c r="O32" s="419"/>
      <c r="P32" s="420"/>
    </row>
    <row r="33" spans="2:16" ht="12" customHeight="1">
      <c r="C33" s="422" t="s">
        <v>260</v>
      </c>
      <c r="D33" s="423">
        <v>-123746</v>
      </c>
      <c r="E33" s="423">
        <v>-164292.30000000002</v>
      </c>
      <c r="F33" s="423">
        <v>-123064.90000000001</v>
      </c>
      <c r="G33" s="423">
        <v>-108250.5</v>
      </c>
      <c r="H33" s="423">
        <v>-159905.30000000002</v>
      </c>
      <c r="I33" s="423">
        <v>-124894.3</v>
      </c>
      <c r="J33" s="423">
        <v>-104240.7</v>
      </c>
      <c r="K33" s="423">
        <v>-158959.9</v>
      </c>
      <c r="L33" s="423">
        <v>-138349.4</v>
      </c>
      <c r="M33" s="423">
        <v>-111305.90000000001</v>
      </c>
      <c r="N33" s="423">
        <v>-103533.40000000001</v>
      </c>
      <c r="O33" s="419"/>
      <c r="P33" s="420"/>
    </row>
    <row r="34" spans="2:16" ht="12" customHeight="1">
      <c r="B34" s="429"/>
      <c r="C34" s="418"/>
      <c r="D34" s="419"/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</row>
    <row r="35" spans="2:16" s="425" customFormat="1" ht="12" customHeight="1">
      <c r="B35" s="416" t="s">
        <v>118</v>
      </c>
      <c r="C35" s="417"/>
      <c r="P35" s="426"/>
    </row>
    <row r="36" spans="2:16" s="425" customFormat="1" ht="12" customHeight="1">
      <c r="B36" s="430"/>
      <c r="C36" s="431" t="s">
        <v>256</v>
      </c>
      <c r="D36" s="419">
        <v>1216115.8</v>
      </c>
      <c r="E36" s="419">
        <v>1209982.8999999999</v>
      </c>
      <c r="F36" s="419">
        <v>1257374.0000000002</v>
      </c>
      <c r="G36" s="419">
        <v>1222611.8</v>
      </c>
      <c r="H36" s="419">
        <v>1261167.7000000002</v>
      </c>
      <c r="I36" s="419">
        <v>1260405.5</v>
      </c>
      <c r="J36" s="419">
        <v>1261512.7999999998</v>
      </c>
      <c r="K36" s="419">
        <v>1305971.2</v>
      </c>
      <c r="L36" s="419">
        <v>1286980.1000000001</v>
      </c>
      <c r="M36" s="419">
        <v>1274934.1000000001</v>
      </c>
      <c r="N36" s="419">
        <v>1436857.0999999999</v>
      </c>
      <c r="O36" s="432"/>
      <c r="P36" s="426"/>
    </row>
    <row r="37" spans="2:16" s="425" customFormat="1" ht="12" customHeight="1">
      <c r="B37" s="430"/>
      <c r="C37" s="431" t="s">
        <v>261</v>
      </c>
      <c r="D37" s="419">
        <v>-23.30000000000291</v>
      </c>
      <c r="E37" s="419">
        <v>-4.0999999999985448</v>
      </c>
      <c r="F37" s="419">
        <v>-4.0999999999985448</v>
      </c>
      <c r="G37" s="419">
        <v>-3.5999999999985448</v>
      </c>
      <c r="H37" s="419">
        <v>-2.499999999992724</v>
      </c>
      <c r="I37" s="419">
        <v>-3.5999999999985448</v>
      </c>
      <c r="J37" s="419">
        <v>-3.3000000000029104</v>
      </c>
      <c r="K37" s="419">
        <v>-8.6999999999970896</v>
      </c>
      <c r="L37" s="419">
        <v>-12.799999999999272</v>
      </c>
      <c r="M37" s="419">
        <v>-9</v>
      </c>
      <c r="N37" s="419">
        <v>-6.3000000000174623</v>
      </c>
      <c r="O37" s="432"/>
      <c r="P37" s="426"/>
    </row>
    <row r="38" spans="2:16" s="425" customFormat="1" ht="12" customHeight="1">
      <c r="B38" s="430"/>
      <c r="C38" s="431" t="s">
        <v>258</v>
      </c>
      <c r="D38" s="419">
        <v>72406.5</v>
      </c>
      <c r="E38" s="419">
        <v>24148.9</v>
      </c>
      <c r="F38" s="419">
        <v>68310.600000000006</v>
      </c>
      <c r="G38" s="419">
        <v>27908.2</v>
      </c>
      <c r="H38" s="419">
        <v>64142</v>
      </c>
      <c r="I38" s="419">
        <v>18851.700000000004</v>
      </c>
      <c r="J38" s="419">
        <v>56128.5</v>
      </c>
      <c r="K38" s="419">
        <v>20866.2</v>
      </c>
      <c r="L38" s="419">
        <v>52964.9</v>
      </c>
      <c r="M38" s="419">
        <v>11105.000000000002</v>
      </c>
      <c r="N38" s="419">
        <v>55512.800000000003</v>
      </c>
      <c r="O38" s="432"/>
      <c r="P38" s="426"/>
    </row>
    <row r="39" spans="2:16" s="425" customFormat="1" ht="12" customHeight="1">
      <c r="B39" s="430"/>
      <c r="C39" s="431" t="s">
        <v>259</v>
      </c>
      <c r="D39" s="419">
        <v>-150132.29999999999</v>
      </c>
      <c r="E39" s="419">
        <v>-137166.39999999999</v>
      </c>
      <c r="F39" s="419">
        <v>-146819.80000000002</v>
      </c>
      <c r="G39" s="419">
        <v>-154803.1</v>
      </c>
      <c r="H39" s="419">
        <v>-141478.39999999999</v>
      </c>
      <c r="I39" s="419">
        <v>-156509.5</v>
      </c>
      <c r="J39" s="419">
        <v>-140502.20000000001</v>
      </c>
      <c r="K39" s="419">
        <v>-159553.60000000001</v>
      </c>
      <c r="L39" s="419">
        <v>-138418.80000000002</v>
      </c>
      <c r="M39" s="419">
        <v>-138055.20000000001</v>
      </c>
      <c r="N39" s="419">
        <v>-150699.5</v>
      </c>
      <c r="O39" s="432"/>
      <c r="P39" s="426"/>
    </row>
    <row r="40" spans="2:16" s="425" customFormat="1" ht="12" customHeight="1">
      <c r="B40" s="430"/>
      <c r="C40" s="422" t="s">
        <v>260</v>
      </c>
      <c r="D40" s="419">
        <v>-594557.70000000007</v>
      </c>
      <c r="E40" s="419">
        <v>-602041.9</v>
      </c>
      <c r="F40" s="419">
        <v>-582540.9</v>
      </c>
      <c r="G40" s="419">
        <v>-564220.30000000005</v>
      </c>
      <c r="H40" s="419">
        <v>-670338.4</v>
      </c>
      <c r="I40" s="419">
        <v>-565624.19999999995</v>
      </c>
      <c r="J40" s="419">
        <v>-521240.5</v>
      </c>
      <c r="K40" s="419">
        <v>-707939.9</v>
      </c>
      <c r="L40" s="419">
        <v>-599790.30000000005</v>
      </c>
      <c r="M40" s="419">
        <v>-528859.5</v>
      </c>
      <c r="N40" s="419">
        <v>-658785.5</v>
      </c>
      <c r="O40" s="432"/>
      <c r="P40" s="426"/>
    </row>
    <row r="41" spans="2:16" s="425" customFormat="1" ht="6" customHeight="1" thickBot="1">
      <c r="B41" s="433"/>
      <c r="C41" s="434"/>
      <c r="D41" s="435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32"/>
      <c r="P41" s="426"/>
    </row>
    <row r="42" spans="2:16" s="425" customFormat="1" ht="12.75" customHeight="1">
      <c r="B42" s="48" t="s">
        <v>262</v>
      </c>
      <c r="C42" s="437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26"/>
    </row>
    <row r="43" spans="2:16" s="425" customFormat="1" ht="12.75" customHeight="1">
      <c r="B43" s="405" t="s">
        <v>263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26"/>
    </row>
    <row r="44" spans="2:16" s="425" customFormat="1" ht="12.75" customHeight="1">
      <c r="B44" s="405" t="s">
        <v>264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26"/>
    </row>
    <row r="45" spans="2:16">
      <c r="B45" s="438" t="s">
        <v>265</v>
      </c>
      <c r="C45" s="438"/>
      <c r="D45" s="438"/>
    </row>
    <row r="200" spans="3:3">
      <c r="C200" s="405" t="s">
        <v>190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3D2B-80AA-4FB9-B1E8-DE64AB20574D}">
  <sheetPr>
    <pageSetUpPr fitToPage="1"/>
  </sheetPr>
  <dimension ref="A1:K200"/>
  <sheetViews>
    <sheetView zoomScale="85" zoomScaleNormal="85" workbookViewId="0">
      <selection activeCell="I16" sqref="I16"/>
    </sheetView>
  </sheetViews>
  <sheetFormatPr baseColWidth="10" defaultColWidth="11.44140625" defaultRowHeight="13.2"/>
  <cols>
    <col min="1" max="1" width="21.44140625" style="439" customWidth="1"/>
    <col min="2" max="4" width="12.5546875" style="439" customWidth="1"/>
    <col min="5" max="5" width="11.109375" style="439" customWidth="1"/>
    <col min="6" max="8" width="13.44140625" style="439" customWidth="1"/>
    <col min="9" max="9" width="16.109375" style="439" customWidth="1"/>
    <col min="10" max="10" width="12.5546875" style="440" customWidth="1"/>
    <col min="11" max="11" width="14.5546875" style="440" customWidth="1"/>
    <col min="12" max="256" width="11.44140625" style="439"/>
    <col min="257" max="257" width="21.44140625" style="439" customWidth="1"/>
    <col min="258" max="260" width="12.5546875" style="439" customWidth="1"/>
    <col min="261" max="261" width="11.109375" style="439" customWidth="1"/>
    <col min="262" max="264" width="13.44140625" style="439" customWidth="1"/>
    <col min="265" max="265" width="16.109375" style="439" customWidth="1"/>
    <col min="266" max="266" width="12.5546875" style="439" customWidth="1"/>
    <col min="267" max="267" width="14.5546875" style="439" customWidth="1"/>
    <col min="268" max="512" width="11.44140625" style="439"/>
    <col min="513" max="513" width="21.44140625" style="439" customWidth="1"/>
    <col min="514" max="516" width="12.5546875" style="439" customWidth="1"/>
    <col min="517" max="517" width="11.109375" style="439" customWidth="1"/>
    <col min="518" max="520" width="13.44140625" style="439" customWidth="1"/>
    <col min="521" max="521" width="16.109375" style="439" customWidth="1"/>
    <col min="522" max="522" width="12.5546875" style="439" customWidth="1"/>
    <col min="523" max="523" width="14.5546875" style="439" customWidth="1"/>
    <col min="524" max="768" width="11.44140625" style="439"/>
    <col min="769" max="769" width="21.44140625" style="439" customWidth="1"/>
    <col min="770" max="772" width="12.5546875" style="439" customWidth="1"/>
    <col min="773" max="773" width="11.109375" style="439" customWidth="1"/>
    <col min="774" max="776" width="13.44140625" style="439" customWidth="1"/>
    <col min="777" max="777" width="16.109375" style="439" customWidth="1"/>
    <col min="778" max="778" width="12.5546875" style="439" customWidth="1"/>
    <col min="779" max="779" width="14.5546875" style="439" customWidth="1"/>
    <col min="780" max="1024" width="11.44140625" style="439"/>
    <col min="1025" max="1025" width="21.44140625" style="439" customWidth="1"/>
    <col min="1026" max="1028" width="12.5546875" style="439" customWidth="1"/>
    <col min="1029" max="1029" width="11.109375" style="439" customWidth="1"/>
    <col min="1030" max="1032" width="13.44140625" style="439" customWidth="1"/>
    <col min="1033" max="1033" width="16.109375" style="439" customWidth="1"/>
    <col min="1034" max="1034" width="12.5546875" style="439" customWidth="1"/>
    <col min="1035" max="1035" width="14.5546875" style="439" customWidth="1"/>
    <col min="1036" max="1280" width="11.44140625" style="439"/>
    <col min="1281" max="1281" width="21.44140625" style="439" customWidth="1"/>
    <col min="1282" max="1284" width="12.5546875" style="439" customWidth="1"/>
    <col min="1285" max="1285" width="11.109375" style="439" customWidth="1"/>
    <col min="1286" max="1288" width="13.44140625" style="439" customWidth="1"/>
    <col min="1289" max="1289" width="16.109375" style="439" customWidth="1"/>
    <col min="1290" max="1290" width="12.5546875" style="439" customWidth="1"/>
    <col min="1291" max="1291" width="14.5546875" style="439" customWidth="1"/>
    <col min="1292" max="1536" width="11.44140625" style="439"/>
    <col min="1537" max="1537" width="21.44140625" style="439" customWidth="1"/>
    <col min="1538" max="1540" width="12.5546875" style="439" customWidth="1"/>
    <col min="1541" max="1541" width="11.109375" style="439" customWidth="1"/>
    <col min="1542" max="1544" width="13.44140625" style="439" customWidth="1"/>
    <col min="1545" max="1545" width="16.109375" style="439" customWidth="1"/>
    <col min="1546" max="1546" width="12.5546875" style="439" customWidth="1"/>
    <col min="1547" max="1547" width="14.5546875" style="439" customWidth="1"/>
    <col min="1548" max="1792" width="11.44140625" style="439"/>
    <col min="1793" max="1793" width="21.44140625" style="439" customWidth="1"/>
    <col min="1794" max="1796" width="12.5546875" style="439" customWidth="1"/>
    <col min="1797" max="1797" width="11.109375" style="439" customWidth="1"/>
    <col min="1798" max="1800" width="13.44140625" style="439" customWidth="1"/>
    <col min="1801" max="1801" width="16.109375" style="439" customWidth="1"/>
    <col min="1802" max="1802" width="12.5546875" style="439" customWidth="1"/>
    <col min="1803" max="1803" width="14.5546875" style="439" customWidth="1"/>
    <col min="1804" max="2048" width="11.44140625" style="439"/>
    <col min="2049" max="2049" width="21.44140625" style="439" customWidth="1"/>
    <col min="2050" max="2052" width="12.5546875" style="439" customWidth="1"/>
    <col min="2053" max="2053" width="11.109375" style="439" customWidth="1"/>
    <col min="2054" max="2056" width="13.44140625" style="439" customWidth="1"/>
    <col min="2057" max="2057" width="16.109375" style="439" customWidth="1"/>
    <col min="2058" max="2058" width="12.5546875" style="439" customWidth="1"/>
    <col min="2059" max="2059" width="14.5546875" style="439" customWidth="1"/>
    <col min="2060" max="2304" width="11.44140625" style="439"/>
    <col min="2305" max="2305" width="21.44140625" style="439" customWidth="1"/>
    <col min="2306" max="2308" width="12.5546875" style="439" customWidth="1"/>
    <col min="2309" max="2309" width="11.109375" style="439" customWidth="1"/>
    <col min="2310" max="2312" width="13.44140625" style="439" customWidth="1"/>
    <col min="2313" max="2313" width="16.109375" style="439" customWidth="1"/>
    <col min="2314" max="2314" width="12.5546875" style="439" customWidth="1"/>
    <col min="2315" max="2315" width="14.5546875" style="439" customWidth="1"/>
    <col min="2316" max="2560" width="11.44140625" style="439"/>
    <col min="2561" max="2561" width="21.44140625" style="439" customWidth="1"/>
    <col min="2562" max="2564" width="12.5546875" style="439" customWidth="1"/>
    <col min="2565" max="2565" width="11.109375" style="439" customWidth="1"/>
    <col min="2566" max="2568" width="13.44140625" style="439" customWidth="1"/>
    <col min="2569" max="2569" width="16.109375" style="439" customWidth="1"/>
    <col min="2570" max="2570" width="12.5546875" style="439" customWidth="1"/>
    <col min="2571" max="2571" width="14.5546875" style="439" customWidth="1"/>
    <col min="2572" max="2816" width="11.44140625" style="439"/>
    <col min="2817" max="2817" width="21.44140625" style="439" customWidth="1"/>
    <col min="2818" max="2820" width="12.5546875" style="439" customWidth="1"/>
    <col min="2821" max="2821" width="11.109375" style="439" customWidth="1"/>
    <col min="2822" max="2824" width="13.44140625" style="439" customWidth="1"/>
    <col min="2825" max="2825" width="16.109375" style="439" customWidth="1"/>
    <col min="2826" max="2826" width="12.5546875" style="439" customWidth="1"/>
    <col min="2827" max="2827" width="14.5546875" style="439" customWidth="1"/>
    <col min="2828" max="3072" width="11.44140625" style="439"/>
    <col min="3073" max="3073" width="21.44140625" style="439" customWidth="1"/>
    <col min="3074" max="3076" width="12.5546875" style="439" customWidth="1"/>
    <col min="3077" max="3077" width="11.109375" style="439" customWidth="1"/>
    <col min="3078" max="3080" width="13.44140625" style="439" customWidth="1"/>
    <col min="3081" max="3081" width="16.109375" style="439" customWidth="1"/>
    <col min="3082" max="3082" width="12.5546875" style="439" customWidth="1"/>
    <col min="3083" max="3083" width="14.5546875" style="439" customWidth="1"/>
    <col min="3084" max="3328" width="11.44140625" style="439"/>
    <col min="3329" max="3329" width="21.44140625" style="439" customWidth="1"/>
    <col min="3330" max="3332" width="12.5546875" style="439" customWidth="1"/>
    <col min="3333" max="3333" width="11.109375" style="439" customWidth="1"/>
    <col min="3334" max="3336" width="13.44140625" style="439" customWidth="1"/>
    <col min="3337" max="3337" width="16.109375" style="439" customWidth="1"/>
    <col min="3338" max="3338" width="12.5546875" style="439" customWidth="1"/>
    <col min="3339" max="3339" width="14.5546875" style="439" customWidth="1"/>
    <col min="3340" max="3584" width="11.44140625" style="439"/>
    <col min="3585" max="3585" width="21.44140625" style="439" customWidth="1"/>
    <col min="3586" max="3588" width="12.5546875" style="439" customWidth="1"/>
    <col min="3589" max="3589" width="11.109375" style="439" customWidth="1"/>
    <col min="3590" max="3592" width="13.44140625" style="439" customWidth="1"/>
    <col min="3593" max="3593" width="16.109375" style="439" customWidth="1"/>
    <col min="3594" max="3594" width="12.5546875" style="439" customWidth="1"/>
    <col min="3595" max="3595" width="14.5546875" style="439" customWidth="1"/>
    <col min="3596" max="3840" width="11.44140625" style="439"/>
    <col min="3841" max="3841" width="21.44140625" style="439" customWidth="1"/>
    <col min="3842" max="3844" width="12.5546875" style="439" customWidth="1"/>
    <col min="3845" max="3845" width="11.109375" style="439" customWidth="1"/>
    <col min="3846" max="3848" width="13.44140625" style="439" customWidth="1"/>
    <col min="3849" max="3849" width="16.109375" style="439" customWidth="1"/>
    <col min="3850" max="3850" width="12.5546875" style="439" customWidth="1"/>
    <col min="3851" max="3851" width="14.5546875" style="439" customWidth="1"/>
    <col min="3852" max="4096" width="11.44140625" style="439"/>
    <col min="4097" max="4097" width="21.44140625" style="439" customWidth="1"/>
    <col min="4098" max="4100" width="12.5546875" style="439" customWidth="1"/>
    <col min="4101" max="4101" width="11.109375" style="439" customWidth="1"/>
    <col min="4102" max="4104" width="13.44140625" style="439" customWidth="1"/>
    <col min="4105" max="4105" width="16.109375" style="439" customWidth="1"/>
    <col min="4106" max="4106" width="12.5546875" style="439" customWidth="1"/>
    <col min="4107" max="4107" width="14.5546875" style="439" customWidth="1"/>
    <col min="4108" max="4352" width="11.44140625" style="439"/>
    <col min="4353" max="4353" width="21.44140625" style="439" customWidth="1"/>
    <col min="4354" max="4356" width="12.5546875" style="439" customWidth="1"/>
    <col min="4357" max="4357" width="11.109375" style="439" customWidth="1"/>
    <col min="4358" max="4360" width="13.44140625" style="439" customWidth="1"/>
    <col min="4361" max="4361" width="16.109375" style="439" customWidth="1"/>
    <col min="4362" max="4362" width="12.5546875" style="439" customWidth="1"/>
    <col min="4363" max="4363" width="14.5546875" style="439" customWidth="1"/>
    <col min="4364" max="4608" width="11.44140625" style="439"/>
    <col min="4609" max="4609" width="21.44140625" style="439" customWidth="1"/>
    <col min="4610" max="4612" width="12.5546875" style="439" customWidth="1"/>
    <col min="4613" max="4613" width="11.109375" style="439" customWidth="1"/>
    <col min="4614" max="4616" width="13.44140625" style="439" customWidth="1"/>
    <col min="4617" max="4617" width="16.109375" style="439" customWidth="1"/>
    <col min="4618" max="4618" width="12.5546875" style="439" customWidth="1"/>
    <col min="4619" max="4619" width="14.5546875" style="439" customWidth="1"/>
    <col min="4620" max="4864" width="11.44140625" style="439"/>
    <col min="4865" max="4865" width="21.44140625" style="439" customWidth="1"/>
    <col min="4866" max="4868" width="12.5546875" style="439" customWidth="1"/>
    <col min="4869" max="4869" width="11.109375" style="439" customWidth="1"/>
    <col min="4870" max="4872" width="13.44140625" style="439" customWidth="1"/>
    <col min="4873" max="4873" width="16.109375" style="439" customWidth="1"/>
    <col min="4874" max="4874" width="12.5546875" style="439" customWidth="1"/>
    <col min="4875" max="4875" width="14.5546875" style="439" customWidth="1"/>
    <col min="4876" max="5120" width="11.44140625" style="439"/>
    <col min="5121" max="5121" width="21.44140625" style="439" customWidth="1"/>
    <col min="5122" max="5124" width="12.5546875" style="439" customWidth="1"/>
    <col min="5125" max="5125" width="11.109375" style="439" customWidth="1"/>
    <col min="5126" max="5128" width="13.44140625" style="439" customWidth="1"/>
    <col min="5129" max="5129" width="16.109375" style="439" customWidth="1"/>
    <col min="5130" max="5130" width="12.5546875" style="439" customWidth="1"/>
    <col min="5131" max="5131" width="14.5546875" style="439" customWidth="1"/>
    <col min="5132" max="5376" width="11.44140625" style="439"/>
    <col min="5377" max="5377" width="21.44140625" style="439" customWidth="1"/>
    <col min="5378" max="5380" width="12.5546875" style="439" customWidth="1"/>
    <col min="5381" max="5381" width="11.109375" style="439" customWidth="1"/>
    <col min="5382" max="5384" width="13.44140625" style="439" customWidth="1"/>
    <col min="5385" max="5385" width="16.109375" style="439" customWidth="1"/>
    <col min="5386" max="5386" width="12.5546875" style="439" customWidth="1"/>
    <col min="5387" max="5387" width="14.5546875" style="439" customWidth="1"/>
    <col min="5388" max="5632" width="11.44140625" style="439"/>
    <col min="5633" max="5633" width="21.44140625" style="439" customWidth="1"/>
    <col min="5634" max="5636" width="12.5546875" style="439" customWidth="1"/>
    <col min="5637" max="5637" width="11.109375" style="439" customWidth="1"/>
    <col min="5638" max="5640" width="13.44140625" style="439" customWidth="1"/>
    <col min="5641" max="5641" width="16.109375" style="439" customWidth="1"/>
    <col min="5642" max="5642" width="12.5546875" style="439" customWidth="1"/>
    <col min="5643" max="5643" width="14.5546875" style="439" customWidth="1"/>
    <col min="5644" max="5888" width="11.44140625" style="439"/>
    <col min="5889" max="5889" width="21.44140625" style="439" customWidth="1"/>
    <col min="5890" max="5892" width="12.5546875" style="439" customWidth="1"/>
    <col min="5893" max="5893" width="11.109375" style="439" customWidth="1"/>
    <col min="5894" max="5896" width="13.44140625" style="439" customWidth="1"/>
    <col min="5897" max="5897" width="16.109375" style="439" customWidth="1"/>
    <col min="5898" max="5898" width="12.5546875" style="439" customWidth="1"/>
    <col min="5899" max="5899" width="14.5546875" style="439" customWidth="1"/>
    <col min="5900" max="6144" width="11.44140625" style="439"/>
    <col min="6145" max="6145" width="21.44140625" style="439" customWidth="1"/>
    <col min="6146" max="6148" width="12.5546875" style="439" customWidth="1"/>
    <col min="6149" max="6149" width="11.109375" style="439" customWidth="1"/>
    <col min="6150" max="6152" width="13.44140625" style="439" customWidth="1"/>
    <col min="6153" max="6153" width="16.109375" style="439" customWidth="1"/>
    <col min="6154" max="6154" width="12.5546875" style="439" customWidth="1"/>
    <col min="6155" max="6155" width="14.5546875" style="439" customWidth="1"/>
    <col min="6156" max="6400" width="11.44140625" style="439"/>
    <col min="6401" max="6401" width="21.44140625" style="439" customWidth="1"/>
    <col min="6402" max="6404" width="12.5546875" style="439" customWidth="1"/>
    <col min="6405" max="6405" width="11.109375" style="439" customWidth="1"/>
    <col min="6406" max="6408" width="13.44140625" style="439" customWidth="1"/>
    <col min="6409" max="6409" width="16.109375" style="439" customWidth="1"/>
    <col min="6410" max="6410" width="12.5546875" style="439" customWidth="1"/>
    <col min="6411" max="6411" width="14.5546875" style="439" customWidth="1"/>
    <col min="6412" max="6656" width="11.44140625" style="439"/>
    <col min="6657" max="6657" width="21.44140625" style="439" customWidth="1"/>
    <col min="6658" max="6660" width="12.5546875" style="439" customWidth="1"/>
    <col min="6661" max="6661" width="11.109375" style="439" customWidth="1"/>
    <col min="6662" max="6664" width="13.44140625" style="439" customWidth="1"/>
    <col min="6665" max="6665" width="16.109375" style="439" customWidth="1"/>
    <col min="6666" max="6666" width="12.5546875" style="439" customWidth="1"/>
    <col min="6667" max="6667" width="14.5546875" style="439" customWidth="1"/>
    <col min="6668" max="6912" width="11.44140625" style="439"/>
    <col min="6913" max="6913" width="21.44140625" style="439" customWidth="1"/>
    <col min="6914" max="6916" width="12.5546875" style="439" customWidth="1"/>
    <col min="6917" max="6917" width="11.109375" style="439" customWidth="1"/>
    <col min="6918" max="6920" width="13.44140625" style="439" customWidth="1"/>
    <col min="6921" max="6921" width="16.109375" style="439" customWidth="1"/>
    <col min="6922" max="6922" width="12.5546875" style="439" customWidth="1"/>
    <col min="6923" max="6923" width="14.5546875" style="439" customWidth="1"/>
    <col min="6924" max="7168" width="11.44140625" style="439"/>
    <col min="7169" max="7169" width="21.44140625" style="439" customWidth="1"/>
    <col min="7170" max="7172" width="12.5546875" style="439" customWidth="1"/>
    <col min="7173" max="7173" width="11.109375" style="439" customWidth="1"/>
    <col min="7174" max="7176" width="13.44140625" style="439" customWidth="1"/>
    <col min="7177" max="7177" width="16.109375" style="439" customWidth="1"/>
    <col min="7178" max="7178" width="12.5546875" style="439" customWidth="1"/>
    <col min="7179" max="7179" width="14.5546875" style="439" customWidth="1"/>
    <col min="7180" max="7424" width="11.44140625" style="439"/>
    <col min="7425" max="7425" width="21.44140625" style="439" customWidth="1"/>
    <col min="7426" max="7428" width="12.5546875" style="439" customWidth="1"/>
    <col min="7429" max="7429" width="11.109375" style="439" customWidth="1"/>
    <col min="7430" max="7432" width="13.44140625" style="439" customWidth="1"/>
    <col min="7433" max="7433" width="16.109375" style="439" customWidth="1"/>
    <col min="7434" max="7434" width="12.5546875" style="439" customWidth="1"/>
    <col min="7435" max="7435" width="14.5546875" style="439" customWidth="1"/>
    <col min="7436" max="7680" width="11.44140625" style="439"/>
    <col min="7681" max="7681" width="21.44140625" style="439" customWidth="1"/>
    <col min="7682" max="7684" width="12.5546875" style="439" customWidth="1"/>
    <col min="7685" max="7685" width="11.109375" style="439" customWidth="1"/>
    <col min="7686" max="7688" width="13.44140625" style="439" customWidth="1"/>
    <col min="7689" max="7689" width="16.109375" style="439" customWidth="1"/>
    <col min="7690" max="7690" width="12.5546875" style="439" customWidth="1"/>
    <col min="7691" max="7691" width="14.5546875" style="439" customWidth="1"/>
    <col min="7692" max="7936" width="11.44140625" style="439"/>
    <col min="7937" max="7937" width="21.44140625" style="439" customWidth="1"/>
    <col min="7938" max="7940" width="12.5546875" style="439" customWidth="1"/>
    <col min="7941" max="7941" width="11.109375" style="439" customWidth="1"/>
    <col min="7942" max="7944" width="13.44140625" style="439" customWidth="1"/>
    <col min="7945" max="7945" width="16.109375" style="439" customWidth="1"/>
    <col min="7946" max="7946" width="12.5546875" style="439" customWidth="1"/>
    <col min="7947" max="7947" width="14.5546875" style="439" customWidth="1"/>
    <col min="7948" max="8192" width="11.44140625" style="439"/>
    <col min="8193" max="8193" width="21.44140625" style="439" customWidth="1"/>
    <col min="8194" max="8196" width="12.5546875" style="439" customWidth="1"/>
    <col min="8197" max="8197" width="11.109375" style="439" customWidth="1"/>
    <col min="8198" max="8200" width="13.44140625" style="439" customWidth="1"/>
    <col min="8201" max="8201" width="16.109375" style="439" customWidth="1"/>
    <col min="8202" max="8202" width="12.5546875" style="439" customWidth="1"/>
    <col min="8203" max="8203" width="14.5546875" style="439" customWidth="1"/>
    <col min="8204" max="8448" width="11.44140625" style="439"/>
    <col min="8449" max="8449" width="21.44140625" style="439" customWidth="1"/>
    <col min="8450" max="8452" width="12.5546875" style="439" customWidth="1"/>
    <col min="8453" max="8453" width="11.109375" style="439" customWidth="1"/>
    <col min="8454" max="8456" width="13.44140625" style="439" customWidth="1"/>
    <col min="8457" max="8457" width="16.109375" style="439" customWidth="1"/>
    <col min="8458" max="8458" width="12.5546875" style="439" customWidth="1"/>
    <col min="8459" max="8459" width="14.5546875" style="439" customWidth="1"/>
    <col min="8460" max="8704" width="11.44140625" style="439"/>
    <col min="8705" max="8705" width="21.44140625" style="439" customWidth="1"/>
    <col min="8706" max="8708" width="12.5546875" style="439" customWidth="1"/>
    <col min="8709" max="8709" width="11.109375" style="439" customWidth="1"/>
    <col min="8710" max="8712" width="13.44140625" style="439" customWidth="1"/>
    <col min="8713" max="8713" width="16.109375" style="439" customWidth="1"/>
    <col min="8714" max="8714" width="12.5546875" style="439" customWidth="1"/>
    <col min="8715" max="8715" width="14.5546875" style="439" customWidth="1"/>
    <col min="8716" max="8960" width="11.44140625" style="439"/>
    <col min="8961" max="8961" width="21.44140625" style="439" customWidth="1"/>
    <col min="8962" max="8964" width="12.5546875" style="439" customWidth="1"/>
    <col min="8965" max="8965" width="11.109375" style="439" customWidth="1"/>
    <col min="8966" max="8968" width="13.44140625" style="439" customWidth="1"/>
    <col min="8969" max="8969" width="16.109375" style="439" customWidth="1"/>
    <col min="8970" max="8970" width="12.5546875" style="439" customWidth="1"/>
    <col min="8971" max="8971" width="14.5546875" style="439" customWidth="1"/>
    <col min="8972" max="9216" width="11.44140625" style="439"/>
    <col min="9217" max="9217" width="21.44140625" style="439" customWidth="1"/>
    <col min="9218" max="9220" width="12.5546875" style="439" customWidth="1"/>
    <col min="9221" max="9221" width="11.109375" style="439" customWidth="1"/>
    <col min="9222" max="9224" width="13.44140625" style="439" customWidth="1"/>
    <col min="9225" max="9225" width="16.109375" style="439" customWidth="1"/>
    <col min="9226" max="9226" width="12.5546875" style="439" customWidth="1"/>
    <col min="9227" max="9227" width="14.5546875" style="439" customWidth="1"/>
    <col min="9228" max="9472" width="11.44140625" style="439"/>
    <col min="9473" max="9473" width="21.44140625" style="439" customWidth="1"/>
    <col min="9474" max="9476" width="12.5546875" style="439" customWidth="1"/>
    <col min="9477" max="9477" width="11.109375" style="439" customWidth="1"/>
    <col min="9478" max="9480" width="13.44140625" style="439" customWidth="1"/>
    <col min="9481" max="9481" width="16.109375" style="439" customWidth="1"/>
    <col min="9482" max="9482" width="12.5546875" style="439" customWidth="1"/>
    <col min="9483" max="9483" width="14.5546875" style="439" customWidth="1"/>
    <col min="9484" max="9728" width="11.44140625" style="439"/>
    <col min="9729" max="9729" width="21.44140625" style="439" customWidth="1"/>
    <col min="9730" max="9732" width="12.5546875" style="439" customWidth="1"/>
    <col min="9733" max="9733" width="11.109375" style="439" customWidth="1"/>
    <col min="9734" max="9736" width="13.44140625" style="439" customWidth="1"/>
    <col min="9737" max="9737" width="16.109375" style="439" customWidth="1"/>
    <col min="9738" max="9738" width="12.5546875" style="439" customWidth="1"/>
    <col min="9739" max="9739" width="14.5546875" style="439" customWidth="1"/>
    <col min="9740" max="9984" width="11.44140625" style="439"/>
    <col min="9985" max="9985" width="21.44140625" style="439" customWidth="1"/>
    <col min="9986" max="9988" width="12.5546875" style="439" customWidth="1"/>
    <col min="9989" max="9989" width="11.109375" style="439" customWidth="1"/>
    <col min="9990" max="9992" width="13.44140625" style="439" customWidth="1"/>
    <col min="9993" max="9993" width="16.109375" style="439" customWidth="1"/>
    <col min="9994" max="9994" width="12.5546875" style="439" customWidth="1"/>
    <col min="9995" max="9995" width="14.5546875" style="439" customWidth="1"/>
    <col min="9996" max="10240" width="11.44140625" style="439"/>
    <col min="10241" max="10241" width="21.44140625" style="439" customWidth="1"/>
    <col min="10242" max="10244" width="12.5546875" style="439" customWidth="1"/>
    <col min="10245" max="10245" width="11.109375" style="439" customWidth="1"/>
    <col min="10246" max="10248" width="13.44140625" style="439" customWidth="1"/>
    <col min="10249" max="10249" width="16.109375" style="439" customWidth="1"/>
    <col min="10250" max="10250" width="12.5546875" style="439" customWidth="1"/>
    <col min="10251" max="10251" width="14.5546875" style="439" customWidth="1"/>
    <col min="10252" max="10496" width="11.44140625" style="439"/>
    <col min="10497" max="10497" width="21.44140625" style="439" customWidth="1"/>
    <col min="10498" max="10500" width="12.5546875" style="439" customWidth="1"/>
    <col min="10501" max="10501" width="11.109375" style="439" customWidth="1"/>
    <col min="10502" max="10504" width="13.44140625" style="439" customWidth="1"/>
    <col min="10505" max="10505" width="16.109375" style="439" customWidth="1"/>
    <col min="10506" max="10506" width="12.5546875" style="439" customWidth="1"/>
    <col min="10507" max="10507" width="14.5546875" style="439" customWidth="1"/>
    <col min="10508" max="10752" width="11.44140625" style="439"/>
    <col min="10753" max="10753" width="21.44140625" style="439" customWidth="1"/>
    <col min="10754" max="10756" width="12.5546875" style="439" customWidth="1"/>
    <col min="10757" max="10757" width="11.109375" style="439" customWidth="1"/>
    <col min="10758" max="10760" width="13.44140625" style="439" customWidth="1"/>
    <col min="10761" max="10761" width="16.109375" style="439" customWidth="1"/>
    <col min="10762" max="10762" width="12.5546875" style="439" customWidth="1"/>
    <col min="10763" max="10763" width="14.5546875" style="439" customWidth="1"/>
    <col min="10764" max="11008" width="11.44140625" style="439"/>
    <col min="11009" max="11009" width="21.44140625" style="439" customWidth="1"/>
    <col min="11010" max="11012" width="12.5546875" style="439" customWidth="1"/>
    <col min="11013" max="11013" width="11.109375" style="439" customWidth="1"/>
    <col min="11014" max="11016" width="13.44140625" style="439" customWidth="1"/>
    <col min="11017" max="11017" width="16.109375" style="439" customWidth="1"/>
    <col min="11018" max="11018" width="12.5546875" style="439" customWidth="1"/>
    <col min="11019" max="11019" width="14.5546875" style="439" customWidth="1"/>
    <col min="11020" max="11264" width="11.44140625" style="439"/>
    <col min="11265" max="11265" width="21.44140625" style="439" customWidth="1"/>
    <col min="11266" max="11268" width="12.5546875" style="439" customWidth="1"/>
    <col min="11269" max="11269" width="11.109375" style="439" customWidth="1"/>
    <col min="11270" max="11272" width="13.44140625" style="439" customWidth="1"/>
    <col min="11273" max="11273" width="16.109375" style="439" customWidth="1"/>
    <col min="11274" max="11274" width="12.5546875" style="439" customWidth="1"/>
    <col min="11275" max="11275" width="14.5546875" style="439" customWidth="1"/>
    <col min="11276" max="11520" width="11.44140625" style="439"/>
    <col min="11521" max="11521" width="21.44140625" style="439" customWidth="1"/>
    <col min="11522" max="11524" width="12.5546875" style="439" customWidth="1"/>
    <col min="11525" max="11525" width="11.109375" style="439" customWidth="1"/>
    <col min="11526" max="11528" width="13.44140625" style="439" customWidth="1"/>
    <col min="11529" max="11529" width="16.109375" style="439" customWidth="1"/>
    <col min="11530" max="11530" width="12.5546875" style="439" customWidth="1"/>
    <col min="11531" max="11531" width="14.5546875" style="439" customWidth="1"/>
    <col min="11532" max="11776" width="11.44140625" style="439"/>
    <col min="11777" max="11777" width="21.44140625" style="439" customWidth="1"/>
    <col min="11778" max="11780" width="12.5546875" style="439" customWidth="1"/>
    <col min="11781" max="11781" width="11.109375" style="439" customWidth="1"/>
    <col min="11782" max="11784" width="13.44140625" style="439" customWidth="1"/>
    <col min="11785" max="11785" width="16.109375" style="439" customWidth="1"/>
    <col min="11786" max="11786" width="12.5546875" style="439" customWidth="1"/>
    <col min="11787" max="11787" width="14.5546875" style="439" customWidth="1"/>
    <col min="11788" max="12032" width="11.44140625" style="439"/>
    <col min="12033" max="12033" width="21.44140625" style="439" customWidth="1"/>
    <col min="12034" max="12036" width="12.5546875" style="439" customWidth="1"/>
    <col min="12037" max="12037" width="11.109375" style="439" customWidth="1"/>
    <col min="12038" max="12040" width="13.44140625" style="439" customWidth="1"/>
    <col min="12041" max="12041" width="16.109375" style="439" customWidth="1"/>
    <col min="12042" max="12042" width="12.5546875" style="439" customWidth="1"/>
    <col min="12043" max="12043" width="14.5546875" style="439" customWidth="1"/>
    <col min="12044" max="12288" width="11.44140625" style="439"/>
    <col min="12289" max="12289" width="21.44140625" style="439" customWidth="1"/>
    <col min="12290" max="12292" width="12.5546875" style="439" customWidth="1"/>
    <col min="12293" max="12293" width="11.109375" style="439" customWidth="1"/>
    <col min="12294" max="12296" width="13.44140625" style="439" customWidth="1"/>
    <col min="12297" max="12297" width="16.109375" style="439" customWidth="1"/>
    <col min="12298" max="12298" width="12.5546875" style="439" customWidth="1"/>
    <col min="12299" max="12299" width="14.5546875" style="439" customWidth="1"/>
    <col min="12300" max="12544" width="11.44140625" style="439"/>
    <col min="12545" max="12545" width="21.44140625" style="439" customWidth="1"/>
    <col min="12546" max="12548" width="12.5546875" style="439" customWidth="1"/>
    <col min="12549" max="12549" width="11.109375" style="439" customWidth="1"/>
    <col min="12550" max="12552" width="13.44140625" style="439" customWidth="1"/>
    <col min="12553" max="12553" width="16.109375" style="439" customWidth="1"/>
    <col min="12554" max="12554" width="12.5546875" style="439" customWidth="1"/>
    <col min="12555" max="12555" width="14.5546875" style="439" customWidth="1"/>
    <col min="12556" max="12800" width="11.44140625" style="439"/>
    <col min="12801" max="12801" width="21.44140625" style="439" customWidth="1"/>
    <col min="12802" max="12804" width="12.5546875" style="439" customWidth="1"/>
    <col min="12805" max="12805" width="11.109375" style="439" customWidth="1"/>
    <col min="12806" max="12808" width="13.44140625" style="439" customWidth="1"/>
    <col min="12809" max="12809" width="16.109375" style="439" customWidth="1"/>
    <col min="12810" max="12810" width="12.5546875" style="439" customWidth="1"/>
    <col min="12811" max="12811" width="14.5546875" style="439" customWidth="1"/>
    <col min="12812" max="13056" width="11.44140625" style="439"/>
    <col min="13057" max="13057" width="21.44140625" style="439" customWidth="1"/>
    <col min="13058" max="13060" width="12.5546875" style="439" customWidth="1"/>
    <col min="13061" max="13061" width="11.109375" style="439" customWidth="1"/>
    <col min="13062" max="13064" width="13.44140625" style="439" customWidth="1"/>
    <col min="13065" max="13065" width="16.109375" style="439" customWidth="1"/>
    <col min="13066" max="13066" width="12.5546875" style="439" customWidth="1"/>
    <col min="13067" max="13067" width="14.5546875" style="439" customWidth="1"/>
    <col min="13068" max="13312" width="11.44140625" style="439"/>
    <col min="13313" max="13313" width="21.44140625" style="439" customWidth="1"/>
    <col min="13314" max="13316" width="12.5546875" style="439" customWidth="1"/>
    <col min="13317" max="13317" width="11.109375" style="439" customWidth="1"/>
    <col min="13318" max="13320" width="13.44140625" style="439" customWidth="1"/>
    <col min="13321" max="13321" width="16.109375" style="439" customWidth="1"/>
    <col min="13322" max="13322" width="12.5546875" style="439" customWidth="1"/>
    <col min="13323" max="13323" width="14.5546875" style="439" customWidth="1"/>
    <col min="13324" max="13568" width="11.44140625" style="439"/>
    <col min="13569" max="13569" width="21.44140625" style="439" customWidth="1"/>
    <col min="13570" max="13572" width="12.5546875" style="439" customWidth="1"/>
    <col min="13573" max="13573" width="11.109375" style="439" customWidth="1"/>
    <col min="13574" max="13576" width="13.44140625" style="439" customWidth="1"/>
    <col min="13577" max="13577" width="16.109375" style="439" customWidth="1"/>
    <col min="13578" max="13578" width="12.5546875" style="439" customWidth="1"/>
    <col min="13579" max="13579" width="14.5546875" style="439" customWidth="1"/>
    <col min="13580" max="13824" width="11.44140625" style="439"/>
    <col min="13825" max="13825" width="21.44140625" style="439" customWidth="1"/>
    <col min="13826" max="13828" width="12.5546875" style="439" customWidth="1"/>
    <col min="13829" max="13829" width="11.109375" style="439" customWidth="1"/>
    <col min="13830" max="13832" width="13.44140625" style="439" customWidth="1"/>
    <col min="13833" max="13833" width="16.109375" style="439" customWidth="1"/>
    <col min="13834" max="13834" width="12.5546875" style="439" customWidth="1"/>
    <col min="13835" max="13835" width="14.5546875" style="439" customWidth="1"/>
    <col min="13836" max="14080" width="11.44140625" style="439"/>
    <col min="14081" max="14081" width="21.44140625" style="439" customWidth="1"/>
    <col min="14082" max="14084" width="12.5546875" style="439" customWidth="1"/>
    <col min="14085" max="14085" width="11.109375" style="439" customWidth="1"/>
    <col min="14086" max="14088" width="13.44140625" style="439" customWidth="1"/>
    <col min="14089" max="14089" width="16.109375" style="439" customWidth="1"/>
    <col min="14090" max="14090" width="12.5546875" style="439" customWidth="1"/>
    <col min="14091" max="14091" width="14.5546875" style="439" customWidth="1"/>
    <col min="14092" max="14336" width="11.44140625" style="439"/>
    <col min="14337" max="14337" width="21.44140625" style="439" customWidth="1"/>
    <col min="14338" max="14340" width="12.5546875" style="439" customWidth="1"/>
    <col min="14341" max="14341" width="11.109375" style="439" customWidth="1"/>
    <col min="14342" max="14344" width="13.44140625" style="439" customWidth="1"/>
    <col min="14345" max="14345" width="16.109375" style="439" customWidth="1"/>
    <col min="14346" max="14346" width="12.5546875" style="439" customWidth="1"/>
    <col min="14347" max="14347" width="14.5546875" style="439" customWidth="1"/>
    <col min="14348" max="14592" width="11.44140625" style="439"/>
    <col min="14593" max="14593" width="21.44140625" style="439" customWidth="1"/>
    <col min="14594" max="14596" width="12.5546875" style="439" customWidth="1"/>
    <col min="14597" max="14597" width="11.109375" style="439" customWidth="1"/>
    <col min="14598" max="14600" width="13.44140625" style="439" customWidth="1"/>
    <col min="14601" max="14601" width="16.109375" style="439" customWidth="1"/>
    <col min="14602" max="14602" width="12.5546875" style="439" customWidth="1"/>
    <col min="14603" max="14603" width="14.5546875" style="439" customWidth="1"/>
    <col min="14604" max="14848" width="11.44140625" style="439"/>
    <col min="14849" max="14849" width="21.44140625" style="439" customWidth="1"/>
    <col min="14850" max="14852" width="12.5546875" style="439" customWidth="1"/>
    <col min="14853" max="14853" width="11.109375" style="439" customWidth="1"/>
    <col min="14854" max="14856" width="13.44140625" style="439" customWidth="1"/>
    <col min="14857" max="14857" width="16.109375" style="439" customWidth="1"/>
    <col min="14858" max="14858" width="12.5546875" style="439" customWidth="1"/>
    <col min="14859" max="14859" width="14.5546875" style="439" customWidth="1"/>
    <col min="14860" max="15104" width="11.44140625" style="439"/>
    <col min="15105" max="15105" width="21.44140625" style="439" customWidth="1"/>
    <col min="15106" max="15108" width="12.5546875" style="439" customWidth="1"/>
    <col min="15109" max="15109" width="11.109375" style="439" customWidth="1"/>
    <col min="15110" max="15112" width="13.44140625" style="439" customWidth="1"/>
    <col min="15113" max="15113" width="16.109375" style="439" customWidth="1"/>
    <col min="15114" max="15114" width="12.5546875" style="439" customWidth="1"/>
    <col min="15115" max="15115" width="14.5546875" style="439" customWidth="1"/>
    <col min="15116" max="15360" width="11.44140625" style="439"/>
    <col min="15361" max="15361" width="21.44140625" style="439" customWidth="1"/>
    <col min="15362" max="15364" width="12.5546875" style="439" customWidth="1"/>
    <col min="15365" max="15365" width="11.109375" style="439" customWidth="1"/>
    <col min="15366" max="15368" width="13.44140625" style="439" customWidth="1"/>
    <col min="15369" max="15369" width="16.109375" style="439" customWidth="1"/>
    <col min="15370" max="15370" width="12.5546875" style="439" customWidth="1"/>
    <col min="15371" max="15371" width="14.5546875" style="439" customWidth="1"/>
    <col min="15372" max="15616" width="11.44140625" style="439"/>
    <col min="15617" max="15617" width="21.44140625" style="439" customWidth="1"/>
    <col min="15618" max="15620" width="12.5546875" style="439" customWidth="1"/>
    <col min="15621" max="15621" width="11.109375" style="439" customWidth="1"/>
    <col min="15622" max="15624" width="13.44140625" style="439" customWidth="1"/>
    <col min="15625" max="15625" width="16.109375" style="439" customWidth="1"/>
    <col min="15626" max="15626" width="12.5546875" style="439" customWidth="1"/>
    <col min="15627" max="15627" width="14.5546875" style="439" customWidth="1"/>
    <col min="15628" max="15872" width="11.44140625" style="439"/>
    <col min="15873" max="15873" width="21.44140625" style="439" customWidth="1"/>
    <col min="15874" max="15876" width="12.5546875" style="439" customWidth="1"/>
    <col min="15877" max="15877" width="11.109375" style="439" customWidth="1"/>
    <col min="15878" max="15880" width="13.44140625" style="439" customWidth="1"/>
    <col min="15881" max="15881" width="16.109375" style="439" customWidth="1"/>
    <col min="15882" max="15882" width="12.5546875" style="439" customWidth="1"/>
    <col min="15883" max="15883" width="14.5546875" style="439" customWidth="1"/>
    <col min="15884" max="16128" width="11.44140625" style="439"/>
    <col min="16129" max="16129" width="21.44140625" style="439" customWidth="1"/>
    <col min="16130" max="16132" width="12.5546875" style="439" customWidth="1"/>
    <col min="16133" max="16133" width="11.109375" style="439" customWidth="1"/>
    <col min="16134" max="16136" width="13.44140625" style="439" customWidth="1"/>
    <col min="16137" max="16137" width="16.109375" style="439" customWidth="1"/>
    <col min="16138" max="16138" width="12.5546875" style="439" customWidth="1"/>
    <col min="16139" max="16139" width="14.5546875" style="439" customWidth="1"/>
    <col min="16140" max="16384" width="11.44140625" style="439"/>
  </cols>
  <sheetData>
    <row r="1" spans="1:11" ht="16.5" customHeight="1">
      <c r="A1" s="18"/>
    </row>
    <row r="2" spans="1:11" ht="62.25" customHeight="1">
      <c r="A2" s="441" t="s">
        <v>266</v>
      </c>
      <c r="B2" s="442"/>
      <c r="C2" s="442"/>
      <c r="D2" s="442"/>
      <c r="E2" s="442"/>
      <c r="F2" s="442"/>
      <c r="G2" s="442"/>
      <c r="H2" s="442"/>
      <c r="I2" s="442"/>
    </row>
    <row r="3" spans="1:11" s="445" customFormat="1" ht="16.8">
      <c r="A3" s="25">
        <v>45412</v>
      </c>
      <c r="B3" s="443"/>
      <c r="C3" s="443"/>
      <c r="D3" s="443"/>
      <c r="E3" s="443"/>
      <c r="F3" s="443"/>
      <c r="G3" s="443"/>
      <c r="H3" s="443"/>
      <c r="I3" s="443"/>
      <c r="J3" s="444"/>
      <c r="K3" s="444"/>
    </row>
    <row r="4" spans="1:11" ht="3.9" customHeight="1" thickBot="1">
      <c r="A4" s="446"/>
      <c r="B4" s="447"/>
      <c r="C4" s="447"/>
      <c r="D4" s="447"/>
      <c r="E4" s="447"/>
      <c r="F4" s="447"/>
      <c r="G4" s="447"/>
      <c r="H4" s="447"/>
      <c r="I4" s="447"/>
    </row>
    <row r="5" spans="1:11" ht="18" customHeight="1">
      <c r="A5" s="1808"/>
      <c r="B5" s="449" t="s">
        <v>267</v>
      </c>
      <c r="C5" s="449"/>
      <c r="D5" s="449"/>
      <c r="E5" s="184"/>
      <c r="F5" s="449" t="s">
        <v>268</v>
      </c>
      <c r="G5" s="449"/>
      <c r="H5" s="449"/>
      <c r="I5" s="450" t="s">
        <v>269</v>
      </c>
    </row>
    <row r="6" spans="1:11" ht="13.8">
      <c r="A6" s="1808"/>
      <c r="B6" s="451" t="s">
        <v>270</v>
      </c>
      <c r="C6" s="451" t="s">
        <v>271</v>
      </c>
      <c r="D6" s="1810" t="s">
        <v>125</v>
      </c>
      <c r="E6" s="452"/>
      <c r="F6" s="451" t="s">
        <v>270</v>
      </c>
      <c r="G6" s="451" t="s">
        <v>271</v>
      </c>
      <c r="H6" s="1812" t="s">
        <v>125</v>
      </c>
      <c r="I6" s="450" t="s">
        <v>272</v>
      </c>
    </row>
    <row r="7" spans="1:11" ht="13.8">
      <c r="A7" s="1809"/>
      <c r="B7" s="453" t="s">
        <v>273</v>
      </c>
      <c r="C7" s="453" t="s">
        <v>274</v>
      </c>
      <c r="D7" s="1811"/>
      <c r="E7" s="452"/>
      <c r="F7" s="453" t="s">
        <v>273</v>
      </c>
      <c r="G7" s="453" t="s">
        <v>274</v>
      </c>
      <c r="H7" s="1811"/>
      <c r="I7" s="454" t="s">
        <v>275</v>
      </c>
    </row>
    <row r="8" spans="1:11" ht="3.9" customHeight="1">
      <c r="A8" s="455"/>
      <c r="B8" s="456"/>
      <c r="C8" s="456"/>
      <c r="D8" s="456"/>
      <c r="E8" s="452"/>
      <c r="F8" s="456"/>
      <c r="G8" s="456"/>
      <c r="H8" s="456"/>
      <c r="I8" s="448"/>
    </row>
    <row r="9" spans="1:11" ht="13.8">
      <c r="A9" s="457" t="s">
        <v>112</v>
      </c>
      <c r="B9" s="458">
        <v>2806</v>
      </c>
      <c r="C9" s="458">
        <v>133</v>
      </c>
      <c r="D9" s="458">
        <v>2939</v>
      </c>
      <c r="E9" s="458"/>
      <c r="F9" s="458">
        <v>39828.735000000001</v>
      </c>
      <c r="G9" s="458">
        <v>1383.5450000000001</v>
      </c>
      <c r="H9" s="458">
        <v>41212.28</v>
      </c>
      <c r="I9" s="458">
        <v>192475.76681900001</v>
      </c>
      <c r="J9" s="458"/>
    </row>
    <row r="10" spans="1:11" ht="18" customHeight="1">
      <c r="A10" s="457" t="s">
        <v>115</v>
      </c>
      <c r="B10" s="458">
        <v>117422</v>
      </c>
      <c r="C10" s="458">
        <v>14334</v>
      </c>
      <c r="D10" s="458">
        <v>131756</v>
      </c>
      <c r="E10" s="458"/>
      <c r="F10" s="458">
        <v>1773098.4140000001</v>
      </c>
      <c r="G10" s="458">
        <v>132070.74900000001</v>
      </c>
      <c r="H10" s="458">
        <v>1905169.1629999999</v>
      </c>
      <c r="I10" s="458">
        <v>8568649.6666490007</v>
      </c>
    </row>
    <row r="11" spans="1:11" ht="18" customHeight="1">
      <c r="A11" s="457" t="s">
        <v>116</v>
      </c>
      <c r="B11" s="458">
        <v>72729</v>
      </c>
      <c r="C11" s="458">
        <v>10876</v>
      </c>
      <c r="D11" s="458">
        <v>83605</v>
      </c>
      <c r="E11" s="458"/>
      <c r="F11" s="458">
        <v>1206507.3940000001</v>
      </c>
      <c r="G11" s="458">
        <v>112280.209</v>
      </c>
      <c r="H11" s="458">
        <v>1318787.6029999999</v>
      </c>
      <c r="I11" s="458">
        <v>5830550.1250130003</v>
      </c>
    </row>
    <row r="12" spans="1:11" ht="18" customHeight="1">
      <c r="A12" s="459" t="s">
        <v>117</v>
      </c>
      <c r="B12" s="460">
        <v>72581</v>
      </c>
      <c r="C12" s="460">
        <v>13870</v>
      </c>
      <c r="D12" s="460">
        <v>86451</v>
      </c>
      <c r="E12" s="460"/>
      <c r="F12" s="460">
        <v>998238.31799999997</v>
      </c>
      <c r="G12" s="460">
        <v>107944.367</v>
      </c>
      <c r="H12" s="460">
        <v>1106182.6850000001</v>
      </c>
      <c r="I12" s="460">
        <v>4824072.0104590002</v>
      </c>
      <c r="J12" s="461"/>
    </row>
    <row r="13" spans="1:11" ht="18" customHeight="1">
      <c r="A13" s="462" t="s">
        <v>118</v>
      </c>
      <c r="B13" s="463">
        <v>265538</v>
      </c>
      <c r="C13" s="463">
        <v>39213</v>
      </c>
      <c r="D13" s="463">
        <v>304751</v>
      </c>
      <c r="E13" s="463"/>
      <c r="F13" s="463">
        <v>4017672.861</v>
      </c>
      <c r="G13" s="463">
        <v>353678.87</v>
      </c>
      <c r="H13" s="463">
        <v>4371351.7309999997</v>
      </c>
      <c r="I13" s="463">
        <v>19415747.568941001</v>
      </c>
    </row>
    <row r="14" spans="1:11" ht="3.9" customHeight="1" thickBot="1">
      <c r="A14" s="464"/>
      <c r="B14" s="465"/>
      <c r="C14" s="465"/>
      <c r="D14" s="465"/>
      <c r="E14" s="465"/>
      <c r="F14" s="465"/>
      <c r="G14" s="465"/>
      <c r="H14" s="465"/>
      <c r="I14" s="465"/>
    </row>
    <row r="15" spans="1:11">
      <c r="A15" s="466" t="s">
        <v>276</v>
      </c>
      <c r="B15" s="467"/>
      <c r="C15" s="467"/>
      <c r="D15" s="467"/>
      <c r="E15" s="467"/>
      <c r="F15" s="467"/>
      <c r="G15" s="467"/>
      <c r="H15" s="467"/>
      <c r="I15" s="467"/>
    </row>
    <row r="16" spans="1:11">
      <c r="A16" s="468" t="s">
        <v>277</v>
      </c>
      <c r="B16" s="467"/>
      <c r="C16" s="467"/>
      <c r="D16" s="467"/>
      <c r="E16" s="467"/>
      <c r="F16" s="467"/>
      <c r="G16" s="467"/>
      <c r="H16" s="467"/>
      <c r="I16" s="467"/>
    </row>
    <row r="17" spans="1:11">
      <c r="A17" s="468" t="s">
        <v>278</v>
      </c>
      <c r="D17" s="467"/>
      <c r="E17" s="467"/>
      <c r="F17" s="467"/>
      <c r="G17" s="467"/>
      <c r="H17" s="467"/>
      <c r="I17" s="467"/>
    </row>
    <row r="18" spans="1:11">
      <c r="B18" s="469"/>
      <c r="D18" s="467"/>
      <c r="E18" s="467"/>
      <c r="F18" s="467"/>
      <c r="G18" s="467"/>
      <c r="H18" s="467"/>
      <c r="I18" s="467"/>
    </row>
    <row r="19" spans="1:11">
      <c r="B19" s="467"/>
      <c r="C19" s="467"/>
      <c r="D19" s="467"/>
      <c r="E19" s="467"/>
      <c r="F19" s="467"/>
      <c r="G19" s="467"/>
      <c r="H19" s="467"/>
      <c r="I19" s="467"/>
    </row>
    <row r="20" spans="1:11" ht="64.5" customHeight="1">
      <c r="A20" s="1813" t="s">
        <v>279</v>
      </c>
      <c r="B20" s="1813"/>
      <c r="C20" s="1813"/>
      <c r="D20" s="1813"/>
      <c r="E20" s="1813"/>
      <c r="F20" s="1813"/>
      <c r="G20" s="1813"/>
      <c r="H20" s="1813"/>
      <c r="I20" s="1813"/>
      <c r="K20" s="470"/>
    </row>
    <row r="21" spans="1:11" ht="16.8">
      <c r="A21" s="25">
        <v>45412</v>
      </c>
      <c r="B21" s="443"/>
      <c r="C21" s="443"/>
      <c r="D21" s="443"/>
      <c r="E21" s="443"/>
      <c r="F21" s="443"/>
      <c r="G21" s="443"/>
      <c r="H21" s="443"/>
      <c r="I21" s="443"/>
    </row>
    <row r="22" spans="1:11" ht="3.9" customHeight="1" thickBot="1">
      <c r="A22" s="446"/>
      <c r="B22" s="471"/>
      <c r="C22" s="471"/>
      <c r="D22" s="471"/>
      <c r="E22" s="447"/>
      <c r="F22" s="471"/>
      <c r="G22" s="471"/>
      <c r="H22" s="471"/>
      <c r="I22" s="447"/>
    </row>
    <row r="23" spans="1:11" ht="18" customHeight="1">
      <c r="A23" s="1808"/>
      <c r="B23" s="449" t="s">
        <v>267</v>
      </c>
      <c r="C23" s="449"/>
      <c r="D23" s="449"/>
      <c r="E23" s="184"/>
      <c r="F23" s="449" t="s">
        <v>268</v>
      </c>
      <c r="G23" s="449"/>
      <c r="H23" s="449"/>
      <c r="I23" s="450" t="s">
        <v>269</v>
      </c>
    </row>
    <row r="24" spans="1:11" ht="13.8">
      <c r="A24" s="1808"/>
      <c r="B24" s="451" t="s">
        <v>270</v>
      </c>
      <c r="C24" s="451" t="s">
        <v>271</v>
      </c>
      <c r="D24" s="1812" t="s">
        <v>125</v>
      </c>
      <c r="E24" s="452"/>
      <c r="F24" s="451" t="s">
        <v>270</v>
      </c>
      <c r="G24" s="451" t="s">
        <v>271</v>
      </c>
      <c r="H24" s="1812" t="s">
        <v>125</v>
      </c>
      <c r="I24" s="450" t="s">
        <v>272</v>
      </c>
      <c r="K24" s="472"/>
    </row>
    <row r="25" spans="1:11" ht="13.8">
      <c r="A25" s="1809"/>
      <c r="B25" s="453" t="s">
        <v>273</v>
      </c>
      <c r="C25" s="453" t="s">
        <v>274</v>
      </c>
      <c r="D25" s="1811"/>
      <c r="E25" s="452"/>
      <c r="F25" s="453" t="s">
        <v>273</v>
      </c>
      <c r="G25" s="453" t="s">
        <v>274</v>
      </c>
      <c r="H25" s="1811"/>
      <c r="I25" s="454" t="s">
        <v>275</v>
      </c>
    </row>
    <row r="26" spans="1:11" ht="3.9" customHeight="1">
      <c r="A26" s="448"/>
      <c r="B26" s="456"/>
      <c r="C26" s="456"/>
      <c r="D26" s="456"/>
      <c r="E26" s="452"/>
      <c r="F26" s="456"/>
      <c r="G26" s="456"/>
      <c r="H26" s="456"/>
      <c r="I26" s="448"/>
    </row>
    <row r="27" spans="1:11" ht="13.8">
      <c r="A27" s="457" t="s">
        <v>112</v>
      </c>
      <c r="B27" s="458">
        <v>114</v>
      </c>
      <c r="C27" s="458">
        <v>8</v>
      </c>
      <c r="D27" s="458">
        <v>122</v>
      </c>
      <c r="E27" s="458"/>
      <c r="F27" s="458">
        <v>3508.1889999999999</v>
      </c>
      <c r="G27" s="458">
        <v>144.255</v>
      </c>
      <c r="H27" s="458">
        <v>3652.444</v>
      </c>
      <c r="I27" s="458">
        <v>8504.58446</v>
      </c>
    </row>
    <row r="28" spans="1:11" ht="17.399999999999999" customHeight="1">
      <c r="A28" s="457" t="s">
        <v>115</v>
      </c>
      <c r="B28" s="458">
        <v>5444</v>
      </c>
      <c r="C28" s="458">
        <v>869</v>
      </c>
      <c r="D28" s="458">
        <v>6313</v>
      </c>
      <c r="E28" s="458"/>
      <c r="F28" s="458">
        <v>156686.43299999999</v>
      </c>
      <c r="G28" s="458">
        <v>19006.003000000001</v>
      </c>
      <c r="H28" s="458">
        <v>175692.43599999999</v>
      </c>
      <c r="I28" s="458">
        <v>379840.71074100002</v>
      </c>
    </row>
    <row r="29" spans="1:11" ht="18" customHeight="1">
      <c r="A29" s="457" t="s">
        <v>116</v>
      </c>
      <c r="B29" s="458">
        <v>3658</v>
      </c>
      <c r="C29" s="458">
        <v>702</v>
      </c>
      <c r="D29" s="458">
        <v>4360</v>
      </c>
      <c r="E29" s="458"/>
      <c r="F29" s="458">
        <v>124596.395</v>
      </c>
      <c r="G29" s="458">
        <v>18974.056</v>
      </c>
      <c r="H29" s="458">
        <v>143570.451</v>
      </c>
      <c r="I29" s="458">
        <v>302047.74163499998</v>
      </c>
    </row>
    <row r="30" spans="1:11" ht="18" customHeight="1">
      <c r="A30" s="459" t="s">
        <v>117</v>
      </c>
      <c r="B30" s="460">
        <v>3090</v>
      </c>
      <c r="C30" s="460">
        <v>779</v>
      </c>
      <c r="D30" s="460">
        <v>3869</v>
      </c>
      <c r="E30" s="460"/>
      <c r="F30" s="460">
        <v>90194.763000000006</v>
      </c>
      <c r="G30" s="460">
        <v>17175.816999999999</v>
      </c>
      <c r="H30" s="460">
        <v>107370.58</v>
      </c>
      <c r="I30" s="460">
        <v>218650.984818</v>
      </c>
    </row>
    <row r="31" spans="1:11" ht="18" customHeight="1">
      <c r="A31" s="462" t="s">
        <v>118</v>
      </c>
      <c r="B31" s="463">
        <v>12306</v>
      </c>
      <c r="C31" s="463">
        <v>2358</v>
      </c>
      <c r="D31" s="463">
        <v>14664</v>
      </c>
      <c r="E31" s="463"/>
      <c r="F31" s="463">
        <v>374985.78</v>
      </c>
      <c r="G31" s="463">
        <v>55300.131000000001</v>
      </c>
      <c r="H31" s="463">
        <v>430285.91100000002</v>
      </c>
      <c r="I31" s="463">
        <v>909044.02165400004</v>
      </c>
    </row>
    <row r="32" spans="1:11" ht="3.9" customHeight="1" thickBot="1">
      <c r="A32" s="464"/>
      <c r="B32" s="465"/>
      <c r="C32" s="465"/>
      <c r="D32" s="465"/>
      <c r="E32" s="465"/>
      <c r="F32" s="465"/>
      <c r="G32" s="465"/>
      <c r="H32" s="465"/>
      <c r="I32" s="465"/>
    </row>
    <row r="33" spans="1:9">
      <c r="A33" s="466" t="s">
        <v>276</v>
      </c>
      <c r="B33" s="467"/>
      <c r="C33" s="467"/>
      <c r="D33" s="467"/>
      <c r="E33" s="467"/>
      <c r="F33" s="467"/>
      <c r="G33" s="467"/>
      <c r="H33" s="467"/>
      <c r="I33" s="467"/>
    </row>
    <row r="34" spans="1:9">
      <c r="A34" s="473" t="s">
        <v>280</v>
      </c>
      <c r="B34" s="467"/>
      <c r="C34" s="467"/>
      <c r="D34" s="467"/>
      <c r="E34" s="467"/>
      <c r="F34" s="467"/>
      <c r="G34" s="467"/>
      <c r="H34" s="467"/>
      <c r="I34" s="467"/>
    </row>
    <row r="35" spans="1:9">
      <c r="A35" s="468" t="s">
        <v>281</v>
      </c>
      <c r="B35" s="467"/>
      <c r="C35" s="467"/>
      <c r="D35" s="467"/>
      <c r="E35" s="467"/>
      <c r="F35" s="467"/>
      <c r="G35" s="467"/>
      <c r="H35" s="467"/>
      <c r="I35" s="467"/>
    </row>
    <row r="38" spans="1:9" ht="55.5" customHeight="1">
      <c r="A38" s="441" t="s">
        <v>282</v>
      </c>
      <c r="B38" s="442"/>
      <c r="C38" s="442"/>
      <c r="D38" s="442"/>
      <c r="E38" s="442"/>
      <c r="F38" s="442"/>
      <c r="G38" s="442"/>
      <c r="H38" s="442"/>
      <c r="I38" s="442"/>
    </row>
    <row r="39" spans="1:9" ht="16.8">
      <c r="A39" s="25">
        <v>45412</v>
      </c>
      <c r="B39" s="443"/>
      <c r="C39" s="443"/>
      <c r="D39" s="443"/>
      <c r="E39" s="443"/>
      <c r="F39" s="443"/>
      <c r="G39" s="443"/>
      <c r="H39" s="443"/>
      <c r="I39" s="443"/>
    </row>
    <row r="40" spans="1:9" ht="5.25" customHeight="1" thickBot="1">
      <c r="A40" s="446"/>
      <c r="B40" s="471"/>
      <c r="C40" s="471"/>
      <c r="D40" s="471"/>
      <c r="E40" s="447"/>
      <c r="F40" s="471"/>
      <c r="G40" s="471"/>
      <c r="H40" s="471"/>
      <c r="I40" s="447"/>
    </row>
    <row r="41" spans="1:9" ht="17.25" customHeight="1">
      <c r="A41" s="1808"/>
      <c r="B41" s="449" t="s">
        <v>267</v>
      </c>
      <c r="C41" s="449"/>
      <c r="D41" s="449"/>
      <c r="E41" s="184"/>
      <c r="F41" s="449" t="s">
        <v>268</v>
      </c>
      <c r="G41" s="449"/>
      <c r="H41" s="449"/>
      <c r="I41" s="450" t="s">
        <v>269</v>
      </c>
    </row>
    <row r="42" spans="1:9" ht="13.8">
      <c r="A42" s="1808"/>
      <c r="B42" s="451" t="s">
        <v>270</v>
      </c>
      <c r="C42" s="451" t="s">
        <v>271</v>
      </c>
      <c r="D42" s="1812" t="s">
        <v>125</v>
      </c>
      <c r="E42" s="452"/>
      <c r="F42" s="451" t="s">
        <v>270</v>
      </c>
      <c r="G42" s="451" t="s">
        <v>271</v>
      </c>
      <c r="H42" s="1812" t="s">
        <v>125</v>
      </c>
      <c r="I42" s="450" t="s">
        <v>272</v>
      </c>
    </row>
    <row r="43" spans="1:9" ht="13.5" customHeight="1">
      <c r="A43" s="1809"/>
      <c r="B43" s="453" t="s">
        <v>273</v>
      </c>
      <c r="C43" s="453" t="s">
        <v>274</v>
      </c>
      <c r="D43" s="1811"/>
      <c r="E43" s="452"/>
      <c r="F43" s="453" t="s">
        <v>273</v>
      </c>
      <c r="G43" s="453" t="s">
        <v>274</v>
      </c>
      <c r="H43" s="1811"/>
      <c r="I43" s="454" t="s">
        <v>275</v>
      </c>
    </row>
    <row r="44" spans="1:9" ht="3" customHeight="1">
      <c r="A44" s="448"/>
      <c r="B44" s="456"/>
      <c r="C44" s="456"/>
      <c r="D44" s="456"/>
      <c r="E44" s="452"/>
      <c r="F44" s="456"/>
      <c r="G44" s="456"/>
      <c r="H44" s="456"/>
      <c r="I44" s="448"/>
    </row>
    <row r="45" spans="1:9" ht="13.8">
      <c r="A45" s="457" t="s">
        <v>112</v>
      </c>
      <c r="B45" s="458">
        <v>104</v>
      </c>
      <c r="C45" s="458">
        <v>45</v>
      </c>
      <c r="D45" s="458">
        <v>149</v>
      </c>
      <c r="E45" s="458"/>
      <c r="F45" s="458">
        <v>2662.9340000000002</v>
      </c>
      <c r="G45" s="458">
        <v>964.12599999999998</v>
      </c>
      <c r="H45" s="458">
        <v>3627.06</v>
      </c>
      <c r="I45" s="458">
        <v>6455.5094140000001</v>
      </c>
    </row>
    <row r="46" spans="1:9" ht="17.25" customHeight="1">
      <c r="A46" s="457" t="s">
        <v>115</v>
      </c>
      <c r="B46" s="458">
        <v>3346</v>
      </c>
      <c r="C46" s="458">
        <v>2288</v>
      </c>
      <c r="D46" s="458">
        <v>5634</v>
      </c>
      <c r="E46" s="458"/>
      <c r="F46" s="458">
        <v>54796.961000000003</v>
      </c>
      <c r="G46" s="458">
        <v>36979.207000000002</v>
      </c>
      <c r="H46" s="458">
        <v>91776.168000000005</v>
      </c>
      <c r="I46" s="458">
        <v>132839.30340500001</v>
      </c>
    </row>
    <row r="47" spans="1:9" ht="17.25" customHeight="1">
      <c r="A47" s="457" t="s">
        <v>116</v>
      </c>
      <c r="B47" s="458">
        <v>1509</v>
      </c>
      <c r="C47" s="458">
        <v>1162</v>
      </c>
      <c r="D47" s="458">
        <v>2671</v>
      </c>
      <c r="E47" s="458"/>
      <c r="F47" s="458">
        <v>27864.285</v>
      </c>
      <c r="G47" s="458">
        <v>20812.11</v>
      </c>
      <c r="H47" s="458">
        <v>48676.394999999997</v>
      </c>
      <c r="I47" s="458">
        <v>67548.859310999993</v>
      </c>
    </row>
    <row r="48" spans="1:9" ht="17.25" customHeight="1">
      <c r="A48" s="459" t="s">
        <v>117</v>
      </c>
      <c r="B48" s="460">
        <v>1319</v>
      </c>
      <c r="C48" s="460">
        <v>1152</v>
      </c>
      <c r="D48" s="460">
        <v>2471</v>
      </c>
      <c r="E48" s="460"/>
      <c r="F48" s="460">
        <v>23639.760999999999</v>
      </c>
      <c r="G48" s="460">
        <v>19873.267</v>
      </c>
      <c r="H48" s="460">
        <v>43513.027999999998</v>
      </c>
      <c r="I48" s="460">
        <v>57307.728869999999</v>
      </c>
    </row>
    <row r="49" spans="1:9" ht="17.25" customHeight="1">
      <c r="A49" s="462" t="s">
        <v>118</v>
      </c>
      <c r="B49" s="463">
        <v>6278</v>
      </c>
      <c r="C49" s="463">
        <v>4647</v>
      </c>
      <c r="D49" s="463">
        <v>10925</v>
      </c>
      <c r="E49" s="463"/>
      <c r="F49" s="463">
        <v>108963.94100000001</v>
      </c>
      <c r="G49" s="463">
        <v>78628.710000000006</v>
      </c>
      <c r="H49" s="463">
        <v>187592.65100000001</v>
      </c>
      <c r="I49" s="463">
        <v>264151.40100000001</v>
      </c>
    </row>
    <row r="50" spans="1:9" ht="5.25" customHeight="1" thickBot="1">
      <c r="A50" s="464"/>
      <c r="B50" s="465"/>
      <c r="C50" s="465"/>
      <c r="D50" s="465"/>
      <c r="E50" s="465"/>
      <c r="F50" s="465"/>
      <c r="G50" s="465"/>
      <c r="H50" s="465"/>
      <c r="I50" s="465"/>
    </row>
    <row r="51" spans="1:9">
      <c r="A51" s="466" t="s">
        <v>276</v>
      </c>
      <c r="B51" s="467"/>
      <c r="C51" s="467"/>
      <c r="D51" s="467"/>
      <c r="E51" s="467"/>
      <c r="F51" s="467"/>
      <c r="G51" s="467"/>
      <c r="H51" s="467"/>
      <c r="I51" s="467"/>
    </row>
    <row r="52" spans="1:9">
      <c r="A52" s="473" t="s">
        <v>283</v>
      </c>
      <c r="B52" s="467"/>
      <c r="C52" s="467"/>
      <c r="D52" s="467"/>
      <c r="E52" s="467"/>
      <c r="F52" s="467"/>
      <c r="G52" s="467"/>
      <c r="H52" s="467"/>
      <c r="I52" s="467"/>
    </row>
    <row r="53" spans="1:9">
      <c r="A53" s="468" t="s">
        <v>284</v>
      </c>
    </row>
    <row r="58" spans="1:9" ht="20.399999999999999">
      <c r="A58" s="474"/>
    </row>
    <row r="59" spans="1:9">
      <c r="A59" s="80"/>
      <c r="B59" s="80"/>
      <c r="C59" s="1815"/>
      <c r="D59" s="1815"/>
      <c r="E59" s="1815"/>
      <c r="F59" s="1815"/>
      <c r="G59" s="1815"/>
      <c r="H59" s="1815"/>
    </row>
    <row r="60" spans="1:9">
      <c r="A60" s="1816"/>
      <c r="B60" s="1814"/>
      <c r="C60" s="1814"/>
      <c r="D60" s="1814"/>
      <c r="E60" s="1814"/>
      <c r="F60" s="1814"/>
      <c r="G60" s="1814"/>
      <c r="H60" s="1814"/>
      <c r="I60" s="1814"/>
    </row>
    <row r="61" spans="1:9">
      <c r="A61" s="1816"/>
      <c r="B61" s="1814"/>
      <c r="C61" s="1814"/>
      <c r="D61" s="1814"/>
      <c r="E61" s="1814"/>
      <c r="F61" s="1814"/>
      <c r="G61" s="1814"/>
      <c r="H61" s="1814"/>
      <c r="I61" s="1814"/>
    </row>
    <row r="62" spans="1:9">
      <c r="A62" s="475"/>
      <c r="B62" s="475"/>
      <c r="C62" s="476"/>
      <c r="D62" s="476"/>
      <c r="E62" s="476"/>
      <c r="F62" s="476"/>
      <c r="G62" s="476"/>
      <c r="H62" s="476"/>
      <c r="I62" s="476"/>
    </row>
    <row r="63" spans="1:9">
      <c r="A63" s="475"/>
      <c r="B63" s="475"/>
      <c r="C63" s="476"/>
      <c r="D63" s="476"/>
      <c r="E63" s="476"/>
      <c r="F63" s="476"/>
      <c r="G63" s="476"/>
      <c r="H63" s="476"/>
      <c r="I63" s="476"/>
    </row>
    <row r="64" spans="1:9">
      <c r="A64" s="477"/>
      <c r="B64" s="80"/>
      <c r="C64" s="478"/>
      <c r="D64" s="478"/>
      <c r="E64" s="478"/>
      <c r="F64" s="478"/>
      <c r="G64" s="478"/>
      <c r="H64" s="478"/>
      <c r="I64" s="478"/>
    </row>
    <row r="65" spans="1:9">
      <c r="A65" s="475"/>
      <c r="B65" s="475"/>
      <c r="C65" s="476"/>
      <c r="D65" s="476"/>
      <c r="E65" s="476"/>
      <c r="F65" s="476"/>
      <c r="G65" s="476"/>
      <c r="H65" s="476"/>
      <c r="I65" s="476"/>
    </row>
    <row r="66" spans="1:9">
      <c r="A66" s="475"/>
      <c r="B66" s="475"/>
      <c r="C66" s="476"/>
      <c r="D66" s="476"/>
      <c r="E66" s="476"/>
      <c r="F66" s="476"/>
      <c r="G66" s="476"/>
      <c r="H66" s="476"/>
      <c r="I66" s="476"/>
    </row>
    <row r="67" spans="1:9">
      <c r="A67" s="477"/>
      <c r="B67" s="80"/>
      <c r="C67" s="478"/>
      <c r="D67" s="478"/>
      <c r="E67" s="478"/>
      <c r="F67" s="478"/>
      <c r="G67" s="478"/>
      <c r="H67" s="478"/>
      <c r="I67" s="478"/>
    </row>
    <row r="68" spans="1:9">
      <c r="A68" s="475"/>
      <c r="B68" s="475"/>
      <c r="C68" s="476"/>
      <c r="D68" s="476"/>
      <c r="E68" s="476"/>
      <c r="F68" s="476"/>
      <c r="G68" s="476"/>
      <c r="H68" s="476"/>
      <c r="I68" s="476"/>
    </row>
    <row r="69" spans="1:9">
      <c r="A69" s="475"/>
      <c r="B69" s="475"/>
      <c r="C69" s="476"/>
      <c r="D69" s="476"/>
      <c r="E69" s="476"/>
      <c r="F69" s="476"/>
      <c r="G69" s="476"/>
      <c r="H69" s="476"/>
      <c r="I69" s="476"/>
    </row>
    <row r="70" spans="1:9">
      <c r="A70" s="477"/>
      <c r="B70" s="80"/>
      <c r="C70" s="478"/>
      <c r="D70" s="478"/>
      <c r="E70" s="478"/>
      <c r="F70" s="478"/>
      <c r="G70" s="478"/>
      <c r="H70" s="478"/>
      <c r="I70" s="478"/>
    </row>
    <row r="71" spans="1:9">
      <c r="A71" s="479"/>
      <c r="B71" s="80"/>
      <c r="C71" s="478"/>
      <c r="D71" s="478"/>
      <c r="E71" s="478"/>
      <c r="F71" s="478"/>
      <c r="G71" s="478"/>
      <c r="H71" s="478"/>
      <c r="I71" s="478"/>
    </row>
    <row r="72" spans="1:9">
      <c r="B72" s="480"/>
    </row>
    <row r="200" spans="3:3">
      <c r="C200" s="439" t="s">
        <v>190</v>
      </c>
    </row>
  </sheetData>
  <mergeCells count="21">
    <mergeCell ref="F60:F61"/>
    <mergeCell ref="G60:G61"/>
    <mergeCell ref="H60:H61"/>
    <mergeCell ref="I60:I61"/>
    <mergeCell ref="A41:A43"/>
    <mergeCell ref="D42:D43"/>
    <mergeCell ref="H42:H43"/>
    <mergeCell ref="C59:E59"/>
    <mergeCell ref="F59:H59"/>
    <mergeCell ref="A60:A61"/>
    <mergeCell ref="B60:B61"/>
    <mergeCell ref="C60:C61"/>
    <mergeCell ref="D60:D61"/>
    <mergeCell ref="E60:E61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70981-7AB2-4E2A-B4E2-6132CA78A31F}">
  <dimension ref="A1:S34"/>
  <sheetViews>
    <sheetView zoomScale="80" zoomScaleNormal="80" workbookViewId="0"/>
  </sheetViews>
  <sheetFormatPr baseColWidth="10" defaultColWidth="11.44140625" defaultRowHeight="13.2"/>
  <cols>
    <col min="1" max="1" width="1.6640625" style="484" customWidth="1"/>
    <col min="2" max="2" width="8.33203125" style="484" customWidth="1"/>
    <col min="3" max="3" width="14.44140625" style="484" customWidth="1"/>
    <col min="4" max="16" width="12.44140625" style="484" customWidth="1"/>
    <col min="17" max="256" width="11.44140625" style="484"/>
    <col min="257" max="257" width="1.6640625" style="484" customWidth="1"/>
    <col min="258" max="258" width="8.33203125" style="484" customWidth="1"/>
    <col min="259" max="259" width="14.44140625" style="484" customWidth="1"/>
    <col min="260" max="272" width="12.44140625" style="484" customWidth="1"/>
    <col min="273" max="512" width="11.44140625" style="484"/>
    <col min="513" max="513" width="1.6640625" style="484" customWidth="1"/>
    <col min="514" max="514" width="8.33203125" style="484" customWidth="1"/>
    <col min="515" max="515" width="14.44140625" style="484" customWidth="1"/>
    <col min="516" max="528" width="12.44140625" style="484" customWidth="1"/>
    <col min="529" max="768" width="11.44140625" style="484"/>
    <col min="769" max="769" width="1.6640625" style="484" customWidth="1"/>
    <col min="770" max="770" width="8.33203125" style="484" customWidth="1"/>
    <col min="771" max="771" width="14.44140625" style="484" customWidth="1"/>
    <col min="772" max="784" width="12.44140625" style="484" customWidth="1"/>
    <col min="785" max="1024" width="11.44140625" style="484"/>
    <col min="1025" max="1025" width="1.6640625" style="484" customWidth="1"/>
    <col min="1026" max="1026" width="8.33203125" style="484" customWidth="1"/>
    <col min="1027" max="1027" width="14.44140625" style="484" customWidth="1"/>
    <col min="1028" max="1040" width="12.44140625" style="484" customWidth="1"/>
    <col min="1041" max="1280" width="11.44140625" style="484"/>
    <col min="1281" max="1281" width="1.6640625" style="484" customWidth="1"/>
    <col min="1282" max="1282" width="8.33203125" style="484" customWidth="1"/>
    <col min="1283" max="1283" width="14.44140625" style="484" customWidth="1"/>
    <col min="1284" max="1296" width="12.44140625" style="484" customWidth="1"/>
    <col min="1297" max="1536" width="11.44140625" style="484"/>
    <col min="1537" max="1537" width="1.6640625" style="484" customWidth="1"/>
    <col min="1538" max="1538" width="8.33203125" style="484" customWidth="1"/>
    <col min="1539" max="1539" width="14.44140625" style="484" customWidth="1"/>
    <col min="1540" max="1552" width="12.44140625" style="484" customWidth="1"/>
    <col min="1553" max="1792" width="11.44140625" style="484"/>
    <col min="1793" max="1793" width="1.6640625" style="484" customWidth="1"/>
    <col min="1794" max="1794" width="8.33203125" style="484" customWidth="1"/>
    <col min="1795" max="1795" width="14.44140625" style="484" customWidth="1"/>
    <col min="1796" max="1808" width="12.44140625" style="484" customWidth="1"/>
    <col min="1809" max="2048" width="11.44140625" style="484"/>
    <col min="2049" max="2049" width="1.6640625" style="484" customWidth="1"/>
    <col min="2050" max="2050" width="8.33203125" style="484" customWidth="1"/>
    <col min="2051" max="2051" width="14.44140625" style="484" customWidth="1"/>
    <col min="2052" max="2064" width="12.44140625" style="484" customWidth="1"/>
    <col min="2065" max="2304" width="11.44140625" style="484"/>
    <col min="2305" max="2305" width="1.6640625" style="484" customWidth="1"/>
    <col min="2306" max="2306" width="8.33203125" style="484" customWidth="1"/>
    <col min="2307" max="2307" width="14.44140625" style="484" customWidth="1"/>
    <col min="2308" max="2320" width="12.44140625" style="484" customWidth="1"/>
    <col min="2321" max="2560" width="11.44140625" style="484"/>
    <col min="2561" max="2561" width="1.6640625" style="484" customWidth="1"/>
    <col min="2562" max="2562" width="8.33203125" style="484" customWidth="1"/>
    <col min="2563" max="2563" width="14.44140625" style="484" customWidth="1"/>
    <col min="2564" max="2576" width="12.44140625" style="484" customWidth="1"/>
    <col min="2577" max="2816" width="11.44140625" style="484"/>
    <col min="2817" max="2817" width="1.6640625" style="484" customWidth="1"/>
    <col min="2818" max="2818" width="8.33203125" style="484" customWidth="1"/>
    <col min="2819" max="2819" width="14.44140625" style="484" customWidth="1"/>
    <col min="2820" max="2832" width="12.44140625" style="484" customWidth="1"/>
    <col min="2833" max="3072" width="11.44140625" style="484"/>
    <col min="3073" max="3073" width="1.6640625" style="484" customWidth="1"/>
    <col min="3074" max="3074" width="8.33203125" style="484" customWidth="1"/>
    <col min="3075" max="3075" width="14.44140625" style="484" customWidth="1"/>
    <col min="3076" max="3088" width="12.44140625" style="484" customWidth="1"/>
    <col min="3089" max="3328" width="11.44140625" style="484"/>
    <col min="3329" max="3329" width="1.6640625" style="484" customWidth="1"/>
    <col min="3330" max="3330" width="8.33203125" style="484" customWidth="1"/>
    <col min="3331" max="3331" width="14.44140625" style="484" customWidth="1"/>
    <col min="3332" max="3344" width="12.44140625" style="484" customWidth="1"/>
    <col min="3345" max="3584" width="11.44140625" style="484"/>
    <col min="3585" max="3585" width="1.6640625" style="484" customWidth="1"/>
    <col min="3586" max="3586" width="8.33203125" style="484" customWidth="1"/>
    <col min="3587" max="3587" width="14.44140625" style="484" customWidth="1"/>
    <col min="3588" max="3600" width="12.44140625" style="484" customWidth="1"/>
    <col min="3601" max="3840" width="11.44140625" style="484"/>
    <col min="3841" max="3841" width="1.6640625" style="484" customWidth="1"/>
    <col min="3842" max="3842" width="8.33203125" style="484" customWidth="1"/>
    <col min="3843" max="3843" width="14.44140625" style="484" customWidth="1"/>
    <col min="3844" max="3856" width="12.44140625" style="484" customWidth="1"/>
    <col min="3857" max="4096" width="11.44140625" style="484"/>
    <col min="4097" max="4097" width="1.6640625" style="484" customWidth="1"/>
    <col min="4098" max="4098" width="8.33203125" style="484" customWidth="1"/>
    <col min="4099" max="4099" width="14.44140625" style="484" customWidth="1"/>
    <col min="4100" max="4112" width="12.44140625" style="484" customWidth="1"/>
    <col min="4113" max="4352" width="11.44140625" style="484"/>
    <col min="4353" max="4353" width="1.6640625" style="484" customWidth="1"/>
    <col min="4354" max="4354" width="8.33203125" style="484" customWidth="1"/>
    <col min="4355" max="4355" width="14.44140625" style="484" customWidth="1"/>
    <col min="4356" max="4368" width="12.44140625" style="484" customWidth="1"/>
    <col min="4369" max="4608" width="11.44140625" style="484"/>
    <col min="4609" max="4609" width="1.6640625" style="484" customWidth="1"/>
    <col min="4610" max="4610" width="8.33203125" style="484" customWidth="1"/>
    <col min="4611" max="4611" width="14.44140625" style="484" customWidth="1"/>
    <col min="4612" max="4624" width="12.44140625" style="484" customWidth="1"/>
    <col min="4625" max="4864" width="11.44140625" style="484"/>
    <col min="4865" max="4865" width="1.6640625" style="484" customWidth="1"/>
    <col min="4866" max="4866" width="8.33203125" style="484" customWidth="1"/>
    <col min="4867" max="4867" width="14.44140625" style="484" customWidth="1"/>
    <col min="4868" max="4880" width="12.44140625" style="484" customWidth="1"/>
    <col min="4881" max="5120" width="11.44140625" style="484"/>
    <col min="5121" max="5121" width="1.6640625" style="484" customWidth="1"/>
    <col min="5122" max="5122" width="8.33203125" style="484" customWidth="1"/>
    <col min="5123" max="5123" width="14.44140625" style="484" customWidth="1"/>
    <col min="5124" max="5136" width="12.44140625" style="484" customWidth="1"/>
    <col min="5137" max="5376" width="11.44140625" style="484"/>
    <col min="5377" max="5377" width="1.6640625" style="484" customWidth="1"/>
    <col min="5378" max="5378" width="8.33203125" style="484" customWidth="1"/>
    <col min="5379" max="5379" width="14.44140625" style="484" customWidth="1"/>
    <col min="5380" max="5392" width="12.44140625" style="484" customWidth="1"/>
    <col min="5393" max="5632" width="11.44140625" style="484"/>
    <col min="5633" max="5633" width="1.6640625" style="484" customWidth="1"/>
    <col min="5634" max="5634" width="8.33203125" style="484" customWidth="1"/>
    <col min="5635" max="5635" width="14.44140625" style="484" customWidth="1"/>
    <col min="5636" max="5648" width="12.44140625" style="484" customWidth="1"/>
    <col min="5649" max="5888" width="11.44140625" style="484"/>
    <col min="5889" max="5889" width="1.6640625" style="484" customWidth="1"/>
    <col min="5890" max="5890" width="8.33203125" style="484" customWidth="1"/>
    <col min="5891" max="5891" width="14.44140625" style="484" customWidth="1"/>
    <col min="5892" max="5904" width="12.44140625" style="484" customWidth="1"/>
    <col min="5905" max="6144" width="11.44140625" style="484"/>
    <col min="6145" max="6145" width="1.6640625" style="484" customWidth="1"/>
    <col min="6146" max="6146" width="8.33203125" style="484" customWidth="1"/>
    <col min="6147" max="6147" width="14.44140625" style="484" customWidth="1"/>
    <col min="6148" max="6160" width="12.44140625" style="484" customWidth="1"/>
    <col min="6161" max="6400" width="11.44140625" style="484"/>
    <col min="6401" max="6401" width="1.6640625" style="484" customWidth="1"/>
    <col min="6402" max="6402" width="8.33203125" style="484" customWidth="1"/>
    <col min="6403" max="6403" width="14.44140625" style="484" customWidth="1"/>
    <col min="6404" max="6416" width="12.44140625" style="484" customWidth="1"/>
    <col min="6417" max="6656" width="11.44140625" style="484"/>
    <col min="6657" max="6657" width="1.6640625" style="484" customWidth="1"/>
    <col min="6658" max="6658" width="8.33203125" style="484" customWidth="1"/>
    <col min="6659" max="6659" width="14.44140625" style="484" customWidth="1"/>
    <col min="6660" max="6672" width="12.44140625" style="484" customWidth="1"/>
    <col min="6673" max="6912" width="11.44140625" style="484"/>
    <col min="6913" max="6913" width="1.6640625" style="484" customWidth="1"/>
    <col min="6914" max="6914" width="8.33203125" style="484" customWidth="1"/>
    <col min="6915" max="6915" width="14.44140625" style="484" customWidth="1"/>
    <col min="6916" max="6928" width="12.44140625" style="484" customWidth="1"/>
    <col min="6929" max="7168" width="11.44140625" style="484"/>
    <col min="7169" max="7169" width="1.6640625" style="484" customWidth="1"/>
    <col min="7170" max="7170" width="8.33203125" style="484" customWidth="1"/>
    <col min="7171" max="7171" width="14.44140625" style="484" customWidth="1"/>
    <col min="7172" max="7184" width="12.44140625" style="484" customWidth="1"/>
    <col min="7185" max="7424" width="11.44140625" style="484"/>
    <col min="7425" max="7425" width="1.6640625" style="484" customWidth="1"/>
    <col min="7426" max="7426" width="8.33203125" style="484" customWidth="1"/>
    <col min="7427" max="7427" width="14.44140625" style="484" customWidth="1"/>
    <col min="7428" max="7440" width="12.44140625" style="484" customWidth="1"/>
    <col min="7441" max="7680" width="11.44140625" style="484"/>
    <col min="7681" max="7681" width="1.6640625" style="484" customWidth="1"/>
    <col min="7682" max="7682" width="8.33203125" style="484" customWidth="1"/>
    <col min="7683" max="7683" width="14.44140625" style="484" customWidth="1"/>
    <col min="7684" max="7696" width="12.44140625" style="484" customWidth="1"/>
    <col min="7697" max="7936" width="11.44140625" style="484"/>
    <col min="7937" max="7937" width="1.6640625" style="484" customWidth="1"/>
    <col min="7938" max="7938" width="8.33203125" style="484" customWidth="1"/>
    <col min="7939" max="7939" width="14.44140625" style="484" customWidth="1"/>
    <col min="7940" max="7952" width="12.44140625" style="484" customWidth="1"/>
    <col min="7953" max="8192" width="11.44140625" style="484"/>
    <col min="8193" max="8193" width="1.6640625" style="484" customWidth="1"/>
    <col min="8194" max="8194" width="8.33203125" style="484" customWidth="1"/>
    <col min="8195" max="8195" width="14.44140625" style="484" customWidth="1"/>
    <col min="8196" max="8208" width="12.44140625" style="484" customWidth="1"/>
    <col min="8209" max="8448" width="11.44140625" style="484"/>
    <col min="8449" max="8449" width="1.6640625" style="484" customWidth="1"/>
    <col min="8450" max="8450" width="8.33203125" style="484" customWidth="1"/>
    <col min="8451" max="8451" width="14.44140625" style="484" customWidth="1"/>
    <col min="8452" max="8464" width="12.44140625" style="484" customWidth="1"/>
    <col min="8465" max="8704" width="11.44140625" style="484"/>
    <col min="8705" max="8705" width="1.6640625" style="484" customWidth="1"/>
    <col min="8706" max="8706" width="8.33203125" style="484" customWidth="1"/>
    <col min="8707" max="8707" width="14.44140625" style="484" customWidth="1"/>
    <col min="8708" max="8720" width="12.44140625" style="484" customWidth="1"/>
    <col min="8721" max="8960" width="11.44140625" style="484"/>
    <col min="8961" max="8961" width="1.6640625" style="484" customWidth="1"/>
    <col min="8962" max="8962" width="8.33203125" style="484" customWidth="1"/>
    <col min="8963" max="8963" width="14.44140625" style="484" customWidth="1"/>
    <col min="8964" max="8976" width="12.44140625" style="484" customWidth="1"/>
    <col min="8977" max="9216" width="11.44140625" style="484"/>
    <col min="9217" max="9217" width="1.6640625" style="484" customWidth="1"/>
    <col min="9218" max="9218" width="8.33203125" style="484" customWidth="1"/>
    <col min="9219" max="9219" width="14.44140625" style="484" customWidth="1"/>
    <col min="9220" max="9232" width="12.44140625" style="484" customWidth="1"/>
    <col min="9233" max="9472" width="11.44140625" style="484"/>
    <col min="9473" max="9473" width="1.6640625" style="484" customWidth="1"/>
    <col min="9474" max="9474" width="8.33203125" style="484" customWidth="1"/>
    <col min="9475" max="9475" width="14.44140625" style="484" customWidth="1"/>
    <col min="9476" max="9488" width="12.44140625" style="484" customWidth="1"/>
    <col min="9489" max="9728" width="11.44140625" style="484"/>
    <col min="9729" max="9729" width="1.6640625" style="484" customWidth="1"/>
    <col min="9730" max="9730" width="8.33203125" style="484" customWidth="1"/>
    <col min="9731" max="9731" width="14.44140625" style="484" customWidth="1"/>
    <col min="9732" max="9744" width="12.44140625" style="484" customWidth="1"/>
    <col min="9745" max="9984" width="11.44140625" style="484"/>
    <col min="9985" max="9985" width="1.6640625" style="484" customWidth="1"/>
    <col min="9986" max="9986" width="8.33203125" style="484" customWidth="1"/>
    <col min="9987" max="9987" width="14.44140625" style="484" customWidth="1"/>
    <col min="9988" max="10000" width="12.44140625" style="484" customWidth="1"/>
    <col min="10001" max="10240" width="11.44140625" style="484"/>
    <col min="10241" max="10241" width="1.6640625" style="484" customWidth="1"/>
    <col min="10242" max="10242" width="8.33203125" style="484" customWidth="1"/>
    <col min="10243" max="10243" width="14.44140625" style="484" customWidth="1"/>
    <col min="10244" max="10256" width="12.44140625" style="484" customWidth="1"/>
    <col min="10257" max="10496" width="11.44140625" style="484"/>
    <col min="10497" max="10497" width="1.6640625" style="484" customWidth="1"/>
    <col min="10498" max="10498" width="8.33203125" style="484" customWidth="1"/>
    <col min="10499" max="10499" width="14.44140625" style="484" customWidth="1"/>
    <col min="10500" max="10512" width="12.44140625" style="484" customWidth="1"/>
    <col min="10513" max="10752" width="11.44140625" style="484"/>
    <col min="10753" max="10753" width="1.6640625" style="484" customWidth="1"/>
    <col min="10754" max="10754" width="8.33203125" style="484" customWidth="1"/>
    <col min="10755" max="10755" width="14.44140625" style="484" customWidth="1"/>
    <col min="10756" max="10768" width="12.44140625" style="484" customWidth="1"/>
    <col min="10769" max="11008" width="11.44140625" style="484"/>
    <col min="11009" max="11009" width="1.6640625" style="484" customWidth="1"/>
    <col min="11010" max="11010" width="8.33203125" style="484" customWidth="1"/>
    <col min="11011" max="11011" width="14.44140625" style="484" customWidth="1"/>
    <col min="11012" max="11024" width="12.44140625" style="484" customWidth="1"/>
    <col min="11025" max="11264" width="11.44140625" style="484"/>
    <col min="11265" max="11265" width="1.6640625" style="484" customWidth="1"/>
    <col min="11266" max="11266" width="8.33203125" style="484" customWidth="1"/>
    <col min="11267" max="11267" width="14.44140625" style="484" customWidth="1"/>
    <col min="11268" max="11280" width="12.44140625" style="484" customWidth="1"/>
    <col min="11281" max="11520" width="11.44140625" style="484"/>
    <col min="11521" max="11521" width="1.6640625" style="484" customWidth="1"/>
    <col min="11522" max="11522" width="8.33203125" style="484" customWidth="1"/>
    <col min="11523" max="11523" width="14.44140625" style="484" customWidth="1"/>
    <col min="11524" max="11536" width="12.44140625" style="484" customWidth="1"/>
    <col min="11537" max="11776" width="11.44140625" style="484"/>
    <col min="11777" max="11777" width="1.6640625" style="484" customWidth="1"/>
    <col min="11778" max="11778" width="8.33203125" style="484" customWidth="1"/>
    <col min="11779" max="11779" width="14.44140625" style="484" customWidth="1"/>
    <col min="11780" max="11792" width="12.44140625" style="484" customWidth="1"/>
    <col min="11793" max="12032" width="11.44140625" style="484"/>
    <col min="12033" max="12033" width="1.6640625" style="484" customWidth="1"/>
    <col min="12034" max="12034" width="8.33203125" style="484" customWidth="1"/>
    <col min="12035" max="12035" width="14.44140625" style="484" customWidth="1"/>
    <col min="12036" max="12048" width="12.44140625" style="484" customWidth="1"/>
    <col min="12049" max="12288" width="11.44140625" style="484"/>
    <col min="12289" max="12289" width="1.6640625" style="484" customWidth="1"/>
    <col min="12290" max="12290" width="8.33203125" style="484" customWidth="1"/>
    <col min="12291" max="12291" width="14.44140625" style="484" customWidth="1"/>
    <col min="12292" max="12304" width="12.44140625" style="484" customWidth="1"/>
    <col min="12305" max="12544" width="11.44140625" style="484"/>
    <col min="12545" max="12545" width="1.6640625" style="484" customWidth="1"/>
    <col min="12546" max="12546" width="8.33203125" style="484" customWidth="1"/>
    <col min="12547" max="12547" width="14.44140625" style="484" customWidth="1"/>
    <col min="12548" max="12560" width="12.44140625" style="484" customWidth="1"/>
    <col min="12561" max="12800" width="11.44140625" style="484"/>
    <col min="12801" max="12801" width="1.6640625" style="484" customWidth="1"/>
    <col min="12802" max="12802" width="8.33203125" style="484" customWidth="1"/>
    <col min="12803" max="12803" width="14.44140625" style="484" customWidth="1"/>
    <col min="12804" max="12816" width="12.44140625" style="484" customWidth="1"/>
    <col min="12817" max="13056" width="11.44140625" style="484"/>
    <col min="13057" max="13057" width="1.6640625" style="484" customWidth="1"/>
    <col min="13058" max="13058" width="8.33203125" style="484" customWidth="1"/>
    <col min="13059" max="13059" width="14.44140625" style="484" customWidth="1"/>
    <col min="13060" max="13072" width="12.44140625" style="484" customWidth="1"/>
    <col min="13073" max="13312" width="11.44140625" style="484"/>
    <col min="13313" max="13313" width="1.6640625" style="484" customWidth="1"/>
    <col min="13314" max="13314" width="8.33203125" style="484" customWidth="1"/>
    <col min="13315" max="13315" width="14.44140625" style="484" customWidth="1"/>
    <col min="13316" max="13328" width="12.44140625" style="484" customWidth="1"/>
    <col min="13329" max="13568" width="11.44140625" style="484"/>
    <col min="13569" max="13569" width="1.6640625" style="484" customWidth="1"/>
    <col min="13570" max="13570" width="8.33203125" style="484" customWidth="1"/>
    <col min="13571" max="13571" width="14.44140625" style="484" customWidth="1"/>
    <col min="13572" max="13584" width="12.44140625" style="484" customWidth="1"/>
    <col min="13585" max="13824" width="11.44140625" style="484"/>
    <col min="13825" max="13825" width="1.6640625" style="484" customWidth="1"/>
    <col min="13826" max="13826" width="8.33203125" style="484" customWidth="1"/>
    <col min="13827" max="13827" width="14.44140625" style="484" customWidth="1"/>
    <col min="13828" max="13840" width="12.44140625" style="484" customWidth="1"/>
    <col min="13841" max="14080" width="11.44140625" style="484"/>
    <col min="14081" max="14081" width="1.6640625" style="484" customWidth="1"/>
    <col min="14082" max="14082" width="8.33203125" style="484" customWidth="1"/>
    <col min="14083" max="14083" width="14.44140625" style="484" customWidth="1"/>
    <col min="14084" max="14096" width="12.44140625" style="484" customWidth="1"/>
    <col min="14097" max="14336" width="11.44140625" style="484"/>
    <col min="14337" max="14337" width="1.6640625" style="484" customWidth="1"/>
    <col min="14338" max="14338" width="8.33203125" style="484" customWidth="1"/>
    <col min="14339" max="14339" width="14.44140625" style="484" customWidth="1"/>
    <col min="14340" max="14352" width="12.44140625" style="484" customWidth="1"/>
    <col min="14353" max="14592" width="11.44140625" style="484"/>
    <col min="14593" max="14593" width="1.6640625" style="484" customWidth="1"/>
    <col min="14594" max="14594" width="8.33203125" style="484" customWidth="1"/>
    <col min="14595" max="14595" width="14.44140625" style="484" customWidth="1"/>
    <col min="14596" max="14608" width="12.44140625" style="484" customWidth="1"/>
    <col min="14609" max="14848" width="11.44140625" style="484"/>
    <col min="14849" max="14849" width="1.6640625" style="484" customWidth="1"/>
    <col min="14850" max="14850" width="8.33203125" style="484" customWidth="1"/>
    <col min="14851" max="14851" width="14.44140625" style="484" customWidth="1"/>
    <col min="14852" max="14864" width="12.44140625" style="484" customWidth="1"/>
    <col min="14865" max="15104" width="11.44140625" style="484"/>
    <col min="15105" max="15105" width="1.6640625" style="484" customWidth="1"/>
    <col min="15106" max="15106" width="8.33203125" style="484" customWidth="1"/>
    <col min="15107" max="15107" width="14.44140625" style="484" customWidth="1"/>
    <col min="15108" max="15120" width="12.44140625" style="484" customWidth="1"/>
    <col min="15121" max="15360" width="11.44140625" style="484"/>
    <col min="15361" max="15361" width="1.6640625" style="484" customWidth="1"/>
    <col min="15362" max="15362" width="8.33203125" style="484" customWidth="1"/>
    <col min="15363" max="15363" width="14.44140625" style="484" customWidth="1"/>
    <col min="15364" max="15376" width="12.44140625" style="484" customWidth="1"/>
    <col min="15377" max="15616" width="11.44140625" style="484"/>
    <col min="15617" max="15617" width="1.6640625" style="484" customWidth="1"/>
    <col min="15618" max="15618" width="8.33203125" style="484" customWidth="1"/>
    <col min="15619" max="15619" width="14.44140625" style="484" customWidth="1"/>
    <col min="15620" max="15632" width="12.44140625" style="484" customWidth="1"/>
    <col min="15633" max="15872" width="11.44140625" style="484"/>
    <col min="15873" max="15873" width="1.6640625" style="484" customWidth="1"/>
    <col min="15874" max="15874" width="8.33203125" style="484" customWidth="1"/>
    <col min="15875" max="15875" width="14.44140625" style="484" customWidth="1"/>
    <col min="15876" max="15888" width="12.44140625" style="484" customWidth="1"/>
    <col min="15889" max="16128" width="11.44140625" style="484"/>
    <col min="16129" max="16129" width="1.6640625" style="484" customWidth="1"/>
    <col min="16130" max="16130" width="8.33203125" style="484" customWidth="1"/>
    <col min="16131" max="16131" width="14.44140625" style="484" customWidth="1"/>
    <col min="16132" max="16144" width="12.44140625" style="484" customWidth="1"/>
    <col min="16145" max="16384" width="11.44140625" style="484"/>
  </cols>
  <sheetData>
    <row r="1" spans="1:18" s="483" customFormat="1" ht="18.75" customHeight="1">
      <c r="A1" s="481"/>
      <c r="B1" s="482"/>
      <c r="C1" s="482"/>
    </row>
    <row r="2" spans="1:18" ht="45.75" customHeight="1">
      <c r="A2" s="1817" t="s">
        <v>34</v>
      </c>
      <c r="B2" s="1817"/>
      <c r="C2" s="1817"/>
      <c r="D2" s="1817"/>
      <c r="E2" s="1817"/>
      <c r="F2" s="1817"/>
      <c r="G2" s="1817"/>
      <c r="H2" s="1817"/>
      <c r="I2" s="1817"/>
      <c r="J2" s="1817"/>
      <c r="K2" s="1817"/>
      <c r="L2" s="1817"/>
      <c r="M2" s="1817"/>
      <c r="N2" s="1817"/>
    </row>
    <row r="3" spans="1:18" ht="17.850000000000001" customHeight="1">
      <c r="A3" s="1818" t="s">
        <v>228</v>
      </c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</row>
    <row r="4" spans="1:18" ht="5.25" customHeight="1" thickBot="1"/>
    <row r="5" spans="1:18" ht="27" customHeight="1">
      <c r="A5" s="485"/>
      <c r="B5" s="485"/>
      <c r="C5" s="485"/>
      <c r="D5" s="485">
        <v>45077</v>
      </c>
      <c r="E5" s="485">
        <v>45107</v>
      </c>
      <c r="F5" s="485">
        <v>45138</v>
      </c>
      <c r="G5" s="485">
        <v>45169</v>
      </c>
      <c r="H5" s="485">
        <v>45199</v>
      </c>
      <c r="I5" s="485">
        <v>45230</v>
      </c>
      <c r="J5" s="485">
        <v>45260</v>
      </c>
      <c r="K5" s="485">
        <v>45291</v>
      </c>
      <c r="L5" s="485">
        <v>45322</v>
      </c>
      <c r="M5" s="485">
        <v>45351</v>
      </c>
      <c r="N5" s="485">
        <v>45382</v>
      </c>
      <c r="O5" s="485">
        <v>45412</v>
      </c>
      <c r="P5" s="486"/>
    </row>
    <row r="6" spans="1:18" ht="6" customHeight="1">
      <c r="A6" s="486"/>
      <c r="B6" s="486"/>
      <c r="C6" s="486"/>
    </row>
    <row r="7" spans="1:18" ht="13.8">
      <c r="A7" s="487"/>
      <c r="B7" s="488" t="s">
        <v>112</v>
      </c>
      <c r="C7" s="489"/>
      <c r="R7" s="490"/>
    </row>
    <row r="8" spans="1:18">
      <c r="A8" s="487"/>
      <c r="B8" s="487"/>
      <c r="C8" s="491" t="s">
        <v>285</v>
      </c>
      <c r="D8" s="492">
        <v>584.41999999999996</v>
      </c>
      <c r="E8" s="492">
        <v>294.57</v>
      </c>
      <c r="F8" s="492">
        <v>389.48</v>
      </c>
      <c r="G8" s="492">
        <v>311.2</v>
      </c>
      <c r="H8" s="492">
        <v>348.11</v>
      </c>
      <c r="I8" s="492">
        <v>348.39</v>
      </c>
      <c r="J8" s="492">
        <v>380.31</v>
      </c>
      <c r="K8" s="492">
        <v>387.77</v>
      </c>
      <c r="L8" s="492">
        <v>405.44</v>
      </c>
      <c r="M8" s="492">
        <v>609.54000000000008</v>
      </c>
      <c r="N8" s="492">
        <v>409.93</v>
      </c>
      <c r="O8" s="492">
        <v>413.97</v>
      </c>
      <c r="P8" s="492"/>
    </row>
    <row r="9" spans="1:18" ht="13.8">
      <c r="A9" s="486"/>
      <c r="B9" s="487"/>
      <c r="C9" s="491" t="s">
        <v>286</v>
      </c>
      <c r="D9" s="492">
        <v>2147.4699999999998</v>
      </c>
      <c r="E9" s="492">
        <v>2227.1400000000003</v>
      </c>
      <c r="F9" s="492">
        <v>2233.0300000000002</v>
      </c>
      <c r="G9" s="492">
        <v>2311.3799999999997</v>
      </c>
      <c r="H9" s="492">
        <v>2198.9299999999998</v>
      </c>
      <c r="I9" s="492">
        <v>2142.89</v>
      </c>
      <c r="J9" s="492">
        <v>2303.1800000000003</v>
      </c>
      <c r="K9" s="492">
        <v>2497.9499999999998</v>
      </c>
      <c r="L9" s="492">
        <v>3443.82</v>
      </c>
      <c r="M9" s="492">
        <v>3319.62</v>
      </c>
      <c r="N9" s="492">
        <v>4386.72</v>
      </c>
      <c r="O9" s="492">
        <v>3417.31</v>
      </c>
      <c r="P9" s="492"/>
    </row>
    <row r="10" spans="1:18" ht="13.8">
      <c r="A10" s="486"/>
      <c r="B10" s="487"/>
      <c r="C10" s="491" t="s">
        <v>287</v>
      </c>
      <c r="D10" s="492">
        <v>16740.47</v>
      </c>
      <c r="E10" s="492">
        <v>17233.57</v>
      </c>
      <c r="F10" s="492">
        <v>17323.150000000001</v>
      </c>
      <c r="G10" s="492">
        <v>17507.79</v>
      </c>
      <c r="H10" s="492">
        <v>17360.400000000001</v>
      </c>
      <c r="I10" s="492">
        <v>17240.71</v>
      </c>
      <c r="J10" s="492">
        <v>17944.2</v>
      </c>
      <c r="K10" s="492">
        <v>18762.38</v>
      </c>
      <c r="L10" s="492">
        <v>18882.25</v>
      </c>
      <c r="M10" s="492">
        <v>19085.96</v>
      </c>
      <c r="N10" s="492">
        <v>17948.95</v>
      </c>
      <c r="O10" s="492">
        <v>19004.37</v>
      </c>
      <c r="P10" s="492"/>
    </row>
    <row r="11" spans="1:18" ht="13.8">
      <c r="A11" s="486"/>
      <c r="B11" s="487"/>
      <c r="C11" s="491" t="s">
        <v>288</v>
      </c>
      <c r="D11" s="492">
        <v>7171.18</v>
      </c>
      <c r="E11" s="492">
        <v>7470.8</v>
      </c>
      <c r="F11" s="492">
        <v>7702.32</v>
      </c>
      <c r="G11" s="492">
        <v>7798.35</v>
      </c>
      <c r="H11" s="492">
        <v>7626.76</v>
      </c>
      <c r="I11" s="492">
        <v>7548.12</v>
      </c>
      <c r="J11" s="492">
        <v>7593.2</v>
      </c>
      <c r="K11" s="492">
        <v>7754.01</v>
      </c>
      <c r="L11" s="492">
        <v>6972.25</v>
      </c>
      <c r="M11" s="492">
        <v>7172.5700000000006</v>
      </c>
      <c r="N11" s="492">
        <v>6964.08</v>
      </c>
      <c r="O11" s="492">
        <v>6933.45</v>
      </c>
      <c r="P11" s="492"/>
    </row>
    <row r="12" spans="1:18" ht="14.25" customHeight="1">
      <c r="A12" s="487"/>
      <c r="B12" s="488" t="s">
        <v>115</v>
      </c>
      <c r="C12" s="489"/>
      <c r="D12" s="492"/>
      <c r="E12" s="492"/>
      <c r="F12" s="492"/>
      <c r="G12" s="492"/>
      <c r="H12" s="492"/>
      <c r="I12" s="492"/>
      <c r="J12" s="492"/>
      <c r="K12" s="492"/>
      <c r="L12" s="492"/>
      <c r="M12" s="492"/>
      <c r="N12" s="492"/>
      <c r="O12" s="492"/>
      <c r="P12" s="492"/>
      <c r="R12" s="490"/>
    </row>
    <row r="13" spans="1:18" ht="14.25" customHeight="1">
      <c r="A13" s="487"/>
      <c r="B13" s="487"/>
      <c r="C13" s="491" t="s">
        <v>285</v>
      </c>
      <c r="D13" s="492">
        <v>3562.13</v>
      </c>
      <c r="E13" s="492">
        <v>3564.25</v>
      </c>
      <c r="F13" s="492">
        <v>3439.14</v>
      </c>
      <c r="G13" s="492">
        <v>3807.1499999999996</v>
      </c>
      <c r="H13" s="492">
        <v>4039.49</v>
      </c>
      <c r="I13" s="492">
        <v>7601.08</v>
      </c>
      <c r="J13" s="492">
        <v>7658.6900000000005</v>
      </c>
      <c r="K13" s="492">
        <v>7836.77</v>
      </c>
      <c r="L13" s="492">
        <v>7968.7900000000009</v>
      </c>
      <c r="M13" s="492">
        <v>7595.17</v>
      </c>
      <c r="N13" s="492">
        <v>8414.17</v>
      </c>
      <c r="O13" s="492">
        <v>7615.630000000001</v>
      </c>
      <c r="P13" s="492"/>
    </row>
    <row r="14" spans="1:18" ht="14.25" customHeight="1">
      <c r="A14" s="487"/>
      <c r="B14" s="487"/>
      <c r="C14" s="491" t="s">
        <v>286</v>
      </c>
      <c r="D14" s="492">
        <v>15347.21</v>
      </c>
      <c r="E14" s="492">
        <v>15781.630000000001</v>
      </c>
      <c r="F14" s="492">
        <v>16445.59</v>
      </c>
      <c r="G14" s="492">
        <v>16386.25</v>
      </c>
      <c r="H14" s="492">
        <v>16277.02</v>
      </c>
      <c r="I14" s="492">
        <v>16209.83</v>
      </c>
      <c r="J14" s="492">
        <v>16683.2</v>
      </c>
      <c r="K14" s="492">
        <v>17328.809999999998</v>
      </c>
      <c r="L14" s="492">
        <v>17744.22</v>
      </c>
      <c r="M14" s="492">
        <v>17942.03</v>
      </c>
      <c r="N14" s="492">
        <v>18251.41</v>
      </c>
      <c r="O14" s="492">
        <v>17840.07</v>
      </c>
      <c r="P14" s="492"/>
    </row>
    <row r="15" spans="1:18" ht="14.25" customHeight="1">
      <c r="A15" s="487"/>
      <c r="B15" s="487"/>
      <c r="C15" s="491" t="s">
        <v>287</v>
      </c>
      <c r="D15" s="492">
        <v>41541.119999999995</v>
      </c>
      <c r="E15" s="492">
        <v>41983.549999999996</v>
      </c>
      <c r="F15" s="492">
        <v>41971.69</v>
      </c>
      <c r="G15" s="492">
        <v>42152.51</v>
      </c>
      <c r="H15" s="492">
        <v>41402.04</v>
      </c>
      <c r="I15" s="492">
        <v>41056.019999999997</v>
      </c>
      <c r="J15" s="492">
        <v>41842.86</v>
      </c>
      <c r="K15" s="492">
        <v>43481.01</v>
      </c>
      <c r="L15" s="492">
        <v>44003.920000000006</v>
      </c>
      <c r="M15" s="492">
        <v>44192.15</v>
      </c>
      <c r="N15" s="492">
        <v>43160.89</v>
      </c>
      <c r="O15" s="492">
        <v>42365.990000000005</v>
      </c>
      <c r="P15" s="492"/>
    </row>
    <row r="16" spans="1:18" ht="14.25" customHeight="1">
      <c r="A16" s="487"/>
      <c r="B16" s="487"/>
      <c r="C16" s="491" t="s">
        <v>288</v>
      </c>
      <c r="D16" s="492">
        <v>4488.01</v>
      </c>
      <c r="E16" s="492">
        <v>4436.57</v>
      </c>
      <c r="F16" s="492">
        <v>4525.84</v>
      </c>
      <c r="G16" s="492">
        <v>4576.79</v>
      </c>
      <c r="H16" s="492">
        <v>4539.7</v>
      </c>
      <c r="I16" s="492">
        <v>4416.82</v>
      </c>
      <c r="J16" s="492">
        <v>4442.97</v>
      </c>
      <c r="K16" s="492">
        <v>4591.04</v>
      </c>
      <c r="L16" s="492">
        <v>4708.96</v>
      </c>
      <c r="M16" s="492">
        <v>4762.7</v>
      </c>
      <c r="N16" s="492">
        <v>4725.3500000000004</v>
      </c>
      <c r="O16" s="492">
        <v>4575.5599999999995</v>
      </c>
      <c r="P16" s="492"/>
    </row>
    <row r="17" spans="1:19" ht="14.25" customHeight="1">
      <c r="A17" s="487"/>
      <c r="B17" s="488" t="s">
        <v>116</v>
      </c>
      <c r="C17" s="489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R17" s="490"/>
    </row>
    <row r="18" spans="1:19" ht="14.25" customHeight="1">
      <c r="A18" s="487"/>
      <c r="B18" s="487"/>
      <c r="C18" s="491" t="s">
        <v>285</v>
      </c>
      <c r="D18" s="492">
        <v>2058.58</v>
      </c>
      <c r="E18" s="492">
        <v>2151.7399999999998</v>
      </c>
      <c r="F18" s="492">
        <v>2268.42</v>
      </c>
      <c r="G18" s="492">
        <v>2245.35</v>
      </c>
      <c r="H18" s="492">
        <v>2274.54</v>
      </c>
      <c r="I18" s="492">
        <v>2215.09</v>
      </c>
      <c r="J18" s="492">
        <v>1927.73</v>
      </c>
      <c r="K18" s="492">
        <v>1956.13</v>
      </c>
      <c r="L18" s="492">
        <v>1984.4</v>
      </c>
      <c r="M18" s="492">
        <v>2139.42</v>
      </c>
      <c r="N18" s="492">
        <v>2154.63</v>
      </c>
      <c r="O18" s="492">
        <v>2227.4700000000003</v>
      </c>
      <c r="P18" s="492"/>
    </row>
    <row r="19" spans="1:19" ht="14.25" customHeight="1">
      <c r="A19" s="487"/>
      <c r="B19" s="487"/>
      <c r="C19" s="491" t="s">
        <v>286</v>
      </c>
      <c r="D19" s="492">
        <v>12822.28</v>
      </c>
      <c r="E19" s="492">
        <v>13028.9</v>
      </c>
      <c r="F19" s="492">
        <v>12205.539999999999</v>
      </c>
      <c r="G19" s="492">
        <v>11883.26</v>
      </c>
      <c r="H19" s="492">
        <v>11533.31</v>
      </c>
      <c r="I19" s="492">
        <v>11543.920000000002</v>
      </c>
      <c r="J19" s="492">
        <v>11847.25</v>
      </c>
      <c r="K19" s="492">
        <v>12364.44</v>
      </c>
      <c r="L19" s="492">
        <v>12445.99</v>
      </c>
      <c r="M19" s="492">
        <v>12658.330000000002</v>
      </c>
      <c r="N19" s="492">
        <v>12561.98</v>
      </c>
      <c r="O19" s="492">
        <v>12755.99</v>
      </c>
      <c r="P19" s="492"/>
    </row>
    <row r="20" spans="1:19" ht="14.25" customHeight="1">
      <c r="A20" s="487"/>
      <c r="B20" s="487"/>
      <c r="C20" s="491" t="s">
        <v>287</v>
      </c>
      <c r="D20" s="492">
        <v>31183.02</v>
      </c>
      <c r="E20" s="492">
        <v>31865.339999999997</v>
      </c>
      <c r="F20" s="492">
        <v>32215.759999999998</v>
      </c>
      <c r="G20" s="492">
        <v>32227.210000000003</v>
      </c>
      <c r="H20" s="492">
        <v>31787.15</v>
      </c>
      <c r="I20" s="492">
        <v>31202.97</v>
      </c>
      <c r="J20" s="492">
        <v>31869.16</v>
      </c>
      <c r="K20" s="492">
        <v>32868.53</v>
      </c>
      <c r="L20" s="492">
        <v>33148.44</v>
      </c>
      <c r="M20" s="492">
        <v>0</v>
      </c>
      <c r="N20" s="492">
        <v>32606.5</v>
      </c>
      <c r="O20" s="492">
        <v>31949.85</v>
      </c>
      <c r="P20" s="492"/>
    </row>
    <row r="21" spans="1:19" ht="14.25" customHeight="1">
      <c r="A21" s="487"/>
      <c r="B21" s="487"/>
      <c r="C21" s="491" t="s">
        <v>288</v>
      </c>
      <c r="D21" s="492">
        <v>5817.01</v>
      </c>
      <c r="E21" s="492">
        <v>5871.5</v>
      </c>
      <c r="F21" s="492">
        <v>5674.14</v>
      </c>
      <c r="G21" s="492">
        <v>5581.19</v>
      </c>
      <c r="H21" s="492">
        <v>5616.16</v>
      </c>
      <c r="I21" s="492">
        <v>8543.4699999999993</v>
      </c>
      <c r="J21" s="492">
        <v>5640.96</v>
      </c>
      <c r="K21" s="492">
        <v>5902.9</v>
      </c>
      <c r="L21" s="492">
        <v>6109.25</v>
      </c>
      <c r="M21" s="492">
        <v>6280.5300000000007</v>
      </c>
      <c r="N21" s="492">
        <v>6386.14</v>
      </c>
      <c r="O21" s="492">
        <v>5973.33</v>
      </c>
      <c r="P21" s="492"/>
    </row>
    <row r="22" spans="1:19" ht="14.25" customHeight="1">
      <c r="A22" s="487"/>
      <c r="B22" s="488" t="s">
        <v>117</v>
      </c>
      <c r="C22" s="489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  <c r="Q22" s="490"/>
      <c r="R22" s="490"/>
      <c r="S22" s="490"/>
    </row>
    <row r="23" spans="1:19" ht="14.25" customHeight="1">
      <c r="A23" s="487"/>
      <c r="B23" s="487"/>
      <c r="C23" s="491" t="s">
        <v>285</v>
      </c>
      <c r="D23" s="492">
        <v>4261.71</v>
      </c>
      <c r="E23" s="492">
        <v>4263.63</v>
      </c>
      <c r="F23" s="492">
        <v>4323.8999999999996</v>
      </c>
      <c r="G23" s="492">
        <v>4425.5600000000004</v>
      </c>
      <c r="H23" s="492">
        <v>4450.3599999999997</v>
      </c>
      <c r="I23" s="492">
        <v>6240.59</v>
      </c>
      <c r="J23" s="492">
        <v>4645.4299999999994</v>
      </c>
      <c r="K23" s="492">
        <v>4728.13</v>
      </c>
      <c r="L23" s="492">
        <v>4845.82</v>
      </c>
      <c r="M23" s="492">
        <v>4895.5300000000007</v>
      </c>
      <c r="N23" s="492">
        <v>4884.5499999999993</v>
      </c>
      <c r="O23" s="492">
        <v>4828.8300000000008</v>
      </c>
      <c r="P23" s="492"/>
    </row>
    <row r="24" spans="1:19" ht="14.25" customHeight="1">
      <c r="A24" s="487"/>
      <c r="B24" s="487"/>
      <c r="C24" s="491" t="s">
        <v>286</v>
      </c>
      <c r="D24" s="492">
        <v>10687.76</v>
      </c>
      <c r="E24" s="492">
        <v>11658.2</v>
      </c>
      <c r="F24" s="492">
        <v>11980.630000000001</v>
      </c>
      <c r="G24" s="492">
        <v>12644.4</v>
      </c>
      <c r="H24" s="492">
        <v>12415.25</v>
      </c>
      <c r="I24" s="492">
        <v>12200.81</v>
      </c>
      <c r="J24" s="492">
        <v>12671.699999999999</v>
      </c>
      <c r="K24" s="492">
        <v>13062.37</v>
      </c>
      <c r="L24" s="492">
        <v>14971.31</v>
      </c>
      <c r="M24" s="492">
        <v>16847.52</v>
      </c>
      <c r="N24" s="492">
        <v>16597.12</v>
      </c>
      <c r="O24" s="492">
        <v>17085.23</v>
      </c>
      <c r="P24" s="492"/>
    </row>
    <row r="25" spans="1:19" ht="14.25" customHeight="1">
      <c r="A25" s="487"/>
      <c r="B25" s="487"/>
      <c r="C25" s="491" t="s">
        <v>287</v>
      </c>
      <c r="D25" s="492">
        <v>26863.66</v>
      </c>
      <c r="E25" s="492">
        <v>26423.57</v>
      </c>
      <c r="F25" s="492">
        <v>27624.05</v>
      </c>
      <c r="G25" s="492">
        <v>26618.309999999998</v>
      </c>
      <c r="H25" s="492">
        <v>26119.88</v>
      </c>
      <c r="I25" s="492">
        <v>25755.91</v>
      </c>
      <c r="J25" s="492">
        <v>25696.62</v>
      </c>
      <c r="K25" s="492">
        <v>26518.05</v>
      </c>
      <c r="L25" s="492">
        <v>24906.2</v>
      </c>
      <c r="M25" s="492">
        <v>23133.98</v>
      </c>
      <c r="N25" s="492">
        <v>23071.98</v>
      </c>
      <c r="O25" s="492">
        <v>22105.730000000003</v>
      </c>
      <c r="P25" s="492"/>
    </row>
    <row r="26" spans="1:19" ht="14.25" customHeight="1">
      <c r="A26" s="487"/>
      <c r="B26" s="487"/>
      <c r="C26" s="491" t="s">
        <v>288</v>
      </c>
      <c r="D26" s="492">
        <v>5971.96</v>
      </c>
      <c r="E26" s="492">
        <v>5977.0300000000007</v>
      </c>
      <c r="F26" s="492">
        <v>5423.53</v>
      </c>
      <c r="G26" s="492">
        <v>5390.53</v>
      </c>
      <c r="H26" s="492">
        <v>5401.01</v>
      </c>
      <c r="I26" s="492">
        <v>5174.9400000000005</v>
      </c>
      <c r="J26" s="492">
        <v>5193.99</v>
      </c>
      <c r="K26" s="492">
        <v>5517.43</v>
      </c>
      <c r="L26" s="492">
        <v>5590.17</v>
      </c>
      <c r="M26" s="492">
        <v>5829.1100000000006</v>
      </c>
      <c r="N26" s="492">
        <v>5810.1</v>
      </c>
      <c r="O26" s="492">
        <v>5735.2300000000005</v>
      </c>
      <c r="P26" s="492"/>
    </row>
    <row r="27" spans="1:19" ht="6" customHeight="1">
      <c r="A27" s="493"/>
      <c r="B27" s="493"/>
      <c r="C27" s="494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2"/>
    </row>
    <row r="28" spans="1:19" ht="14.25" customHeight="1">
      <c r="A28" s="487"/>
      <c r="B28" s="488" t="s">
        <v>125</v>
      </c>
      <c r="C28" s="489"/>
      <c r="D28" s="496">
        <v>191247.99000000002</v>
      </c>
      <c r="E28" s="496">
        <v>194231.99</v>
      </c>
      <c r="F28" s="496">
        <v>195746.21</v>
      </c>
      <c r="G28" s="496">
        <v>195867.22999999998</v>
      </c>
      <c r="H28" s="496">
        <v>193390.11000000002</v>
      </c>
      <c r="I28" s="496">
        <v>199441.56000000003</v>
      </c>
      <c r="J28" s="496">
        <v>198341.45</v>
      </c>
      <c r="K28" s="496">
        <v>205557.72</v>
      </c>
      <c r="L28" s="496">
        <v>208131.23</v>
      </c>
      <c r="M28" s="496">
        <v>176464.16</v>
      </c>
      <c r="N28" s="496">
        <v>208334.5</v>
      </c>
      <c r="O28" s="496">
        <v>204828.01</v>
      </c>
      <c r="P28" s="496"/>
    </row>
    <row r="29" spans="1:19" ht="14.25" customHeight="1">
      <c r="A29" s="487"/>
      <c r="B29" s="487"/>
      <c r="C29" s="491" t="s">
        <v>285</v>
      </c>
      <c r="D29" s="492">
        <v>10466.84</v>
      </c>
      <c r="E29" s="492">
        <v>10274.189999999999</v>
      </c>
      <c r="F29" s="492">
        <v>10420.939999999999</v>
      </c>
      <c r="G29" s="492">
        <v>10789.259999999998</v>
      </c>
      <c r="H29" s="492">
        <v>11112.5</v>
      </c>
      <c r="I29" s="492">
        <v>16405.150000000001</v>
      </c>
      <c r="J29" s="492">
        <v>14612.16</v>
      </c>
      <c r="K29" s="492">
        <v>14908.800000000003</v>
      </c>
      <c r="L29" s="492">
        <v>15204.45</v>
      </c>
      <c r="M29" s="492">
        <v>15239.660000000002</v>
      </c>
      <c r="N29" s="492">
        <v>15863.279999999999</v>
      </c>
      <c r="O29" s="492">
        <v>15085.900000000001</v>
      </c>
      <c r="P29" s="492"/>
    </row>
    <row r="30" spans="1:19" ht="13.5" customHeight="1">
      <c r="A30" s="487"/>
      <c r="B30" s="489"/>
      <c r="C30" s="491" t="s">
        <v>286</v>
      </c>
      <c r="D30" s="492">
        <v>41004.720000000001</v>
      </c>
      <c r="E30" s="492">
        <v>42695.869999999995</v>
      </c>
      <c r="F30" s="492">
        <v>42864.789999999994</v>
      </c>
      <c r="G30" s="492">
        <v>43225.29</v>
      </c>
      <c r="H30" s="492">
        <v>42424.51</v>
      </c>
      <c r="I30" s="492">
        <v>42097.450000000004</v>
      </c>
      <c r="J30" s="492">
        <v>43505.33</v>
      </c>
      <c r="K30" s="492">
        <v>45253.57</v>
      </c>
      <c r="L30" s="492">
        <v>48605.34</v>
      </c>
      <c r="M30" s="492">
        <v>50767.5</v>
      </c>
      <c r="N30" s="492">
        <v>51797.229999999996</v>
      </c>
      <c r="O30" s="492">
        <v>51098.600000000006</v>
      </c>
      <c r="P30" s="492"/>
    </row>
    <row r="31" spans="1:19" ht="14.25" customHeight="1">
      <c r="A31" s="487">
        <v>241</v>
      </c>
      <c r="B31" s="489"/>
      <c r="C31" s="491" t="s">
        <v>287</v>
      </c>
      <c r="D31" s="492">
        <v>116328.27</v>
      </c>
      <c r="E31" s="492">
        <v>117506.03</v>
      </c>
      <c r="F31" s="492">
        <v>119134.65000000001</v>
      </c>
      <c r="G31" s="492">
        <v>118505.82</v>
      </c>
      <c r="H31" s="492">
        <v>116669.47</v>
      </c>
      <c r="I31" s="492">
        <v>115255.61</v>
      </c>
      <c r="J31" s="492">
        <v>117352.84</v>
      </c>
      <c r="K31" s="492">
        <v>121629.97</v>
      </c>
      <c r="L31" s="492">
        <v>120940.81000000001</v>
      </c>
      <c r="M31" s="492">
        <v>86412.09</v>
      </c>
      <c r="N31" s="492">
        <v>116788.31999999999</v>
      </c>
      <c r="O31" s="492">
        <v>115425.94</v>
      </c>
      <c r="P31" s="492"/>
    </row>
    <row r="32" spans="1:19" ht="14.25" customHeight="1">
      <c r="A32" s="487">
        <v>242</v>
      </c>
      <c r="B32" s="489"/>
      <c r="C32" s="491" t="s">
        <v>288</v>
      </c>
      <c r="D32" s="492">
        <v>23448.16</v>
      </c>
      <c r="E32" s="492">
        <v>23755.9</v>
      </c>
      <c r="F32" s="492">
        <v>23325.829999999998</v>
      </c>
      <c r="G32" s="492">
        <v>23346.859999999997</v>
      </c>
      <c r="H32" s="492">
        <v>23183.629999999997</v>
      </c>
      <c r="I32" s="492">
        <v>25683.35</v>
      </c>
      <c r="J32" s="492">
        <v>22871.120000000003</v>
      </c>
      <c r="K32" s="492">
        <v>23765.379999999997</v>
      </c>
      <c r="L32" s="492">
        <v>23380.629999999997</v>
      </c>
      <c r="M32" s="492">
        <v>24044.910000000003</v>
      </c>
      <c r="N32" s="492">
        <v>23885.67</v>
      </c>
      <c r="O32" s="492">
        <v>23217.569999999996</v>
      </c>
      <c r="P32" s="492"/>
    </row>
    <row r="33" spans="1:15" ht="6" customHeight="1">
      <c r="A33" s="497"/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497"/>
      <c r="O33" s="497"/>
    </row>
    <row r="34" spans="1:15" ht="13.8">
      <c r="A34" s="498" t="s">
        <v>289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1E2FE-D7FB-47F4-B098-F0EB9A595272}">
  <dimension ref="A1:P200"/>
  <sheetViews>
    <sheetView zoomScale="80" zoomScaleNormal="80" workbookViewId="0"/>
  </sheetViews>
  <sheetFormatPr baseColWidth="10" defaultColWidth="11.44140625" defaultRowHeight="13.2"/>
  <cols>
    <col min="1" max="1" width="1.6640625" style="484" customWidth="1"/>
    <col min="2" max="2" width="8.33203125" style="484" customWidth="1"/>
    <col min="3" max="3" width="10.33203125" style="484" bestFit="1" customWidth="1"/>
    <col min="4" max="6" width="13" style="484" customWidth="1"/>
    <col min="7" max="14" width="13.5546875" style="484" customWidth="1"/>
    <col min="15" max="15" width="14" style="484" customWidth="1"/>
    <col min="16" max="16" width="12.109375" style="484" customWidth="1"/>
    <col min="17" max="17" width="11.44140625" style="484"/>
    <col min="18" max="18" width="7.44140625" style="484" customWidth="1"/>
    <col min="19" max="256" width="11.44140625" style="484"/>
    <col min="257" max="257" width="1.6640625" style="484" customWidth="1"/>
    <col min="258" max="258" width="8.33203125" style="484" customWidth="1"/>
    <col min="259" max="259" width="10.33203125" style="484" bestFit="1" customWidth="1"/>
    <col min="260" max="262" width="13" style="484" customWidth="1"/>
    <col min="263" max="270" width="13.5546875" style="484" customWidth="1"/>
    <col min="271" max="271" width="14" style="484" customWidth="1"/>
    <col min="272" max="272" width="12.109375" style="484" customWidth="1"/>
    <col min="273" max="273" width="11.44140625" style="484"/>
    <col min="274" max="274" width="7.44140625" style="484" customWidth="1"/>
    <col min="275" max="512" width="11.44140625" style="484"/>
    <col min="513" max="513" width="1.6640625" style="484" customWidth="1"/>
    <col min="514" max="514" width="8.33203125" style="484" customWidth="1"/>
    <col min="515" max="515" width="10.33203125" style="484" bestFit="1" customWidth="1"/>
    <col min="516" max="518" width="13" style="484" customWidth="1"/>
    <col min="519" max="526" width="13.5546875" style="484" customWidth="1"/>
    <col min="527" max="527" width="14" style="484" customWidth="1"/>
    <col min="528" max="528" width="12.109375" style="484" customWidth="1"/>
    <col min="529" max="529" width="11.44140625" style="484"/>
    <col min="530" max="530" width="7.44140625" style="484" customWidth="1"/>
    <col min="531" max="768" width="11.44140625" style="484"/>
    <col min="769" max="769" width="1.6640625" style="484" customWidth="1"/>
    <col min="770" max="770" width="8.33203125" style="484" customWidth="1"/>
    <col min="771" max="771" width="10.33203125" style="484" bestFit="1" customWidth="1"/>
    <col min="772" max="774" width="13" style="484" customWidth="1"/>
    <col min="775" max="782" width="13.5546875" style="484" customWidth="1"/>
    <col min="783" max="783" width="14" style="484" customWidth="1"/>
    <col min="784" max="784" width="12.109375" style="484" customWidth="1"/>
    <col min="785" max="785" width="11.44140625" style="484"/>
    <col min="786" max="786" width="7.44140625" style="484" customWidth="1"/>
    <col min="787" max="1024" width="11.44140625" style="484"/>
    <col min="1025" max="1025" width="1.6640625" style="484" customWidth="1"/>
    <col min="1026" max="1026" width="8.33203125" style="484" customWidth="1"/>
    <col min="1027" max="1027" width="10.33203125" style="484" bestFit="1" customWidth="1"/>
    <col min="1028" max="1030" width="13" style="484" customWidth="1"/>
    <col min="1031" max="1038" width="13.5546875" style="484" customWidth="1"/>
    <col min="1039" max="1039" width="14" style="484" customWidth="1"/>
    <col min="1040" max="1040" width="12.109375" style="484" customWidth="1"/>
    <col min="1041" max="1041" width="11.44140625" style="484"/>
    <col min="1042" max="1042" width="7.44140625" style="484" customWidth="1"/>
    <col min="1043" max="1280" width="11.44140625" style="484"/>
    <col min="1281" max="1281" width="1.6640625" style="484" customWidth="1"/>
    <col min="1282" max="1282" width="8.33203125" style="484" customWidth="1"/>
    <col min="1283" max="1283" width="10.33203125" style="484" bestFit="1" customWidth="1"/>
    <col min="1284" max="1286" width="13" style="484" customWidth="1"/>
    <col min="1287" max="1294" width="13.5546875" style="484" customWidth="1"/>
    <col min="1295" max="1295" width="14" style="484" customWidth="1"/>
    <col min="1296" max="1296" width="12.109375" style="484" customWidth="1"/>
    <col min="1297" max="1297" width="11.44140625" style="484"/>
    <col min="1298" max="1298" width="7.44140625" style="484" customWidth="1"/>
    <col min="1299" max="1536" width="11.44140625" style="484"/>
    <col min="1537" max="1537" width="1.6640625" style="484" customWidth="1"/>
    <col min="1538" max="1538" width="8.33203125" style="484" customWidth="1"/>
    <col min="1539" max="1539" width="10.33203125" style="484" bestFit="1" customWidth="1"/>
    <col min="1540" max="1542" width="13" style="484" customWidth="1"/>
    <col min="1543" max="1550" width="13.5546875" style="484" customWidth="1"/>
    <col min="1551" max="1551" width="14" style="484" customWidth="1"/>
    <col min="1552" max="1552" width="12.109375" style="484" customWidth="1"/>
    <col min="1553" max="1553" width="11.44140625" style="484"/>
    <col min="1554" max="1554" width="7.44140625" style="484" customWidth="1"/>
    <col min="1555" max="1792" width="11.44140625" style="484"/>
    <col min="1793" max="1793" width="1.6640625" style="484" customWidth="1"/>
    <col min="1794" max="1794" width="8.33203125" style="484" customWidth="1"/>
    <col min="1795" max="1795" width="10.33203125" style="484" bestFit="1" customWidth="1"/>
    <col min="1796" max="1798" width="13" style="484" customWidth="1"/>
    <col min="1799" max="1806" width="13.5546875" style="484" customWidth="1"/>
    <col min="1807" max="1807" width="14" style="484" customWidth="1"/>
    <col min="1808" max="1808" width="12.109375" style="484" customWidth="1"/>
    <col min="1809" max="1809" width="11.44140625" style="484"/>
    <col min="1810" max="1810" width="7.44140625" style="484" customWidth="1"/>
    <col min="1811" max="2048" width="11.44140625" style="484"/>
    <col min="2049" max="2049" width="1.6640625" style="484" customWidth="1"/>
    <col min="2050" max="2050" width="8.33203125" style="484" customWidth="1"/>
    <col min="2051" max="2051" width="10.33203125" style="484" bestFit="1" customWidth="1"/>
    <col min="2052" max="2054" width="13" style="484" customWidth="1"/>
    <col min="2055" max="2062" width="13.5546875" style="484" customWidth="1"/>
    <col min="2063" max="2063" width="14" style="484" customWidth="1"/>
    <col min="2064" max="2064" width="12.109375" style="484" customWidth="1"/>
    <col min="2065" max="2065" width="11.44140625" style="484"/>
    <col min="2066" max="2066" width="7.44140625" style="484" customWidth="1"/>
    <col min="2067" max="2304" width="11.44140625" style="484"/>
    <col min="2305" max="2305" width="1.6640625" style="484" customWidth="1"/>
    <col min="2306" max="2306" width="8.33203125" style="484" customWidth="1"/>
    <col min="2307" max="2307" width="10.33203125" style="484" bestFit="1" customWidth="1"/>
    <col min="2308" max="2310" width="13" style="484" customWidth="1"/>
    <col min="2311" max="2318" width="13.5546875" style="484" customWidth="1"/>
    <col min="2319" max="2319" width="14" style="484" customWidth="1"/>
    <col min="2320" max="2320" width="12.109375" style="484" customWidth="1"/>
    <col min="2321" max="2321" width="11.44140625" style="484"/>
    <col min="2322" max="2322" width="7.44140625" style="484" customWidth="1"/>
    <col min="2323" max="2560" width="11.44140625" style="484"/>
    <col min="2561" max="2561" width="1.6640625" style="484" customWidth="1"/>
    <col min="2562" max="2562" width="8.33203125" style="484" customWidth="1"/>
    <col min="2563" max="2563" width="10.33203125" style="484" bestFit="1" customWidth="1"/>
    <col min="2564" max="2566" width="13" style="484" customWidth="1"/>
    <col min="2567" max="2574" width="13.5546875" style="484" customWidth="1"/>
    <col min="2575" max="2575" width="14" style="484" customWidth="1"/>
    <col min="2576" max="2576" width="12.109375" style="484" customWidth="1"/>
    <col min="2577" max="2577" width="11.44140625" style="484"/>
    <col min="2578" max="2578" width="7.44140625" style="484" customWidth="1"/>
    <col min="2579" max="2816" width="11.44140625" style="484"/>
    <col min="2817" max="2817" width="1.6640625" style="484" customWidth="1"/>
    <col min="2818" max="2818" width="8.33203125" style="484" customWidth="1"/>
    <col min="2819" max="2819" width="10.33203125" style="484" bestFit="1" customWidth="1"/>
    <col min="2820" max="2822" width="13" style="484" customWidth="1"/>
    <col min="2823" max="2830" width="13.5546875" style="484" customWidth="1"/>
    <col min="2831" max="2831" width="14" style="484" customWidth="1"/>
    <col min="2832" max="2832" width="12.109375" style="484" customWidth="1"/>
    <col min="2833" max="2833" width="11.44140625" style="484"/>
    <col min="2834" max="2834" width="7.44140625" style="484" customWidth="1"/>
    <col min="2835" max="3072" width="11.44140625" style="484"/>
    <col min="3073" max="3073" width="1.6640625" style="484" customWidth="1"/>
    <col min="3074" max="3074" width="8.33203125" style="484" customWidth="1"/>
    <col min="3075" max="3075" width="10.33203125" style="484" bestFit="1" customWidth="1"/>
    <col min="3076" max="3078" width="13" style="484" customWidth="1"/>
    <col min="3079" max="3086" width="13.5546875" style="484" customWidth="1"/>
    <col min="3087" max="3087" width="14" style="484" customWidth="1"/>
    <col min="3088" max="3088" width="12.109375" style="484" customWidth="1"/>
    <col min="3089" max="3089" width="11.44140625" style="484"/>
    <col min="3090" max="3090" width="7.44140625" style="484" customWidth="1"/>
    <col min="3091" max="3328" width="11.44140625" style="484"/>
    <col min="3329" max="3329" width="1.6640625" style="484" customWidth="1"/>
    <col min="3330" max="3330" width="8.33203125" style="484" customWidth="1"/>
    <col min="3331" max="3331" width="10.33203125" style="484" bestFit="1" customWidth="1"/>
    <col min="3332" max="3334" width="13" style="484" customWidth="1"/>
    <col min="3335" max="3342" width="13.5546875" style="484" customWidth="1"/>
    <col min="3343" max="3343" width="14" style="484" customWidth="1"/>
    <col min="3344" max="3344" width="12.109375" style="484" customWidth="1"/>
    <col min="3345" max="3345" width="11.44140625" style="484"/>
    <col min="3346" max="3346" width="7.44140625" style="484" customWidth="1"/>
    <col min="3347" max="3584" width="11.44140625" style="484"/>
    <col min="3585" max="3585" width="1.6640625" style="484" customWidth="1"/>
    <col min="3586" max="3586" width="8.33203125" style="484" customWidth="1"/>
    <col min="3587" max="3587" width="10.33203125" style="484" bestFit="1" customWidth="1"/>
    <col min="3588" max="3590" width="13" style="484" customWidth="1"/>
    <col min="3591" max="3598" width="13.5546875" style="484" customWidth="1"/>
    <col min="3599" max="3599" width="14" style="484" customWidth="1"/>
    <col min="3600" max="3600" width="12.109375" style="484" customWidth="1"/>
    <col min="3601" max="3601" width="11.44140625" style="484"/>
    <col min="3602" max="3602" width="7.44140625" style="484" customWidth="1"/>
    <col min="3603" max="3840" width="11.44140625" style="484"/>
    <col min="3841" max="3841" width="1.6640625" style="484" customWidth="1"/>
    <col min="3842" max="3842" width="8.33203125" style="484" customWidth="1"/>
    <col min="3843" max="3843" width="10.33203125" style="484" bestFit="1" customWidth="1"/>
    <col min="3844" max="3846" width="13" style="484" customWidth="1"/>
    <col min="3847" max="3854" width="13.5546875" style="484" customWidth="1"/>
    <col min="3855" max="3855" width="14" style="484" customWidth="1"/>
    <col min="3856" max="3856" width="12.109375" style="484" customWidth="1"/>
    <col min="3857" max="3857" width="11.44140625" style="484"/>
    <col min="3858" max="3858" width="7.44140625" style="484" customWidth="1"/>
    <col min="3859" max="4096" width="11.44140625" style="484"/>
    <col min="4097" max="4097" width="1.6640625" style="484" customWidth="1"/>
    <col min="4098" max="4098" width="8.33203125" style="484" customWidth="1"/>
    <col min="4099" max="4099" width="10.33203125" style="484" bestFit="1" customWidth="1"/>
    <col min="4100" max="4102" width="13" style="484" customWidth="1"/>
    <col min="4103" max="4110" width="13.5546875" style="484" customWidth="1"/>
    <col min="4111" max="4111" width="14" style="484" customWidth="1"/>
    <col min="4112" max="4112" width="12.109375" style="484" customWidth="1"/>
    <col min="4113" max="4113" width="11.44140625" style="484"/>
    <col min="4114" max="4114" width="7.44140625" style="484" customWidth="1"/>
    <col min="4115" max="4352" width="11.44140625" style="484"/>
    <col min="4353" max="4353" width="1.6640625" style="484" customWidth="1"/>
    <col min="4354" max="4354" width="8.33203125" style="484" customWidth="1"/>
    <col min="4355" max="4355" width="10.33203125" style="484" bestFit="1" customWidth="1"/>
    <col min="4356" max="4358" width="13" style="484" customWidth="1"/>
    <col min="4359" max="4366" width="13.5546875" style="484" customWidth="1"/>
    <col min="4367" max="4367" width="14" style="484" customWidth="1"/>
    <col min="4368" max="4368" width="12.109375" style="484" customWidth="1"/>
    <col min="4369" max="4369" width="11.44140625" style="484"/>
    <col min="4370" max="4370" width="7.44140625" style="484" customWidth="1"/>
    <col min="4371" max="4608" width="11.44140625" style="484"/>
    <col min="4609" max="4609" width="1.6640625" style="484" customWidth="1"/>
    <col min="4610" max="4610" width="8.33203125" style="484" customWidth="1"/>
    <col min="4611" max="4611" width="10.33203125" style="484" bestFit="1" customWidth="1"/>
    <col min="4612" max="4614" width="13" style="484" customWidth="1"/>
    <col min="4615" max="4622" width="13.5546875" style="484" customWidth="1"/>
    <col min="4623" max="4623" width="14" style="484" customWidth="1"/>
    <col min="4624" max="4624" width="12.109375" style="484" customWidth="1"/>
    <col min="4625" max="4625" width="11.44140625" style="484"/>
    <col min="4626" max="4626" width="7.44140625" style="484" customWidth="1"/>
    <col min="4627" max="4864" width="11.44140625" style="484"/>
    <col min="4865" max="4865" width="1.6640625" style="484" customWidth="1"/>
    <col min="4866" max="4866" width="8.33203125" style="484" customWidth="1"/>
    <col min="4867" max="4867" width="10.33203125" style="484" bestFit="1" customWidth="1"/>
    <col min="4868" max="4870" width="13" style="484" customWidth="1"/>
    <col min="4871" max="4878" width="13.5546875" style="484" customWidth="1"/>
    <col min="4879" max="4879" width="14" style="484" customWidth="1"/>
    <col min="4880" max="4880" width="12.109375" style="484" customWidth="1"/>
    <col min="4881" max="4881" width="11.44140625" style="484"/>
    <col min="4882" max="4882" width="7.44140625" style="484" customWidth="1"/>
    <col min="4883" max="5120" width="11.44140625" style="484"/>
    <col min="5121" max="5121" width="1.6640625" style="484" customWidth="1"/>
    <col min="5122" max="5122" width="8.33203125" style="484" customWidth="1"/>
    <col min="5123" max="5123" width="10.33203125" style="484" bestFit="1" customWidth="1"/>
    <col min="5124" max="5126" width="13" style="484" customWidth="1"/>
    <col min="5127" max="5134" width="13.5546875" style="484" customWidth="1"/>
    <col min="5135" max="5135" width="14" style="484" customWidth="1"/>
    <col min="5136" max="5136" width="12.109375" style="484" customWidth="1"/>
    <col min="5137" max="5137" width="11.44140625" style="484"/>
    <col min="5138" max="5138" width="7.44140625" style="484" customWidth="1"/>
    <col min="5139" max="5376" width="11.44140625" style="484"/>
    <col min="5377" max="5377" width="1.6640625" style="484" customWidth="1"/>
    <col min="5378" max="5378" width="8.33203125" style="484" customWidth="1"/>
    <col min="5379" max="5379" width="10.33203125" style="484" bestFit="1" customWidth="1"/>
    <col min="5380" max="5382" width="13" style="484" customWidth="1"/>
    <col min="5383" max="5390" width="13.5546875" style="484" customWidth="1"/>
    <col min="5391" max="5391" width="14" style="484" customWidth="1"/>
    <col min="5392" max="5392" width="12.109375" style="484" customWidth="1"/>
    <col min="5393" max="5393" width="11.44140625" style="484"/>
    <col min="5394" max="5394" width="7.44140625" style="484" customWidth="1"/>
    <col min="5395" max="5632" width="11.44140625" style="484"/>
    <col min="5633" max="5633" width="1.6640625" style="484" customWidth="1"/>
    <col min="5634" max="5634" width="8.33203125" style="484" customWidth="1"/>
    <col min="5635" max="5635" width="10.33203125" style="484" bestFit="1" customWidth="1"/>
    <col min="5636" max="5638" width="13" style="484" customWidth="1"/>
    <col min="5639" max="5646" width="13.5546875" style="484" customWidth="1"/>
    <col min="5647" max="5647" width="14" style="484" customWidth="1"/>
    <col min="5648" max="5648" width="12.109375" style="484" customWidth="1"/>
    <col min="5649" max="5649" width="11.44140625" style="484"/>
    <col min="5650" max="5650" width="7.44140625" style="484" customWidth="1"/>
    <col min="5651" max="5888" width="11.44140625" style="484"/>
    <col min="5889" max="5889" width="1.6640625" style="484" customWidth="1"/>
    <col min="5890" max="5890" width="8.33203125" style="484" customWidth="1"/>
    <col min="5891" max="5891" width="10.33203125" style="484" bestFit="1" customWidth="1"/>
    <col min="5892" max="5894" width="13" style="484" customWidth="1"/>
    <col min="5895" max="5902" width="13.5546875" style="484" customWidth="1"/>
    <col min="5903" max="5903" width="14" style="484" customWidth="1"/>
    <col min="5904" max="5904" width="12.109375" style="484" customWidth="1"/>
    <col min="5905" max="5905" width="11.44140625" style="484"/>
    <col min="5906" max="5906" width="7.44140625" style="484" customWidth="1"/>
    <col min="5907" max="6144" width="11.44140625" style="484"/>
    <col min="6145" max="6145" width="1.6640625" style="484" customWidth="1"/>
    <col min="6146" max="6146" width="8.33203125" style="484" customWidth="1"/>
    <col min="6147" max="6147" width="10.33203125" style="484" bestFit="1" customWidth="1"/>
    <col min="6148" max="6150" width="13" style="484" customWidth="1"/>
    <col min="6151" max="6158" width="13.5546875" style="484" customWidth="1"/>
    <col min="6159" max="6159" width="14" style="484" customWidth="1"/>
    <col min="6160" max="6160" width="12.109375" style="484" customWidth="1"/>
    <col min="6161" max="6161" width="11.44140625" style="484"/>
    <col min="6162" max="6162" width="7.44140625" style="484" customWidth="1"/>
    <col min="6163" max="6400" width="11.44140625" style="484"/>
    <col min="6401" max="6401" width="1.6640625" style="484" customWidth="1"/>
    <col min="6402" max="6402" width="8.33203125" style="484" customWidth="1"/>
    <col min="6403" max="6403" width="10.33203125" style="484" bestFit="1" customWidth="1"/>
    <col min="6404" max="6406" width="13" style="484" customWidth="1"/>
    <col min="6407" max="6414" width="13.5546875" style="484" customWidth="1"/>
    <col min="6415" max="6415" width="14" style="484" customWidth="1"/>
    <col min="6416" max="6416" width="12.109375" style="484" customWidth="1"/>
    <col min="6417" max="6417" width="11.44140625" style="484"/>
    <col min="6418" max="6418" width="7.44140625" style="484" customWidth="1"/>
    <col min="6419" max="6656" width="11.44140625" style="484"/>
    <col min="6657" max="6657" width="1.6640625" style="484" customWidth="1"/>
    <col min="6658" max="6658" width="8.33203125" style="484" customWidth="1"/>
    <col min="6659" max="6659" width="10.33203125" style="484" bestFit="1" customWidth="1"/>
    <col min="6660" max="6662" width="13" style="484" customWidth="1"/>
    <col min="6663" max="6670" width="13.5546875" style="484" customWidth="1"/>
    <col min="6671" max="6671" width="14" style="484" customWidth="1"/>
    <col min="6672" max="6672" width="12.109375" style="484" customWidth="1"/>
    <col min="6673" max="6673" width="11.44140625" style="484"/>
    <col min="6674" max="6674" width="7.44140625" style="484" customWidth="1"/>
    <col min="6675" max="6912" width="11.44140625" style="484"/>
    <col min="6913" max="6913" width="1.6640625" style="484" customWidth="1"/>
    <col min="6914" max="6914" width="8.33203125" style="484" customWidth="1"/>
    <col min="6915" max="6915" width="10.33203125" style="484" bestFit="1" customWidth="1"/>
    <col min="6916" max="6918" width="13" style="484" customWidth="1"/>
    <col min="6919" max="6926" width="13.5546875" style="484" customWidth="1"/>
    <col min="6927" max="6927" width="14" style="484" customWidth="1"/>
    <col min="6928" max="6928" width="12.109375" style="484" customWidth="1"/>
    <col min="6929" max="6929" width="11.44140625" style="484"/>
    <col min="6930" max="6930" width="7.44140625" style="484" customWidth="1"/>
    <col min="6931" max="7168" width="11.44140625" style="484"/>
    <col min="7169" max="7169" width="1.6640625" style="484" customWidth="1"/>
    <col min="7170" max="7170" width="8.33203125" style="484" customWidth="1"/>
    <col min="7171" max="7171" width="10.33203125" style="484" bestFit="1" customWidth="1"/>
    <col min="7172" max="7174" width="13" style="484" customWidth="1"/>
    <col min="7175" max="7182" width="13.5546875" style="484" customWidth="1"/>
    <col min="7183" max="7183" width="14" style="484" customWidth="1"/>
    <col min="7184" max="7184" width="12.109375" style="484" customWidth="1"/>
    <col min="7185" max="7185" width="11.44140625" style="484"/>
    <col min="7186" max="7186" width="7.44140625" style="484" customWidth="1"/>
    <col min="7187" max="7424" width="11.44140625" style="484"/>
    <col min="7425" max="7425" width="1.6640625" style="484" customWidth="1"/>
    <col min="7426" max="7426" width="8.33203125" style="484" customWidth="1"/>
    <col min="7427" max="7427" width="10.33203125" style="484" bestFit="1" customWidth="1"/>
    <col min="7428" max="7430" width="13" style="484" customWidth="1"/>
    <col min="7431" max="7438" width="13.5546875" style="484" customWidth="1"/>
    <col min="7439" max="7439" width="14" style="484" customWidth="1"/>
    <col min="7440" max="7440" width="12.109375" style="484" customWidth="1"/>
    <col min="7441" max="7441" width="11.44140625" style="484"/>
    <col min="7442" max="7442" width="7.44140625" style="484" customWidth="1"/>
    <col min="7443" max="7680" width="11.44140625" style="484"/>
    <col min="7681" max="7681" width="1.6640625" style="484" customWidth="1"/>
    <col min="7682" max="7682" width="8.33203125" style="484" customWidth="1"/>
    <col min="7683" max="7683" width="10.33203125" style="484" bestFit="1" customWidth="1"/>
    <col min="7684" max="7686" width="13" style="484" customWidth="1"/>
    <col min="7687" max="7694" width="13.5546875" style="484" customWidth="1"/>
    <col min="7695" max="7695" width="14" style="484" customWidth="1"/>
    <col min="7696" max="7696" width="12.109375" style="484" customWidth="1"/>
    <col min="7697" max="7697" width="11.44140625" style="484"/>
    <col min="7698" max="7698" width="7.44140625" style="484" customWidth="1"/>
    <col min="7699" max="7936" width="11.44140625" style="484"/>
    <col min="7937" max="7937" width="1.6640625" style="484" customWidth="1"/>
    <col min="7938" max="7938" width="8.33203125" style="484" customWidth="1"/>
    <col min="7939" max="7939" width="10.33203125" style="484" bestFit="1" customWidth="1"/>
    <col min="7940" max="7942" width="13" style="484" customWidth="1"/>
    <col min="7943" max="7950" width="13.5546875" style="484" customWidth="1"/>
    <col min="7951" max="7951" width="14" style="484" customWidth="1"/>
    <col min="7952" max="7952" width="12.109375" style="484" customWidth="1"/>
    <col min="7953" max="7953" width="11.44140625" style="484"/>
    <col min="7954" max="7954" width="7.44140625" style="484" customWidth="1"/>
    <col min="7955" max="8192" width="11.44140625" style="484"/>
    <col min="8193" max="8193" width="1.6640625" style="484" customWidth="1"/>
    <col min="8194" max="8194" width="8.33203125" style="484" customWidth="1"/>
    <col min="8195" max="8195" width="10.33203125" style="484" bestFit="1" customWidth="1"/>
    <col min="8196" max="8198" width="13" style="484" customWidth="1"/>
    <col min="8199" max="8206" width="13.5546875" style="484" customWidth="1"/>
    <col min="8207" max="8207" width="14" style="484" customWidth="1"/>
    <col min="8208" max="8208" width="12.109375" style="484" customWidth="1"/>
    <col min="8209" max="8209" width="11.44140625" style="484"/>
    <col min="8210" max="8210" width="7.44140625" style="484" customWidth="1"/>
    <col min="8211" max="8448" width="11.44140625" style="484"/>
    <col min="8449" max="8449" width="1.6640625" style="484" customWidth="1"/>
    <col min="8450" max="8450" width="8.33203125" style="484" customWidth="1"/>
    <col min="8451" max="8451" width="10.33203125" style="484" bestFit="1" customWidth="1"/>
    <col min="8452" max="8454" width="13" style="484" customWidth="1"/>
    <col min="8455" max="8462" width="13.5546875" style="484" customWidth="1"/>
    <col min="8463" max="8463" width="14" style="484" customWidth="1"/>
    <col min="8464" max="8464" width="12.109375" style="484" customWidth="1"/>
    <col min="8465" max="8465" width="11.44140625" style="484"/>
    <col min="8466" max="8466" width="7.44140625" style="484" customWidth="1"/>
    <col min="8467" max="8704" width="11.44140625" style="484"/>
    <col min="8705" max="8705" width="1.6640625" style="484" customWidth="1"/>
    <col min="8706" max="8706" width="8.33203125" style="484" customWidth="1"/>
    <col min="8707" max="8707" width="10.33203125" style="484" bestFit="1" customWidth="1"/>
    <col min="8708" max="8710" width="13" style="484" customWidth="1"/>
    <col min="8711" max="8718" width="13.5546875" style="484" customWidth="1"/>
    <col min="8719" max="8719" width="14" style="484" customWidth="1"/>
    <col min="8720" max="8720" width="12.109375" style="484" customWidth="1"/>
    <col min="8721" max="8721" width="11.44140625" style="484"/>
    <col min="8722" max="8722" width="7.44140625" style="484" customWidth="1"/>
    <col min="8723" max="8960" width="11.44140625" style="484"/>
    <col min="8961" max="8961" width="1.6640625" style="484" customWidth="1"/>
    <col min="8962" max="8962" width="8.33203125" style="484" customWidth="1"/>
    <col min="8963" max="8963" width="10.33203125" style="484" bestFit="1" customWidth="1"/>
    <col min="8964" max="8966" width="13" style="484" customWidth="1"/>
    <col min="8967" max="8974" width="13.5546875" style="484" customWidth="1"/>
    <col min="8975" max="8975" width="14" style="484" customWidth="1"/>
    <col min="8976" max="8976" width="12.109375" style="484" customWidth="1"/>
    <col min="8977" max="8977" width="11.44140625" style="484"/>
    <col min="8978" max="8978" width="7.44140625" style="484" customWidth="1"/>
    <col min="8979" max="9216" width="11.44140625" style="484"/>
    <col min="9217" max="9217" width="1.6640625" style="484" customWidth="1"/>
    <col min="9218" max="9218" width="8.33203125" style="484" customWidth="1"/>
    <col min="9219" max="9219" width="10.33203125" style="484" bestFit="1" customWidth="1"/>
    <col min="9220" max="9222" width="13" style="484" customWidth="1"/>
    <col min="9223" max="9230" width="13.5546875" style="484" customWidth="1"/>
    <col min="9231" max="9231" width="14" style="484" customWidth="1"/>
    <col min="9232" max="9232" width="12.109375" style="484" customWidth="1"/>
    <col min="9233" max="9233" width="11.44140625" style="484"/>
    <col min="9234" max="9234" width="7.44140625" style="484" customWidth="1"/>
    <col min="9235" max="9472" width="11.44140625" style="484"/>
    <col min="9473" max="9473" width="1.6640625" style="484" customWidth="1"/>
    <col min="9474" max="9474" width="8.33203125" style="484" customWidth="1"/>
    <col min="9475" max="9475" width="10.33203125" style="484" bestFit="1" customWidth="1"/>
    <col min="9476" max="9478" width="13" style="484" customWidth="1"/>
    <col min="9479" max="9486" width="13.5546875" style="484" customWidth="1"/>
    <col min="9487" max="9487" width="14" style="484" customWidth="1"/>
    <col min="9488" max="9488" width="12.109375" style="484" customWidth="1"/>
    <col min="9489" max="9489" width="11.44140625" style="484"/>
    <col min="9490" max="9490" width="7.44140625" style="484" customWidth="1"/>
    <col min="9491" max="9728" width="11.44140625" style="484"/>
    <col min="9729" max="9729" width="1.6640625" style="484" customWidth="1"/>
    <col min="9730" max="9730" width="8.33203125" style="484" customWidth="1"/>
    <col min="9731" max="9731" width="10.33203125" style="484" bestFit="1" customWidth="1"/>
    <col min="9732" max="9734" width="13" style="484" customWidth="1"/>
    <col min="9735" max="9742" width="13.5546875" style="484" customWidth="1"/>
    <col min="9743" max="9743" width="14" style="484" customWidth="1"/>
    <col min="9744" max="9744" width="12.109375" style="484" customWidth="1"/>
    <col min="9745" max="9745" width="11.44140625" style="484"/>
    <col min="9746" max="9746" width="7.44140625" style="484" customWidth="1"/>
    <col min="9747" max="9984" width="11.44140625" style="484"/>
    <col min="9985" max="9985" width="1.6640625" style="484" customWidth="1"/>
    <col min="9986" max="9986" width="8.33203125" style="484" customWidth="1"/>
    <col min="9987" max="9987" width="10.33203125" style="484" bestFit="1" customWidth="1"/>
    <col min="9988" max="9990" width="13" style="484" customWidth="1"/>
    <col min="9991" max="9998" width="13.5546875" style="484" customWidth="1"/>
    <col min="9999" max="9999" width="14" style="484" customWidth="1"/>
    <col min="10000" max="10000" width="12.109375" style="484" customWidth="1"/>
    <col min="10001" max="10001" width="11.44140625" style="484"/>
    <col min="10002" max="10002" width="7.44140625" style="484" customWidth="1"/>
    <col min="10003" max="10240" width="11.44140625" style="484"/>
    <col min="10241" max="10241" width="1.6640625" style="484" customWidth="1"/>
    <col min="10242" max="10242" width="8.33203125" style="484" customWidth="1"/>
    <col min="10243" max="10243" width="10.33203125" style="484" bestFit="1" customWidth="1"/>
    <col min="10244" max="10246" width="13" style="484" customWidth="1"/>
    <col min="10247" max="10254" width="13.5546875" style="484" customWidth="1"/>
    <col min="10255" max="10255" width="14" style="484" customWidth="1"/>
    <col min="10256" max="10256" width="12.109375" style="484" customWidth="1"/>
    <col min="10257" max="10257" width="11.44140625" style="484"/>
    <col min="10258" max="10258" width="7.44140625" style="484" customWidth="1"/>
    <col min="10259" max="10496" width="11.44140625" style="484"/>
    <col min="10497" max="10497" width="1.6640625" style="484" customWidth="1"/>
    <col min="10498" max="10498" width="8.33203125" style="484" customWidth="1"/>
    <col min="10499" max="10499" width="10.33203125" style="484" bestFit="1" customWidth="1"/>
    <col min="10500" max="10502" width="13" style="484" customWidth="1"/>
    <col min="10503" max="10510" width="13.5546875" style="484" customWidth="1"/>
    <col min="10511" max="10511" width="14" style="484" customWidth="1"/>
    <col min="10512" max="10512" width="12.109375" style="484" customWidth="1"/>
    <col min="10513" max="10513" width="11.44140625" style="484"/>
    <col min="10514" max="10514" width="7.44140625" style="484" customWidth="1"/>
    <col min="10515" max="10752" width="11.44140625" style="484"/>
    <col min="10753" max="10753" width="1.6640625" style="484" customWidth="1"/>
    <col min="10754" max="10754" width="8.33203125" style="484" customWidth="1"/>
    <col min="10755" max="10755" width="10.33203125" style="484" bestFit="1" customWidth="1"/>
    <col min="10756" max="10758" width="13" style="484" customWidth="1"/>
    <col min="10759" max="10766" width="13.5546875" style="484" customWidth="1"/>
    <col min="10767" max="10767" width="14" style="484" customWidth="1"/>
    <col min="10768" max="10768" width="12.109375" style="484" customWidth="1"/>
    <col min="10769" max="10769" width="11.44140625" style="484"/>
    <col min="10770" max="10770" width="7.44140625" style="484" customWidth="1"/>
    <col min="10771" max="11008" width="11.44140625" style="484"/>
    <col min="11009" max="11009" width="1.6640625" style="484" customWidth="1"/>
    <col min="11010" max="11010" width="8.33203125" style="484" customWidth="1"/>
    <col min="11011" max="11011" width="10.33203125" style="484" bestFit="1" customWidth="1"/>
    <col min="11012" max="11014" width="13" style="484" customWidth="1"/>
    <col min="11015" max="11022" width="13.5546875" style="484" customWidth="1"/>
    <col min="11023" max="11023" width="14" style="484" customWidth="1"/>
    <col min="11024" max="11024" width="12.109375" style="484" customWidth="1"/>
    <col min="11025" max="11025" width="11.44140625" style="484"/>
    <col min="11026" max="11026" width="7.44140625" style="484" customWidth="1"/>
    <col min="11027" max="11264" width="11.44140625" style="484"/>
    <col min="11265" max="11265" width="1.6640625" style="484" customWidth="1"/>
    <col min="11266" max="11266" width="8.33203125" style="484" customWidth="1"/>
    <col min="11267" max="11267" width="10.33203125" style="484" bestFit="1" customWidth="1"/>
    <col min="11268" max="11270" width="13" style="484" customWidth="1"/>
    <col min="11271" max="11278" width="13.5546875" style="484" customWidth="1"/>
    <col min="11279" max="11279" width="14" style="484" customWidth="1"/>
    <col min="11280" max="11280" width="12.109375" style="484" customWidth="1"/>
    <col min="11281" max="11281" width="11.44140625" style="484"/>
    <col min="11282" max="11282" width="7.44140625" style="484" customWidth="1"/>
    <col min="11283" max="11520" width="11.44140625" style="484"/>
    <col min="11521" max="11521" width="1.6640625" style="484" customWidth="1"/>
    <col min="11522" max="11522" width="8.33203125" style="484" customWidth="1"/>
    <col min="11523" max="11523" width="10.33203125" style="484" bestFit="1" customWidth="1"/>
    <col min="11524" max="11526" width="13" style="484" customWidth="1"/>
    <col min="11527" max="11534" width="13.5546875" style="484" customWidth="1"/>
    <col min="11535" max="11535" width="14" style="484" customWidth="1"/>
    <col min="11536" max="11536" width="12.109375" style="484" customWidth="1"/>
    <col min="11537" max="11537" width="11.44140625" style="484"/>
    <col min="11538" max="11538" width="7.44140625" style="484" customWidth="1"/>
    <col min="11539" max="11776" width="11.44140625" style="484"/>
    <col min="11777" max="11777" width="1.6640625" style="484" customWidth="1"/>
    <col min="11778" max="11778" width="8.33203125" style="484" customWidth="1"/>
    <col min="11779" max="11779" width="10.33203125" style="484" bestFit="1" customWidth="1"/>
    <col min="11780" max="11782" width="13" style="484" customWidth="1"/>
    <col min="11783" max="11790" width="13.5546875" style="484" customWidth="1"/>
    <col min="11791" max="11791" width="14" style="484" customWidth="1"/>
    <col min="11792" max="11792" width="12.109375" style="484" customWidth="1"/>
    <col min="11793" max="11793" width="11.44140625" style="484"/>
    <col min="11794" max="11794" width="7.44140625" style="484" customWidth="1"/>
    <col min="11795" max="12032" width="11.44140625" style="484"/>
    <col min="12033" max="12033" width="1.6640625" style="484" customWidth="1"/>
    <col min="12034" max="12034" width="8.33203125" style="484" customWidth="1"/>
    <col min="12035" max="12035" width="10.33203125" style="484" bestFit="1" customWidth="1"/>
    <col min="12036" max="12038" width="13" style="484" customWidth="1"/>
    <col min="12039" max="12046" width="13.5546875" style="484" customWidth="1"/>
    <col min="12047" max="12047" width="14" style="484" customWidth="1"/>
    <col min="12048" max="12048" width="12.109375" style="484" customWidth="1"/>
    <col min="12049" max="12049" width="11.44140625" style="484"/>
    <col min="12050" max="12050" width="7.44140625" style="484" customWidth="1"/>
    <col min="12051" max="12288" width="11.44140625" style="484"/>
    <col min="12289" max="12289" width="1.6640625" style="484" customWidth="1"/>
    <col min="12290" max="12290" width="8.33203125" style="484" customWidth="1"/>
    <col min="12291" max="12291" width="10.33203125" style="484" bestFit="1" customWidth="1"/>
    <col min="12292" max="12294" width="13" style="484" customWidth="1"/>
    <col min="12295" max="12302" width="13.5546875" style="484" customWidth="1"/>
    <col min="12303" max="12303" width="14" style="484" customWidth="1"/>
    <col min="12304" max="12304" width="12.109375" style="484" customWidth="1"/>
    <col min="12305" max="12305" width="11.44140625" style="484"/>
    <col min="12306" max="12306" width="7.44140625" style="484" customWidth="1"/>
    <col min="12307" max="12544" width="11.44140625" style="484"/>
    <col min="12545" max="12545" width="1.6640625" style="484" customWidth="1"/>
    <col min="12546" max="12546" width="8.33203125" style="484" customWidth="1"/>
    <col min="12547" max="12547" width="10.33203125" style="484" bestFit="1" customWidth="1"/>
    <col min="12548" max="12550" width="13" style="484" customWidth="1"/>
    <col min="12551" max="12558" width="13.5546875" style="484" customWidth="1"/>
    <col min="12559" max="12559" width="14" style="484" customWidth="1"/>
    <col min="12560" max="12560" width="12.109375" style="484" customWidth="1"/>
    <col min="12561" max="12561" width="11.44140625" style="484"/>
    <col min="12562" max="12562" width="7.44140625" style="484" customWidth="1"/>
    <col min="12563" max="12800" width="11.44140625" style="484"/>
    <col min="12801" max="12801" width="1.6640625" style="484" customWidth="1"/>
    <col min="12802" max="12802" width="8.33203125" style="484" customWidth="1"/>
    <col min="12803" max="12803" width="10.33203125" style="484" bestFit="1" customWidth="1"/>
    <col min="12804" max="12806" width="13" style="484" customWidth="1"/>
    <col min="12807" max="12814" width="13.5546875" style="484" customWidth="1"/>
    <col min="12815" max="12815" width="14" style="484" customWidth="1"/>
    <col min="12816" max="12816" width="12.109375" style="484" customWidth="1"/>
    <col min="12817" max="12817" width="11.44140625" style="484"/>
    <col min="12818" max="12818" width="7.44140625" style="484" customWidth="1"/>
    <col min="12819" max="13056" width="11.44140625" style="484"/>
    <col min="13057" max="13057" width="1.6640625" style="484" customWidth="1"/>
    <col min="13058" max="13058" width="8.33203125" style="484" customWidth="1"/>
    <col min="13059" max="13059" width="10.33203125" style="484" bestFit="1" customWidth="1"/>
    <col min="13060" max="13062" width="13" style="484" customWidth="1"/>
    <col min="13063" max="13070" width="13.5546875" style="484" customWidth="1"/>
    <col min="13071" max="13071" width="14" style="484" customWidth="1"/>
    <col min="13072" max="13072" width="12.109375" style="484" customWidth="1"/>
    <col min="13073" max="13073" width="11.44140625" style="484"/>
    <col min="13074" max="13074" width="7.44140625" style="484" customWidth="1"/>
    <col min="13075" max="13312" width="11.44140625" style="484"/>
    <col min="13313" max="13313" width="1.6640625" style="484" customWidth="1"/>
    <col min="13314" max="13314" width="8.33203125" style="484" customWidth="1"/>
    <col min="13315" max="13315" width="10.33203125" style="484" bestFit="1" customWidth="1"/>
    <col min="13316" max="13318" width="13" style="484" customWidth="1"/>
    <col min="13319" max="13326" width="13.5546875" style="484" customWidth="1"/>
    <col min="13327" max="13327" width="14" style="484" customWidth="1"/>
    <col min="13328" max="13328" width="12.109375" style="484" customWidth="1"/>
    <col min="13329" max="13329" width="11.44140625" style="484"/>
    <col min="13330" max="13330" width="7.44140625" style="484" customWidth="1"/>
    <col min="13331" max="13568" width="11.44140625" style="484"/>
    <col min="13569" max="13569" width="1.6640625" style="484" customWidth="1"/>
    <col min="13570" max="13570" width="8.33203125" style="484" customWidth="1"/>
    <col min="13571" max="13571" width="10.33203125" style="484" bestFit="1" customWidth="1"/>
    <col min="13572" max="13574" width="13" style="484" customWidth="1"/>
    <col min="13575" max="13582" width="13.5546875" style="484" customWidth="1"/>
    <col min="13583" max="13583" width="14" style="484" customWidth="1"/>
    <col min="13584" max="13584" width="12.109375" style="484" customWidth="1"/>
    <col min="13585" max="13585" width="11.44140625" style="484"/>
    <col min="13586" max="13586" width="7.44140625" style="484" customWidth="1"/>
    <col min="13587" max="13824" width="11.44140625" style="484"/>
    <col min="13825" max="13825" width="1.6640625" style="484" customWidth="1"/>
    <col min="13826" max="13826" width="8.33203125" style="484" customWidth="1"/>
    <col min="13827" max="13827" width="10.33203125" style="484" bestFit="1" customWidth="1"/>
    <col min="13828" max="13830" width="13" style="484" customWidth="1"/>
    <col min="13831" max="13838" width="13.5546875" style="484" customWidth="1"/>
    <col min="13839" max="13839" width="14" style="484" customWidth="1"/>
    <col min="13840" max="13840" width="12.109375" style="484" customWidth="1"/>
    <col min="13841" max="13841" width="11.44140625" style="484"/>
    <col min="13842" max="13842" width="7.44140625" style="484" customWidth="1"/>
    <col min="13843" max="14080" width="11.44140625" style="484"/>
    <col min="14081" max="14081" width="1.6640625" style="484" customWidth="1"/>
    <col min="14082" max="14082" width="8.33203125" style="484" customWidth="1"/>
    <col min="14083" max="14083" width="10.33203125" style="484" bestFit="1" customWidth="1"/>
    <col min="14084" max="14086" width="13" style="484" customWidth="1"/>
    <col min="14087" max="14094" width="13.5546875" style="484" customWidth="1"/>
    <col min="14095" max="14095" width="14" style="484" customWidth="1"/>
    <col min="14096" max="14096" width="12.109375" style="484" customWidth="1"/>
    <col min="14097" max="14097" width="11.44140625" style="484"/>
    <col min="14098" max="14098" width="7.44140625" style="484" customWidth="1"/>
    <col min="14099" max="14336" width="11.44140625" style="484"/>
    <col min="14337" max="14337" width="1.6640625" style="484" customWidth="1"/>
    <col min="14338" max="14338" width="8.33203125" style="484" customWidth="1"/>
    <col min="14339" max="14339" width="10.33203125" style="484" bestFit="1" customWidth="1"/>
    <col min="14340" max="14342" width="13" style="484" customWidth="1"/>
    <col min="14343" max="14350" width="13.5546875" style="484" customWidth="1"/>
    <col min="14351" max="14351" width="14" style="484" customWidth="1"/>
    <col min="14352" max="14352" width="12.109375" style="484" customWidth="1"/>
    <col min="14353" max="14353" width="11.44140625" style="484"/>
    <col min="14354" max="14354" width="7.44140625" style="484" customWidth="1"/>
    <col min="14355" max="14592" width="11.44140625" style="484"/>
    <col min="14593" max="14593" width="1.6640625" style="484" customWidth="1"/>
    <col min="14594" max="14594" width="8.33203125" style="484" customWidth="1"/>
    <col min="14595" max="14595" width="10.33203125" style="484" bestFit="1" customWidth="1"/>
    <col min="14596" max="14598" width="13" style="484" customWidth="1"/>
    <col min="14599" max="14606" width="13.5546875" style="484" customWidth="1"/>
    <col min="14607" max="14607" width="14" style="484" customWidth="1"/>
    <col min="14608" max="14608" width="12.109375" style="484" customWidth="1"/>
    <col min="14609" max="14609" width="11.44140625" style="484"/>
    <col min="14610" max="14610" width="7.44140625" style="484" customWidth="1"/>
    <col min="14611" max="14848" width="11.44140625" style="484"/>
    <col min="14849" max="14849" width="1.6640625" style="484" customWidth="1"/>
    <col min="14850" max="14850" width="8.33203125" style="484" customWidth="1"/>
    <col min="14851" max="14851" width="10.33203125" style="484" bestFit="1" customWidth="1"/>
    <col min="14852" max="14854" width="13" style="484" customWidth="1"/>
    <col min="14855" max="14862" width="13.5546875" style="484" customWidth="1"/>
    <col min="14863" max="14863" width="14" style="484" customWidth="1"/>
    <col min="14864" max="14864" width="12.109375" style="484" customWidth="1"/>
    <col min="14865" max="14865" width="11.44140625" style="484"/>
    <col min="14866" max="14866" width="7.44140625" style="484" customWidth="1"/>
    <col min="14867" max="15104" width="11.44140625" style="484"/>
    <col min="15105" max="15105" width="1.6640625" style="484" customWidth="1"/>
    <col min="15106" max="15106" width="8.33203125" style="484" customWidth="1"/>
    <col min="15107" max="15107" width="10.33203125" style="484" bestFit="1" customWidth="1"/>
    <col min="15108" max="15110" width="13" style="484" customWidth="1"/>
    <col min="15111" max="15118" width="13.5546875" style="484" customWidth="1"/>
    <col min="15119" max="15119" width="14" style="484" customWidth="1"/>
    <col min="15120" max="15120" width="12.109375" style="484" customWidth="1"/>
    <col min="15121" max="15121" width="11.44140625" style="484"/>
    <col min="15122" max="15122" width="7.44140625" style="484" customWidth="1"/>
    <col min="15123" max="15360" width="11.44140625" style="484"/>
    <col min="15361" max="15361" width="1.6640625" style="484" customWidth="1"/>
    <col min="15362" max="15362" width="8.33203125" style="484" customWidth="1"/>
    <col min="15363" max="15363" width="10.33203125" style="484" bestFit="1" customWidth="1"/>
    <col min="15364" max="15366" width="13" style="484" customWidth="1"/>
    <col min="15367" max="15374" width="13.5546875" style="484" customWidth="1"/>
    <col min="15375" max="15375" width="14" style="484" customWidth="1"/>
    <col min="15376" max="15376" width="12.109375" style="484" customWidth="1"/>
    <col min="15377" max="15377" width="11.44140625" style="484"/>
    <col min="15378" max="15378" width="7.44140625" style="484" customWidth="1"/>
    <col min="15379" max="15616" width="11.44140625" style="484"/>
    <col min="15617" max="15617" width="1.6640625" style="484" customWidth="1"/>
    <col min="15618" max="15618" width="8.33203125" style="484" customWidth="1"/>
    <col min="15619" max="15619" width="10.33203125" style="484" bestFit="1" customWidth="1"/>
    <col min="15620" max="15622" width="13" style="484" customWidth="1"/>
    <col min="15623" max="15630" width="13.5546875" style="484" customWidth="1"/>
    <col min="15631" max="15631" width="14" style="484" customWidth="1"/>
    <col min="15632" max="15632" width="12.109375" style="484" customWidth="1"/>
    <col min="15633" max="15633" width="11.44140625" style="484"/>
    <col min="15634" max="15634" width="7.44140625" style="484" customWidth="1"/>
    <col min="15635" max="15872" width="11.44140625" style="484"/>
    <col min="15873" max="15873" width="1.6640625" style="484" customWidth="1"/>
    <col min="15874" max="15874" width="8.33203125" style="484" customWidth="1"/>
    <col min="15875" max="15875" width="10.33203125" style="484" bestFit="1" customWidth="1"/>
    <col min="15876" max="15878" width="13" style="484" customWidth="1"/>
    <col min="15879" max="15886" width="13.5546875" style="484" customWidth="1"/>
    <col min="15887" max="15887" width="14" style="484" customWidth="1"/>
    <col min="15888" max="15888" width="12.109375" style="484" customWidth="1"/>
    <col min="15889" max="15889" width="11.44140625" style="484"/>
    <col min="15890" max="15890" width="7.44140625" style="484" customWidth="1"/>
    <col min="15891" max="16128" width="11.44140625" style="484"/>
    <col min="16129" max="16129" width="1.6640625" style="484" customWidth="1"/>
    <col min="16130" max="16130" width="8.33203125" style="484" customWidth="1"/>
    <col min="16131" max="16131" width="10.33203125" style="484" bestFit="1" customWidth="1"/>
    <col min="16132" max="16134" width="13" style="484" customWidth="1"/>
    <col min="16135" max="16142" width="13.5546875" style="484" customWidth="1"/>
    <col min="16143" max="16143" width="14" style="484" customWidth="1"/>
    <col min="16144" max="16144" width="12.109375" style="484" customWidth="1"/>
    <col min="16145" max="16145" width="11.44140625" style="484"/>
    <col min="16146" max="16146" width="7.44140625" style="484" customWidth="1"/>
    <col min="16147" max="16384" width="11.44140625" style="484"/>
  </cols>
  <sheetData>
    <row r="1" spans="1:16" ht="18.75" customHeight="1">
      <c r="A1" s="18"/>
      <c r="B1" s="79"/>
      <c r="C1" s="79"/>
      <c r="D1" s="79"/>
    </row>
    <row r="2" spans="1:16" ht="48" customHeight="1">
      <c r="A2" s="1817" t="s">
        <v>35</v>
      </c>
      <c r="B2" s="1817"/>
      <c r="C2" s="1817"/>
      <c r="D2" s="1817"/>
      <c r="E2" s="1817"/>
      <c r="F2" s="1817"/>
      <c r="G2" s="1817"/>
      <c r="H2" s="1817"/>
      <c r="I2" s="1817"/>
      <c r="J2" s="1817"/>
      <c r="K2" s="1817"/>
      <c r="L2" s="1817"/>
      <c r="M2" s="1817"/>
      <c r="N2" s="1817"/>
      <c r="O2" s="1817"/>
    </row>
    <row r="3" spans="1:16" ht="17.850000000000001" customHeight="1">
      <c r="A3" s="1818" t="s">
        <v>228</v>
      </c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8"/>
    </row>
    <row r="4" spans="1:16" ht="13.8" thickBot="1"/>
    <row r="5" spans="1:16" ht="27" customHeight="1">
      <c r="A5" s="485"/>
      <c r="B5" s="485"/>
      <c r="C5" s="485"/>
      <c r="D5" s="485">
        <v>45046</v>
      </c>
      <c r="E5" s="485">
        <v>45077</v>
      </c>
      <c r="F5" s="485">
        <v>45107</v>
      </c>
      <c r="G5" s="485">
        <v>45138</v>
      </c>
      <c r="H5" s="485">
        <v>45169</v>
      </c>
      <c r="I5" s="485">
        <v>45199</v>
      </c>
      <c r="J5" s="485">
        <v>45230</v>
      </c>
      <c r="K5" s="485">
        <v>45260</v>
      </c>
      <c r="L5" s="485">
        <v>45291</v>
      </c>
      <c r="M5" s="485">
        <v>45322</v>
      </c>
      <c r="N5" s="485">
        <v>45351</v>
      </c>
      <c r="O5" s="485">
        <v>45382</v>
      </c>
      <c r="P5" s="485">
        <v>45412</v>
      </c>
    </row>
    <row r="6" spans="1:16" ht="6" customHeight="1">
      <c r="A6" s="486"/>
      <c r="B6" s="486"/>
      <c r="C6" s="486"/>
      <c r="D6" s="486"/>
    </row>
    <row r="7" spans="1:16" ht="13.8">
      <c r="A7" s="487"/>
      <c r="B7" s="488" t="s">
        <v>112</v>
      </c>
      <c r="C7" s="489"/>
      <c r="D7" s="489"/>
    </row>
    <row r="8" spans="1:16">
      <c r="A8" s="487"/>
      <c r="B8" s="487"/>
      <c r="C8" s="491" t="s">
        <v>285</v>
      </c>
      <c r="D8" s="492">
        <v>162.22</v>
      </c>
      <c r="E8" s="492">
        <v>160.49</v>
      </c>
      <c r="F8" s="492">
        <v>161.45000000000002</v>
      </c>
      <c r="G8" s="492">
        <v>152.22999999999999</v>
      </c>
      <c r="H8" s="492">
        <v>151.02000000000001</v>
      </c>
      <c r="I8" s="492">
        <v>152.1</v>
      </c>
      <c r="J8" s="492">
        <v>153.35</v>
      </c>
      <c r="K8" s="492">
        <v>154.45999999999998</v>
      </c>
      <c r="L8" s="492">
        <v>152.19</v>
      </c>
      <c r="M8" s="492">
        <v>153.32</v>
      </c>
      <c r="N8" s="492">
        <v>151.02000000000001</v>
      </c>
      <c r="O8" s="492">
        <v>682.34999999999991</v>
      </c>
      <c r="P8" s="492">
        <v>639.9</v>
      </c>
    </row>
    <row r="9" spans="1:16" ht="13.8">
      <c r="A9" s="486"/>
      <c r="B9" s="487"/>
      <c r="C9" s="491" t="s">
        <v>286</v>
      </c>
      <c r="D9" s="492">
        <v>7675.89</v>
      </c>
      <c r="E9" s="492">
        <v>8038.91</v>
      </c>
      <c r="F9" s="492">
        <v>8910.08</v>
      </c>
      <c r="G9" s="492">
        <v>9207.7000000000007</v>
      </c>
      <c r="H9" s="492">
        <v>8911.9700000000012</v>
      </c>
      <c r="I9" s="492">
        <v>10114.879999999999</v>
      </c>
      <c r="J9" s="492">
        <v>10104.9</v>
      </c>
      <c r="K9" s="492">
        <v>10837.45</v>
      </c>
      <c r="L9" s="492">
        <v>12383.769999999999</v>
      </c>
      <c r="M9" s="492">
        <v>13578.09</v>
      </c>
      <c r="N9" s="492">
        <v>13037.34</v>
      </c>
      <c r="O9" s="492">
        <v>13884.97</v>
      </c>
      <c r="P9" s="492">
        <v>13680.1</v>
      </c>
    </row>
    <row r="10" spans="1:16" ht="13.8">
      <c r="A10" s="486"/>
      <c r="B10" s="487"/>
      <c r="C10" s="491" t="s">
        <v>287</v>
      </c>
      <c r="D10" s="492">
        <v>104033.03</v>
      </c>
      <c r="E10" s="492">
        <v>97680.319999999992</v>
      </c>
      <c r="F10" s="492">
        <v>97651.3</v>
      </c>
      <c r="G10" s="492">
        <v>93747.510000000009</v>
      </c>
      <c r="H10" s="492">
        <v>92087.58</v>
      </c>
      <c r="I10" s="492">
        <v>86133.56</v>
      </c>
      <c r="J10" s="492">
        <v>85015.44</v>
      </c>
      <c r="K10" s="492">
        <v>84419.060000000012</v>
      </c>
      <c r="L10" s="492">
        <v>85151.76999999999</v>
      </c>
      <c r="M10" s="492">
        <v>88291.010000000009</v>
      </c>
      <c r="N10" s="492">
        <v>89575.260000000009</v>
      </c>
      <c r="O10" s="492">
        <v>91564.57</v>
      </c>
      <c r="P10" s="492">
        <v>82993.069999999992</v>
      </c>
    </row>
    <row r="11" spans="1:16" ht="13.8">
      <c r="A11" s="486"/>
      <c r="B11" s="487"/>
      <c r="C11" s="491" t="s">
        <v>288</v>
      </c>
      <c r="D11" s="492">
        <v>43237.4</v>
      </c>
      <c r="E11" s="492">
        <v>44696.68</v>
      </c>
      <c r="F11" s="492">
        <v>38676.300000000003</v>
      </c>
      <c r="G11" s="492">
        <v>41141.57</v>
      </c>
      <c r="H11" s="492">
        <v>46836</v>
      </c>
      <c r="I11" s="492">
        <v>38900.759999999995</v>
      </c>
      <c r="J11" s="492">
        <v>31790.69</v>
      </c>
      <c r="K11" s="492">
        <v>39950.539999999994</v>
      </c>
      <c r="L11" s="492">
        <v>34414.42</v>
      </c>
      <c r="M11" s="492">
        <v>33576.01</v>
      </c>
      <c r="N11" s="492">
        <v>33865.599999999999</v>
      </c>
      <c r="O11" s="492">
        <v>34693.550000000003</v>
      </c>
      <c r="P11" s="492">
        <v>36069.29</v>
      </c>
    </row>
    <row r="12" spans="1:16" ht="14.25" customHeight="1">
      <c r="A12" s="487"/>
      <c r="B12" s="488" t="s">
        <v>115</v>
      </c>
      <c r="C12" s="489"/>
      <c r="D12" s="492"/>
      <c r="E12" s="492"/>
      <c r="F12" s="492"/>
      <c r="G12" s="492"/>
      <c r="H12" s="492"/>
      <c r="I12" s="492"/>
      <c r="J12" s="492"/>
      <c r="K12" s="492"/>
      <c r="L12" s="492"/>
      <c r="M12" s="492"/>
      <c r="N12" s="492"/>
      <c r="O12" s="492"/>
      <c r="P12" s="492"/>
    </row>
    <row r="13" spans="1:16" ht="14.25" customHeight="1">
      <c r="A13" s="487"/>
      <c r="B13" s="487"/>
      <c r="C13" s="491" t="s">
        <v>285</v>
      </c>
      <c r="D13" s="492">
        <v>43398.92</v>
      </c>
      <c r="E13" s="492">
        <v>45962.96</v>
      </c>
      <c r="F13" s="492">
        <v>48928.89</v>
      </c>
      <c r="G13" s="492">
        <v>51064.36</v>
      </c>
      <c r="H13" s="492">
        <v>61772.959999999999</v>
      </c>
      <c r="I13" s="492">
        <v>56954.27</v>
      </c>
      <c r="J13" s="492">
        <v>58026.82</v>
      </c>
      <c r="K13" s="492">
        <v>63184.44</v>
      </c>
      <c r="L13" s="492">
        <v>66659.98</v>
      </c>
      <c r="M13" s="492">
        <v>67463.97</v>
      </c>
      <c r="N13" s="492">
        <v>69901.460000000006</v>
      </c>
      <c r="O13" s="492">
        <v>72168.399999999994</v>
      </c>
      <c r="P13" s="492">
        <v>75896.02</v>
      </c>
    </row>
    <row r="14" spans="1:16" ht="14.25" customHeight="1">
      <c r="A14" s="487"/>
      <c r="B14" s="487"/>
      <c r="C14" s="491" t="s">
        <v>286</v>
      </c>
      <c r="D14" s="492">
        <v>96159.63</v>
      </c>
      <c r="E14" s="492">
        <v>95837.18</v>
      </c>
      <c r="F14" s="492">
        <v>97209.57</v>
      </c>
      <c r="G14" s="492">
        <v>98581.68</v>
      </c>
      <c r="H14" s="492">
        <v>97886.34</v>
      </c>
      <c r="I14" s="492">
        <v>95165.41</v>
      </c>
      <c r="J14" s="492">
        <v>91842.1</v>
      </c>
      <c r="K14" s="492">
        <v>97855.03</v>
      </c>
      <c r="L14" s="492">
        <v>101751.45</v>
      </c>
      <c r="M14" s="492">
        <v>106546.37</v>
      </c>
      <c r="N14" s="492">
        <v>109888</v>
      </c>
      <c r="O14" s="492">
        <v>110871.83</v>
      </c>
      <c r="P14" s="492">
        <v>108537.39</v>
      </c>
    </row>
    <row r="15" spans="1:16" ht="14.25" customHeight="1">
      <c r="A15" s="487"/>
      <c r="B15" s="487"/>
      <c r="C15" s="491" t="s">
        <v>287</v>
      </c>
      <c r="D15" s="492">
        <v>448749.71</v>
      </c>
      <c r="E15" s="492">
        <v>430490.24</v>
      </c>
      <c r="F15" s="492">
        <v>421259.22</v>
      </c>
      <c r="G15" s="492">
        <v>414037.06</v>
      </c>
      <c r="H15" s="492">
        <v>407671.63</v>
      </c>
      <c r="I15" s="492">
        <v>391495.92</v>
      </c>
      <c r="J15" s="492">
        <v>376048.83</v>
      </c>
      <c r="K15" s="492">
        <v>372364.81</v>
      </c>
      <c r="L15" s="492">
        <v>380632.61</v>
      </c>
      <c r="M15" s="492">
        <v>375990.07</v>
      </c>
      <c r="N15" s="492">
        <v>378736.46</v>
      </c>
      <c r="O15" s="492">
        <v>371652.29</v>
      </c>
      <c r="P15" s="492">
        <v>355755.84</v>
      </c>
    </row>
    <row r="16" spans="1:16" ht="14.25" customHeight="1">
      <c r="A16" s="487"/>
      <c r="B16" s="487"/>
      <c r="C16" s="491" t="s">
        <v>288</v>
      </c>
      <c r="D16" s="492">
        <v>63662.99</v>
      </c>
      <c r="E16" s="492">
        <v>58193.18</v>
      </c>
      <c r="F16" s="492">
        <v>54961.18</v>
      </c>
      <c r="G16" s="492">
        <v>54027.74</v>
      </c>
      <c r="H16" s="492">
        <v>52892.34</v>
      </c>
      <c r="I16" s="492">
        <v>51738.79</v>
      </c>
      <c r="J16" s="492">
        <v>48452.800000000003</v>
      </c>
      <c r="K16" s="492">
        <v>46257.67</v>
      </c>
      <c r="L16" s="492">
        <v>47421.94</v>
      </c>
      <c r="M16" s="492">
        <v>46529.760000000002</v>
      </c>
      <c r="N16" s="492">
        <v>46723.27</v>
      </c>
      <c r="O16" s="492">
        <v>46192.69</v>
      </c>
      <c r="P16" s="492">
        <v>43487.54</v>
      </c>
    </row>
    <row r="17" spans="1:16" ht="14.25" customHeight="1">
      <c r="A17" s="487"/>
      <c r="B17" s="488" t="s">
        <v>116</v>
      </c>
      <c r="C17" s="489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</row>
    <row r="18" spans="1:16" ht="14.25" customHeight="1">
      <c r="A18" s="487"/>
      <c r="B18" s="487"/>
      <c r="C18" s="491" t="s">
        <v>285</v>
      </c>
      <c r="D18" s="492">
        <v>70677.149999999994</v>
      </c>
      <c r="E18" s="492">
        <v>70138</v>
      </c>
      <c r="F18" s="492">
        <v>79046.94</v>
      </c>
      <c r="G18" s="492">
        <v>83124.34</v>
      </c>
      <c r="H18" s="492">
        <v>86796.45</v>
      </c>
      <c r="I18" s="492">
        <v>77343.55</v>
      </c>
      <c r="J18" s="492">
        <v>94429.43</v>
      </c>
      <c r="K18" s="492">
        <v>113616.14</v>
      </c>
      <c r="L18" s="492">
        <v>123779.94</v>
      </c>
      <c r="M18" s="492">
        <v>139474.26</v>
      </c>
      <c r="N18" s="492">
        <v>153217.69</v>
      </c>
      <c r="O18" s="492">
        <v>169425.24</v>
      </c>
      <c r="P18" s="492">
        <v>186553.51</v>
      </c>
    </row>
    <row r="19" spans="1:16" ht="14.25" customHeight="1">
      <c r="A19" s="487"/>
      <c r="B19" s="487"/>
      <c r="C19" s="491" t="s">
        <v>286</v>
      </c>
      <c r="D19" s="492">
        <v>192152.35</v>
      </c>
      <c r="E19" s="492">
        <v>196160.52</v>
      </c>
      <c r="F19" s="492">
        <v>209671.49</v>
      </c>
      <c r="G19" s="492">
        <v>226263.58</v>
      </c>
      <c r="H19" s="492">
        <v>232467.27</v>
      </c>
      <c r="I19" s="492">
        <v>231431.56</v>
      </c>
      <c r="J19" s="492">
        <v>228301.67</v>
      </c>
      <c r="K19" s="492">
        <v>234515.13</v>
      </c>
      <c r="L19" s="492">
        <v>252272.07</v>
      </c>
      <c r="M19" s="492">
        <v>268938.68</v>
      </c>
      <c r="N19" s="492">
        <v>280070.32</v>
      </c>
      <c r="O19" s="492">
        <v>281518.52</v>
      </c>
      <c r="P19" s="492">
        <v>277189.96000000002</v>
      </c>
    </row>
    <row r="20" spans="1:16" ht="14.25" customHeight="1">
      <c r="A20" s="487"/>
      <c r="B20" s="487"/>
      <c r="C20" s="491" t="s">
        <v>287</v>
      </c>
      <c r="D20" s="492">
        <v>425821</v>
      </c>
      <c r="E20" s="492">
        <v>415919.51</v>
      </c>
      <c r="F20" s="492">
        <v>411792.43</v>
      </c>
      <c r="G20" s="492">
        <v>414529.77</v>
      </c>
      <c r="H20" s="492">
        <v>404249.43</v>
      </c>
      <c r="I20" s="492">
        <v>400101</v>
      </c>
      <c r="J20" s="492">
        <v>382570.33</v>
      </c>
      <c r="K20" s="492">
        <v>382860.59</v>
      </c>
      <c r="L20" s="492">
        <v>391120.34</v>
      </c>
      <c r="M20" s="492">
        <v>391448.3</v>
      </c>
      <c r="N20" s="492">
        <v>390086.68</v>
      </c>
      <c r="O20" s="492">
        <v>381026.34</v>
      </c>
      <c r="P20" s="492">
        <v>365908.59</v>
      </c>
    </row>
    <row r="21" spans="1:16" ht="14.25" customHeight="1">
      <c r="A21" s="487"/>
      <c r="B21" s="487"/>
      <c r="C21" s="491" t="s">
        <v>288</v>
      </c>
      <c r="D21" s="492">
        <v>50781.01</v>
      </c>
      <c r="E21" s="492">
        <v>42356.82</v>
      </c>
      <c r="F21" s="492">
        <v>40795.9</v>
      </c>
      <c r="G21" s="492">
        <v>38406.47</v>
      </c>
      <c r="H21" s="492">
        <v>38350.239999999998</v>
      </c>
      <c r="I21" s="492">
        <v>36278.720000000001</v>
      </c>
      <c r="J21" s="492">
        <v>36075.25</v>
      </c>
      <c r="K21" s="492">
        <v>34541.39</v>
      </c>
      <c r="L21" s="492">
        <v>33470.28</v>
      </c>
      <c r="M21" s="492">
        <v>33892.050000000003</v>
      </c>
      <c r="N21" s="492">
        <v>34185.370000000003</v>
      </c>
      <c r="O21" s="492">
        <v>36389.29</v>
      </c>
      <c r="P21" s="492">
        <v>34052.43</v>
      </c>
    </row>
    <row r="22" spans="1:16" ht="14.25" customHeight="1">
      <c r="A22" s="487"/>
      <c r="B22" s="488" t="s">
        <v>117</v>
      </c>
      <c r="C22" s="489"/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</row>
    <row r="23" spans="1:16" ht="14.25" customHeight="1">
      <c r="A23" s="487"/>
      <c r="B23" s="487"/>
      <c r="C23" s="491" t="s">
        <v>285</v>
      </c>
      <c r="D23" s="492">
        <v>25756.49</v>
      </c>
      <c r="E23" s="492">
        <v>25679.41</v>
      </c>
      <c r="F23" s="492">
        <v>25328.240000000002</v>
      </c>
      <c r="G23" s="492">
        <v>24758.17</v>
      </c>
      <c r="H23" s="492">
        <v>24799.86</v>
      </c>
      <c r="I23" s="492">
        <v>24120.14</v>
      </c>
      <c r="J23" s="492">
        <v>26353.82</v>
      </c>
      <c r="K23" s="492">
        <v>26559.13</v>
      </c>
      <c r="L23" s="492">
        <v>27189.61</v>
      </c>
      <c r="M23" s="492">
        <v>27128.38</v>
      </c>
      <c r="N23" s="492">
        <v>26731.33</v>
      </c>
      <c r="O23" s="492">
        <v>26647.42</v>
      </c>
      <c r="P23" s="492">
        <v>27105.09</v>
      </c>
    </row>
    <row r="24" spans="1:16" ht="14.25" customHeight="1">
      <c r="A24" s="487"/>
      <c r="B24" s="487"/>
      <c r="C24" s="491" t="s">
        <v>286</v>
      </c>
      <c r="D24" s="492">
        <v>33377.97</v>
      </c>
      <c r="E24" s="492">
        <v>33949.339999999997</v>
      </c>
      <c r="F24" s="492">
        <v>39965.129999999997</v>
      </c>
      <c r="G24" s="492">
        <v>44914.41</v>
      </c>
      <c r="H24" s="492">
        <v>46488.22</v>
      </c>
      <c r="I24" s="492">
        <v>47026.78</v>
      </c>
      <c r="J24" s="492">
        <v>45533.65</v>
      </c>
      <c r="K24" s="492">
        <v>43152.56</v>
      </c>
      <c r="L24" s="492">
        <v>44492.12</v>
      </c>
      <c r="M24" s="492">
        <v>45567.19</v>
      </c>
      <c r="N24" s="492">
        <v>45135.77</v>
      </c>
      <c r="O24" s="492">
        <v>45174.9</v>
      </c>
      <c r="P24" s="492">
        <v>42212.02</v>
      </c>
    </row>
    <row r="25" spans="1:16" ht="14.25" customHeight="1">
      <c r="A25" s="487"/>
      <c r="B25" s="487"/>
      <c r="C25" s="491" t="s">
        <v>287</v>
      </c>
      <c r="D25" s="492">
        <v>179577.60000000001</v>
      </c>
      <c r="E25" s="492">
        <v>175382.42</v>
      </c>
      <c r="F25" s="492">
        <v>175291.04</v>
      </c>
      <c r="G25" s="492">
        <v>173070.39</v>
      </c>
      <c r="H25" s="492">
        <v>172075.03999999998</v>
      </c>
      <c r="I25" s="492">
        <v>167639.26999999999</v>
      </c>
      <c r="J25" s="492">
        <v>162435.04999999999</v>
      </c>
      <c r="K25" s="492">
        <v>162062.1</v>
      </c>
      <c r="L25" s="492">
        <v>167166.48000000001</v>
      </c>
      <c r="M25" s="492">
        <v>167494.25</v>
      </c>
      <c r="N25" s="492">
        <v>169701.84</v>
      </c>
      <c r="O25" s="492">
        <v>168778.94</v>
      </c>
      <c r="P25" s="492">
        <v>164808.87</v>
      </c>
    </row>
    <row r="26" spans="1:16" ht="14.25" customHeight="1">
      <c r="A26" s="487"/>
      <c r="B26" s="487"/>
      <c r="C26" s="491" t="s">
        <v>288</v>
      </c>
      <c r="D26" s="492">
        <v>45229.64</v>
      </c>
      <c r="E26" s="492">
        <v>41386.639999999999</v>
      </c>
      <c r="F26" s="492">
        <v>39901.97</v>
      </c>
      <c r="G26" s="492">
        <v>40815.629999999997</v>
      </c>
      <c r="H26" s="492">
        <v>39917.17</v>
      </c>
      <c r="I26" s="492">
        <v>38809.879999999997</v>
      </c>
      <c r="J26" s="492">
        <v>35185.269999999997</v>
      </c>
      <c r="K26" s="492">
        <v>34318.800000000003</v>
      </c>
      <c r="L26" s="492">
        <v>34710.17</v>
      </c>
      <c r="M26" s="492">
        <v>34981.980000000003</v>
      </c>
      <c r="N26" s="492">
        <v>35849.35</v>
      </c>
      <c r="O26" s="492">
        <v>34302.69</v>
      </c>
      <c r="P26" s="492">
        <v>35197.18</v>
      </c>
    </row>
    <row r="27" spans="1:16" ht="6" customHeight="1">
      <c r="A27" s="493"/>
      <c r="B27" s="493"/>
      <c r="C27" s="494"/>
      <c r="D27" s="495"/>
      <c r="E27" s="49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5"/>
    </row>
    <row r="28" spans="1:16" ht="14.25" customHeight="1">
      <c r="A28" s="487"/>
      <c r="B28" s="488" t="s">
        <v>125</v>
      </c>
      <c r="C28" s="489"/>
      <c r="D28" s="496">
        <v>1830453</v>
      </c>
      <c r="E28" s="496">
        <v>1782032.6199999999</v>
      </c>
      <c r="F28" s="496">
        <v>1789551.1300000001</v>
      </c>
      <c r="G28" s="496">
        <v>1807842.6099999999</v>
      </c>
      <c r="H28" s="496">
        <v>1813353.5199999998</v>
      </c>
      <c r="I28" s="496">
        <v>1753406.5899999999</v>
      </c>
      <c r="J28" s="496">
        <v>1712319.4000000001</v>
      </c>
      <c r="K28" s="496">
        <v>1746649.2999999998</v>
      </c>
      <c r="L28" s="496">
        <v>1802769.1400000001</v>
      </c>
      <c r="M28" s="496">
        <v>1841053.6900000002</v>
      </c>
      <c r="N28" s="496">
        <v>1876856.76</v>
      </c>
      <c r="O28" s="496">
        <v>1884973.99</v>
      </c>
      <c r="P28" s="496">
        <v>1850086.7999999998</v>
      </c>
    </row>
    <row r="29" spans="1:16" ht="14.25" customHeight="1">
      <c r="A29" s="487"/>
      <c r="B29" s="487"/>
      <c r="C29" s="491" t="s">
        <v>285</v>
      </c>
      <c r="D29" s="492">
        <v>139994.78</v>
      </c>
      <c r="E29" s="492">
        <v>141940.85999999999</v>
      </c>
      <c r="F29" s="492">
        <v>153465.51999999999</v>
      </c>
      <c r="G29" s="492">
        <v>159099.09999999998</v>
      </c>
      <c r="H29" s="492">
        <v>173520.28999999998</v>
      </c>
      <c r="I29" s="492">
        <v>158570.06</v>
      </c>
      <c r="J29" s="492">
        <v>178963.41999999998</v>
      </c>
      <c r="K29" s="492">
        <v>203514.17</v>
      </c>
      <c r="L29" s="492">
        <v>217781.71999999997</v>
      </c>
      <c r="M29" s="492">
        <v>234219.93000000002</v>
      </c>
      <c r="N29" s="492">
        <v>250001.5</v>
      </c>
      <c r="O29" s="492">
        <v>268923.40999999997</v>
      </c>
      <c r="P29" s="492">
        <v>290194.52</v>
      </c>
    </row>
    <row r="30" spans="1:16" ht="13.5" customHeight="1">
      <c r="A30" s="487"/>
      <c r="B30" s="489"/>
      <c r="C30" s="491" t="s">
        <v>286</v>
      </c>
      <c r="D30" s="492">
        <v>329365.83999999997</v>
      </c>
      <c r="E30" s="492">
        <v>333985.94999999995</v>
      </c>
      <c r="F30" s="492">
        <v>355756.27</v>
      </c>
      <c r="G30" s="492">
        <v>378967.37</v>
      </c>
      <c r="H30" s="492">
        <v>385753.79999999993</v>
      </c>
      <c r="I30" s="492">
        <v>383738.63</v>
      </c>
      <c r="J30" s="492">
        <v>375782.32000000007</v>
      </c>
      <c r="K30" s="492">
        <v>386360.17</v>
      </c>
      <c r="L30" s="492">
        <v>410899.41000000003</v>
      </c>
      <c r="M30" s="492">
        <v>434630.33</v>
      </c>
      <c r="N30" s="492">
        <v>448131.43000000005</v>
      </c>
      <c r="O30" s="492">
        <v>451450.22000000003</v>
      </c>
      <c r="P30" s="492">
        <v>441619.47000000003</v>
      </c>
    </row>
    <row r="31" spans="1:16" ht="14.25" customHeight="1">
      <c r="A31" s="487">
        <v>241</v>
      </c>
      <c r="B31" s="489"/>
      <c r="C31" s="491" t="s">
        <v>287</v>
      </c>
      <c r="D31" s="492">
        <v>1158181.3400000001</v>
      </c>
      <c r="E31" s="492">
        <v>1119472.49</v>
      </c>
      <c r="F31" s="492">
        <v>1105993.99</v>
      </c>
      <c r="G31" s="492">
        <v>1095384.73</v>
      </c>
      <c r="H31" s="492">
        <v>1076083.68</v>
      </c>
      <c r="I31" s="492">
        <v>1045369.75</v>
      </c>
      <c r="J31" s="492">
        <v>1006069.6500000001</v>
      </c>
      <c r="K31" s="492">
        <v>1001706.5599999999</v>
      </c>
      <c r="L31" s="492">
        <v>1024071.2</v>
      </c>
      <c r="M31" s="492">
        <v>1023223.63</v>
      </c>
      <c r="N31" s="492">
        <v>1028100.24</v>
      </c>
      <c r="O31" s="492">
        <v>1013022.1399999999</v>
      </c>
      <c r="P31" s="492">
        <v>969466.37</v>
      </c>
    </row>
    <row r="32" spans="1:16" ht="14.25" customHeight="1">
      <c r="A32" s="487">
        <v>242</v>
      </c>
      <c r="B32" s="489"/>
      <c r="C32" s="491" t="s">
        <v>288</v>
      </c>
      <c r="D32" s="492">
        <v>202911.03999999998</v>
      </c>
      <c r="E32" s="492">
        <v>186633.32</v>
      </c>
      <c r="F32" s="492">
        <v>174335.35</v>
      </c>
      <c r="G32" s="492">
        <v>174391.41</v>
      </c>
      <c r="H32" s="492">
        <v>177995.75</v>
      </c>
      <c r="I32" s="492">
        <v>165728.15</v>
      </c>
      <c r="J32" s="492">
        <v>151504.01</v>
      </c>
      <c r="K32" s="492">
        <v>155068.4</v>
      </c>
      <c r="L32" s="492">
        <v>150016.81</v>
      </c>
      <c r="M32" s="492">
        <v>148979.80000000002</v>
      </c>
      <c r="N32" s="492">
        <v>150623.59</v>
      </c>
      <c r="O32" s="492">
        <v>151578.22</v>
      </c>
      <c r="P32" s="492">
        <v>148806.44</v>
      </c>
    </row>
    <row r="33" spans="1:16" ht="6" customHeight="1">
      <c r="A33" s="497"/>
      <c r="B33" s="497"/>
      <c r="C33" s="497"/>
      <c r="D33" s="497"/>
      <c r="E33" s="497"/>
      <c r="F33" s="497"/>
      <c r="G33" s="497"/>
      <c r="H33" s="497"/>
      <c r="I33" s="497"/>
      <c r="J33" s="497"/>
      <c r="K33" s="497"/>
      <c r="L33" s="497"/>
      <c r="M33" s="497"/>
      <c r="N33" s="497"/>
      <c r="O33" s="497"/>
      <c r="P33" s="497"/>
    </row>
    <row r="34" spans="1:16" ht="13.8">
      <c r="A34" s="498" t="s">
        <v>289</v>
      </c>
    </row>
    <row r="200" spans="3:3">
      <c r="C200" s="484" t="s">
        <v>190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1053E-5A94-4287-AB90-08A9655758FE}">
  <sheetPr>
    <pageSetUpPr fitToPage="1"/>
  </sheetPr>
  <dimension ref="A1:H192"/>
  <sheetViews>
    <sheetView topLeftCell="A2" zoomScale="70" zoomScaleNormal="70" workbookViewId="0"/>
  </sheetViews>
  <sheetFormatPr baseColWidth="10" defaultColWidth="11.44140625" defaultRowHeight="13.2"/>
  <cols>
    <col min="1" max="1" width="4.44140625" style="501" customWidth="1"/>
    <col min="2" max="2" width="11.33203125" style="501" customWidth="1"/>
    <col min="3" max="3" width="40.6640625" style="501" customWidth="1"/>
    <col min="4" max="4" width="19.33203125" style="501" customWidth="1"/>
    <col min="5" max="6" width="21.33203125" style="501" customWidth="1"/>
    <col min="7" max="7" width="21.6640625" style="501" customWidth="1"/>
    <col min="8" max="8" width="22.33203125" style="501" customWidth="1"/>
    <col min="9" max="256" width="11.44140625" style="501"/>
    <col min="257" max="257" width="4.44140625" style="501" customWidth="1"/>
    <col min="258" max="258" width="11.33203125" style="501" customWidth="1"/>
    <col min="259" max="259" width="40.6640625" style="501" customWidth="1"/>
    <col min="260" max="260" width="19.33203125" style="501" customWidth="1"/>
    <col min="261" max="262" width="21.33203125" style="501" customWidth="1"/>
    <col min="263" max="263" width="21.6640625" style="501" customWidth="1"/>
    <col min="264" max="264" width="22.33203125" style="501" customWidth="1"/>
    <col min="265" max="512" width="11.44140625" style="501"/>
    <col min="513" max="513" width="4.44140625" style="501" customWidth="1"/>
    <col min="514" max="514" width="11.33203125" style="501" customWidth="1"/>
    <col min="515" max="515" width="40.6640625" style="501" customWidth="1"/>
    <col min="516" max="516" width="19.33203125" style="501" customWidth="1"/>
    <col min="517" max="518" width="21.33203125" style="501" customWidth="1"/>
    <col min="519" max="519" width="21.6640625" style="501" customWidth="1"/>
    <col min="520" max="520" width="22.33203125" style="501" customWidth="1"/>
    <col min="521" max="768" width="11.44140625" style="501"/>
    <col min="769" max="769" width="4.44140625" style="501" customWidth="1"/>
    <col min="770" max="770" width="11.33203125" style="501" customWidth="1"/>
    <col min="771" max="771" width="40.6640625" style="501" customWidth="1"/>
    <col min="772" max="772" width="19.33203125" style="501" customWidth="1"/>
    <col min="773" max="774" width="21.33203125" style="501" customWidth="1"/>
    <col min="775" max="775" width="21.6640625" style="501" customWidth="1"/>
    <col min="776" max="776" width="22.33203125" style="501" customWidth="1"/>
    <col min="777" max="1024" width="11.44140625" style="501"/>
    <col min="1025" max="1025" width="4.44140625" style="501" customWidth="1"/>
    <col min="1026" max="1026" width="11.33203125" style="501" customWidth="1"/>
    <col min="1027" max="1027" width="40.6640625" style="501" customWidth="1"/>
    <col min="1028" max="1028" width="19.33203125" style="501" customWidth="1"/>
    <col min="1029" max="1030" width="21.33203125" style="501" customWidth="1"/>
    <col min="1031" max="1031" width="21.6640625" style="501" customWidth="1"/>
    <col min="1032" max="1032" width="22.33203125" style="501" customWidth="1"/>
    <col min="1033" max="1280" width="11.44140625" style="501"/>
    <col min="1281" max="1281" width="4.44140625" style="501" customWidth="1"/>
    <col min="1282" max="1282" width="11.33203125" style="501" customWidth="1"/>
    <col min="1283" max="1283" width="40.6640625" style="501" customWidth="1"/>
    <col min="1284" max="1284" width="19.33203125" style="501" customWidth="1"/>
    <col min="1285" max="1286" width="21.33203125" style="501" customWidth="1"/>
    <col min="1287" max="1287" width="21.6640625" style="501" customWidth="1"/>
    <col min="1288" max="1288" width="22.33203125" style="501" customWidth="1"/>
    <col min="1289" max="1536" width="11.44140625" style="501"/>
    <col min="1537" max="1537" width="4.44140625" style="501" customWidth="1"/>
    <col min="1538" max="1538" width="11.33203125" style="501" customWidth="1"/>
    <col min="1539" max="1539" width="40.6640625" style="501" customWidth="1"/>
    <col min="1540" max="1540" width="19.33203125" style="501" customWidth="1"/>
    <col min="1541" max="1542" width="21.33203125" style="501" customWidth="1"/>
    <col min="1543" max="1543" width="21.6640625" style="501" customWidth="1"/>
    <col min="1544" max="1544" width="22.33203125" style="501" customWidth="1"/>
    <col min="1545" max="1792" width="11.44140625" style="501"/>
    <col min="1793" max="1793" width="4.44140625" style="501" customWidth="1"/>
    <col min="1794" max="1794" width="11.33203125" style="501" customWidth="1"/>
    <col min="1795" max="1795" width="40.6640625" style="501" customWidth="1"/>
    <col min="1796" max="1796" width="19.33203125" style="501" customWidth="1"/>
    <col min="1797" max="1798" width="21.33203125" style="501" customWidth="1"/>
    <col min="1799" max="1799" width="21.6640625" style="501" customWidth="1"/>
    <col min="1800" max="1800" width="22.33203125" style="501" customWidth="1"/>
    <col min="1801" max="2048" width="11.44140625" style="501"/>
    <col min="2049" max="2049" width="4.44140625" style="501" customWidth="1"/>
    <col min="2050" max="2050" width="11.33203125" style="501" customWidth="1"/>
    <col min="2051" max="2051" width="40.6640625" style="501" customWidth="1"/>
    <col min="2052" max="2052" width="19.33203125" style="501" customWidth="1"/>
    <col min="2053" max="2054" width="21.33203125" style="501" customWidth="1"/>
    <col min="2055" max="2055" width="21.6640625" style="501" customWidth="1"/>
    <col min="2056" max="2056" width="22.33203125" style="501" customWidth="1"/>
    <col min="2057" max="2304" width="11.44140625" style="501"/>
    <col min="2305" max="2305" width="4.44140625" style="501" customWidth="1"/>
    <col min="2306" max="2306" width="11.33203125" style="501" customWidth="1"/>
    <col min="2307" max="2307" width="40.6640625" style="501" customWidth="1"/>
    <col min="2308" max="2308" width="19.33203125" style="501" customWidth="1"/>
    <col min="2309" max="2310" width="21.33203125" style="501" customWidth="1"/>
    <col min="2311" max="2311" width="21.6640625" style="501" customWidth="1"/>
    <col min="2312" max="2312" width="22.33203125" style="501" customWidth="1"/>
    <col min="2313" max="2560" width="11.44140625" style="501"/>
    <col min="2561" max="2561" width="4.44140625" style="501" customWidth="1"/>
    <col min="2562" max="2562" width="11.33203125" style="501" customWidth="1"/>
    <col min="2563" max="2563" width="40.6640625" style="501" customWidth="1"/>
    <col min="2564" max="2564" width="19.33203125" style="501" customWidth="1"/>
    <col min="2565" max="2566" width="21.33203125" style="501" customWidth="1"/>
    <col min="2567" max="2567" width="21.6640625" style="501" customWidth="1"/>
    <col min="2568" max="2568" width="22.33203125" style="501" customWidth="1"/>
    <col min="2569" max="2816" width="11.44140625" style="501"/>
    <col min="2817" max="2817" width="4.44140625" style="501" customWidth="1"/>
    <col min="2818" max="2818" width="11.33203125" style="501" customWidth="1"/>
    <col min="2819" max="2819" width="40.6640625" style="501" customWidth="1"/>
    <col min="2820" max="2820" width="19.33203125" style="501" customWidth="1"/>
    <col min="2821" max="2822" width="21.33203125" style="501" customWidth="1"/>
    <col min="2823" max="2823" width="21.6640625" style="501" customWidth="1"/>
    <col min="2824" max="2824" width="22.33203125" style="501" customWidth="1"/>
    <col min="2825" max="3072" width="11.44140625" style="501"/>
    <col min="3073" max="3073" width="4.44140625" style="501" customWidth="1"/>
    <col min="3074" max="3074" width="11.33203125" style="501" customWidth="1"/>
    <col min="3075" max="3075" width="40.6640625" style="501" customWidth="1"/>
    <col min="3076" max="3076" width="19.33203125" style="501" customWidth="1"/>
    <col min="3077" max="3078" width="21.33203125" style="501" customWidth="1"/>
    <col min="3079" max="3079" width="21.6640625" style="501" customWidth="1"/>
    <col min="3080" max="3080" width="22.33203125" style="501" customWidth="1"/>
    <col min="3081" max="3328" width="11.44140625" style="501"/>
    <col min="3329" max="3329" width="4.44140625" style="501" customWidth="1"/>
    <col min="3330" max="3330" width="11.33203125" style="501" customWidth="1"/>
    <col min="3331" max="3331" width="40.6640625" style="501" customWidth="1"/>
    <col min="3332" max="3332" width="19.33203125" style="501" customWidth="1"/>
    <col min="3333" max="3334" width="21.33203125" style="501" customWidth="1"/>
    <col min="3335" max="3335" width="21.6640625" style="501" customWidth="1"/>
    <col min="3336" max="3336" width="22.33203125" style="501" customWidth="1"/>
    <col min="3337" max="3584" width="11.44140625" style="501"/>
    <col min="3585" max="3585" width="4.44140625" style="501" customWidth="1"/>
    <col min="3586" max="3586" width="11.33203125" style="501" customWidth="1"/>
    <col min="3587" max="3587" width="40.6640625" style="501" customWidth="1"/>
    <col min="3588" max="3588" width="19.33203125" style="501" customWidth="1"/>
    <col min="3589" max="3590" width="21.33203125" style="501" customWidth="1"/>
    <col min="3591" max="3591" width="21.6640625" style="501" customWidth="1"/>
    <col min="3592" max="3592" width="22.33203125" style="501" customWidth="1"/>
    <col min="3593" max="3840" width="11.44140625" style="501"/>
    <col min="3841" max="3841" width="4.44140625" style="501" customWidth="1"/>
    <col min="3842" max="3842" width="11.33203125" style="501" customWidth="1"/>
    <col min="3843" max="3843" width="40.6640625" style="501" customWidth="1"/>
    <col min="3844" max="3844" width="19.33203125" style="501" customWidth="1"/>
    <col min="3845" max="3846" width="21.33203125" style="501" customWidth="1"/>
    <col min="3847" max="3847" width="21.6640625" style="501" customWidth="1"/>
    <col min="3848" max="3848" width="22.33203125" style="501" customWidth="1"/>
    <col min="3849" max="4096" width="11.44140625" style="501"/>
    <col min="4097" max="4097" width="4.44140625" style="501" customWidth="1"/>
    <col min="4098" max="4098" width="11.33203125" style="501" customWidth="1"/>
    <col min="4099" max="4099" width="40.6640625" style="501" customWidth="1"/>
    <col min="4100" max="4100" width="19.33203125" style="501" customWidth="1"/>
    <col min="4101" max="4102" width="21.33203125" style="501" customWidth="1"/>
    <col min="4103" max="4103" width="21.6640625" style="501" customWidth="1"/>
    <col min="4104" max="4104" width="22.33203125" style="501" customWidth="1"/>
    <col min="4105" max="4352" width="11.44140625" style="501"/>
    <col min="4353" max="4353" width="4.44140625" style="501" customWidth="1"/>
    <col min="4354" max="4354" width="11.33203125" style="501" customWidth="1"/>
    <col min="4355" max="4355" width="40.6640625" style="501" customWidth="1"/>
    <col min="4356" max="4356" width="19.33203125" style="501" customWidth="1"/>
    <col min="4357" max="4358" width="21.33203125" style="501" customWidth="1"/>
    <col min="4359" max="4359" width="21.6640625" style="501" customWidth="1"/>
    <col min="4360" max="4360" width="22.33203125" style="501" customWidth="1"/>
    <col min="4361" max="4608" width="11.44140625" style="501"/>
    <col min="4609" max="4609" width="4.44140625" style="501" customWidth="1"/>
    <col min="4610" max="4610" width="11.33203125" style="501" customWidth="1"/>
    <col min="4611" max="4611" width="40.6640625" style="501" customWidth="1"/>
    <col min="4612" max="4612" width="19.33203125" style="501" customWidth="1"/>
    <col min="4613" max="4614" width="21.33203125" style="501" customWidth="1"/>
    <col min="4615" max="4615" width="21.6640625" style="501" customWidth="1"/>
    <col min="4616" max="4616" width="22.33203125" style="501" customWidth="1"/>
    <col min="4617" max="4864" width="11.44140625" style="501"/>
    <col min="4865" max="4865" width="4.44140625" style="501" customWidth="1"/>
    <col min="4866" max="4866" width="11.33203125" style="501" customWidth="1"/>
    <col min="4867" max="4867" width="40.6640625" style="501" customWidth="1"/>
    <col min="4868" max="4868" width="19.33203125" style="501" customWidth="1"/>
    <col min="4869" max="4870" width="21.33203125" style="501" customWidth="1"/>
    <col min="4871" max="4871" width="21.6640625" style="501" customWidth="1"/>
    <col min="4872" max="4872" width="22.33203125" style="501" customWidth="1"/>
    <col min="4873" max="5120" width="11.44140625" style="501"/>
    <col min="5121" max="5121" width="4.44140625" style="501" customWidth="1"/>
    <col min="5122" max="5122" width="11.33203125" style="501" customWidth="1"/>
    <col min="5123" max="5123" width="40.6640625" style="501" customWidth="1"/>
    <col min="5124" max="5124" width="19.33203125" style="501" customWidth="1"/>
    <col min="5125" max="5126" width="21.33203125" style="501" customWidth="1"/>
    <col min="5127" max="5127" width="21.6640625" style="501" customWidth="1"/>
    <col min="5128" max="5128" width="22.33203125" style="501" customWidth="1"/>
    <col min="5129" max="5376" width="11.44140625" style="501"/>
    <col min="5377" max="5377" width="4.44140625" style="501" customWidth="1"/>
    <col min="5378" max="5378" width="11.33203125" style="501" customWidth="1"/>
    <col min="5379" max="5379" width="40.6640625" style="501" customWidth="1"/>
    <col min="5380" max="5380" width="19.33203125" style="501" customWidth="1"/>
    <col min="5381" max="5382" width="21.33203125" style="501" customWidth="1"/>
    <col min="5383" max="5383" width="21.6640625" style="501" customWidth="1"/>
    <col min="5384" max="5384" width="22.33203125" style="501" customWidth="1"/>
    <col min="5385" max="5632" width="11.44140625" style="501"/>
    <col min="5633" max="5633" width="4.44140625" style="501" customWidth="1"/>
    <col min="5634" max="5634" width="11.33203125" style="501" customWidth="1"/>
    <col min="5635" max="5635" width="40.6640625" style="501" customWidth="1"/>
    <col min="5636" max="5636" width="19.33203125" style="501" customWidth="1"/>
    <col min="5637" max="5638" width="21.33203125" style="501" customWidth="1"/>
    <col min="5639" max="5639" width="21.6640625" style="501" customWidth="1"/>
    <col min="5640" max="5640" width="22.33203125" style="501" customWidth="1"/>
    <col min="5641" max="5888" width="11.44140625" style="501"/>
    <col min="5889" max="5889" width="4.44140625" style="501" customWidth="1"/>
    <col min="5890" max="5890" width="11.33203125" style="501" customWidth="1"/>
    <col min="5891" max="5891" width="40.6640625" style="501" customWidth="1"/>
    <col min="5892" max="5892" width="19.33203125" style="501" customWidth="1"/>
    <col min="5893" max="5894" width="21.33203125" style="501" customWidth="1"/>
    <col min="5895" max="5895" width="21.6640625" style="501" customWidth="1"/>
    <col min="5896" max="5896" width="22.33203125" style="501" customWidth="1"/>
    <col min="5897" max="6144" width="11.44140625" style="501"/>
    <col min="6145" max="6145" width="4.44140625" style="501" customWidth="1"/>
    <col min="6146" max="6146" width="11.33203125" style="501" customWidth="1"/>
    <col min="6147" max="6147" width="40.6640625" style="501" customWidth="1"/>
    <col min="6148" max="6148" width="19.33203125" style="501" customWidth="1"/>
    <col min="6149" max="6150" width="21.33203125" style="501" customWidth="1"/>
    <col min="6151" max="6151" width="21.6640625" style="501" customWidth="1"/>
    <col min="6152" max="6152" width="22.33203125" style="501" customWidth="1"/>
    <col min="6153" max="6400" width="11.44140625" style="501"/>
    <col min="6401" max="6401" width="4.44140625" style="501" customWidth="1"/>
    <col min="6402" max="6402" width="11.33203125" style="501" customWidth="1"/>
    <col min="6403" max="6403" width="40.6640625" style="501" customWidth="1"/>
    <col min="6404" max="6404" width="19.33203125" style="501" customWidth="1"/>
    <col min="6405" max="6406" width="21.33203125" style="501" customWidth="1"/>
    <col min="6407" max="6407" width="21.6640625" style="501" customWidth="1"/>
    <col min="6408" max="6408" width="22.33203125" style="501" customWidth="1"/>
    <col min="6409" max="6656" width="11.44140625" style="501"/>
    <col min="6657" max="6657" width="4.44140625" style="501" customWidth="1"/>
    <col min="6658" max="6658" width="11.33203125" style="501" customWidth="1"/>
    <col min="6659" max="6659" width="40.6640625" style="501" customWidth="1"/>
    <col min="6660" max="6660" width="19.33203125" style="501" customWidth="1"/>
    <col min="6661" max="6662" width="21.33203125" style="501" customWidth="1"/>
    <col min="6663" max="6663" width="21.6640625" style="501" customWidth="1"/>
    <col min="6664" max="6664" width="22.33203125" style="501" customWidth="1"/>
    <col min="6665" max="6912" width="11.44140625" style="501"/>
    <col min="6913" max="6913" width="4.44140625" style="501" customWidth="1"/>
    <col min="6914" max="6914" width="11.33203125" style="501" customWidth="1"/>
    <col min="6915" max="6915" width="40.6640625" style="501" customWidth="1"/>
    <col min="6916" max="6916" width="19.33203125" style="501" customWidth="1"/>
    <col min="6917" max="6918" width="21.33203125" style="501" customWidth="1"/>
    <col min="6919" max="6919" width="21.6640625" style="501" customWidth="1"/>
    <col min="6920" max="6920" width="22.33203125" style="501" customWidth="1"/>
    <col min="6921" max="7168" width="11.44140625" style="501"/>
    <col min="7169" max="7169" width="4.44140625" style="501" customWidth="1"/>
    <col min="7170" max="7170" width="11.33203125" style="501" customWidth="1"/>
    <col min="7171" max="7171" width="40.6640625" style="501" customWidth="1"/>
    <col min="7172" max="7172" width="19.33203125" style="501" customWidth="1"/>
    <col min="7173" max="7174" width="21.33203125" style="501" customWidth="1"/>
    <col min="7175" max="7175" width="21.6640625" style="501" customWidth="1"/>
    <col min="7176" max="7176" width="22.33203125" style="501" customWidth="1"/>
    <col min="7177" max="7424" width="11.44140625" style="501"/>
    <col min="7425" max="7425" width="4.44140625" style="501" customWidth="1"/>
    <col min="7426" max="7426" width="11.33203125" style="501" customWidth="1"/>
    <col min="7427" max="7427" width="40.6640625" style="501" customWidth="1"/>
    <col min="7428" max="7428" width="19.33203125" style="501" customWidth="1"/>
    <col min="7429" max="7430" width="21.33203125" style="501" customWidth="1"/>
    <col min="7431" max="7431" width="21.6640625" style="501" customWidth="1"/>
    <col min="7432" max="7432" width="22.33203125" style="501" customWidth="1"/>
    <col min="7433" max="7680" width="11.44140625" style="501"/>
    <col min="7681" max="7681" width="4.44140625" style="501" customWidth="1"/>
    <col min="7682" max="7682" width="11.33203125" style="501" customWidth="1"/>
    <col min="7683" max="7683" width="40.6640625" style="501" customWidth="1"/>
    <col min="7684" max="7684" width="19.33203125" style="501" customWidth="1"/>
    <col min="7685" max="7686" width="21.33203125" style="501" customWidth="1"/>
    <col min="7687" max="7687" width="21.6640625" style="501" customWidth="1"/>
    <col min="7688" max="7688" width="22.33203125" style="501" customWidth="1"/>
    <col min="7689" max="7936" width="11.44140625" style="501"/>
    <col min="7937" max="7937" width="4.44140625" style="501" customWidth="1"/>
    <col min="7938" max="7938" width="11.33203125" style="501" customWidth="1"/>
    <col min="7939" max="7939" width="40.6640625" style="501" customWidth="1"/>
    <col min="7940" max="7940" width="19.33203125" style="501" customWidth="1"/>
    <col min="7941" max="7942" width="21.33203125" style="501" customWidth="1"/>
    <col min="7943" max="7943" width="21.6640625" style="501" customWidth="1"/>
    <col min="7944" max="7944" width="22.33203125" style="501" customWidth="1"/>
    <col min="7945" max="8192" width="11.44140625" style="501"/>
    <col min="8193" max="8193" width="4.44140625" style="501" customWidth="1"/>
    <col min="8194" max="8194" width="11.33203125" style="501" customWidth="1"/>
    <col min="8195" max="8195" width="40.6640625" style="501" customWidth="1"/>
    <col min="8196" max="8196" width="19.33203125" style="501" customWidth="1"/>
    <col min="8197" max="8198" width="21.33203125" style="501" customWidth="1"/>
    <col min="8199" max="8199" width="21.6640625" style="501" customWidth="1"/>
    <col min="8200" max="8200" width="22.33203125" style="501" customWidth="1"/>
    <col min="8201" max="8448" width="11.44140625" style="501"/>
    <col min="8449" max="8449" width="4.44140625" style="501" customWidth="1"/>
    <col min="8450" max="8450" width="11.33203125" style="501" customWidth="1"/>
    <col min="8451" max="8451" width="40.6640625" style="501" customWidth="1"/>
    <col min="8452" max="8452" width="19.33203125" style="501" customWidth="1"/>
    <col min="8453" max="8454" width="21.33203125" style="501" customWidth="1"/>
    <col min="8455" max="8455" width="21.6640625" style="501" customWidth="1"/>
    <col min="8456" max="8456" width="22.33203125" style="501" customWidth="1"/>
    <col min="8457" max="8704" width="11.44140625" style="501"/>
    <col min="8705" max="8705" width="4.44140625" style="501" customWidth="1"/>
    <col min="8706" max="8706" width="11.33203125" style="501" customWidth="1"/>
    <col min="8707" max="8707" width="40.6640625" style="501" customWidth="1"/>
    <col min="8708" max="8708" width="19.33203125" style="501" customWidth="1"/>
    <col min="8709" max="8710" width="21.33203125" style="501" customWidth="1"/>
    <col min="8711" max="8711" width="21.6640625" style="501" customWidth="1"/>
    <col min="8712" max="8712" width="22.33203125" style="501" customWidth="1"/>
    <col min="8713" max="8960" width="11.44140625" style="501"/>
    <col min="8961" max="8961" width="4.44140625" style="501" customWidth="1"/>
    <col min="8962" max="8962" width="11.33203125" style="501" customWidth="1"/>
    <col min="8963" max="8963" width="40.6640625" style="501" customWidth="1"/>
    <col min="8964" max="8964" width="19.33203125" style="501" customWidth="1"/>
    <col min="8965" max="8966" width="21.33203125" style="501" customWidth="1"/>
    <col min="8967" max="8967" width="21.6640625" style="501" customWidth="1"/>
    <col min="8968" max="8968" width="22.33203125" style="501" customWidth="1"/>
    <col min="8969" max="9216" width="11.44140625" style="501"/>
    <col min="9217" max="9217" width="4.44140625" style="501" customWidth="1"/>
    <col min="9218" max="9218" width="11.33203125" style="501" customWidth="1"/>
    <col min="9219" max="9219" width="40.6640625" style="501" customWidth="1"/>
    <col min="9220" max="9220" width="19.33203125" style="501" customWidth="1"/>
    <col min="9221" max="9222" width="21.33203125" style="501" customWidth="1"/>
    <col min="9223" max="9223" width="21.6640625" style="501" customWidth="1"/>
    <col min="9224" max="9224" width="22.33203125" style="501" customWidth="1"/>
    <col min="9225" max="9472" width="11.44140625" style="501"/>
    <col min="9473" max="9473" width="4.44140625" style="501" customWidth="1"/>
    <col min="9474" max="9474" width="11.33203125" style="501" customWidth="1"/>
    <col min="9475" max="9475" width="40.6640625" style="501" customWidth="1"/>
    <col min="9476" max="9476" width="19.33203125" style="501" customWidth="1"/>
    <col min="9477" max="9478" width="21.33203125" style="501" customWidth="1"/>
    <col min="9479" max="9479" width="21.6640625" style="501" customWidth="1"/>
    <col min="9480" max="9480" width="22.33203125" style="501" customWidth="1"/>
    <col min="9481" max="9728" width="11.44140625" style="501"/>
    <col min="9729" max="9729" width="4.44140625" style="501" customWidth="1"/>
    <col min="9730" max="9730" width="11.33203125" style="501" customWidth="1"/>
    <col min="9731" max="9731" width="40.6640625" style="501" customWidth="1"/>
    <col min="9732" max="9732" width="19.33203125" style="501" customWidth="1"/>
    <col min="9733" max="9734" width="21.33203125" style="501" customWidth="1"/>
    <col min="9735" max="9735" width="21.6640625" style="501" customWidth="1"/>
    <col min="9736" max="9736" width="22.33203125" style="501" customWidth="1"/>
    <col min="9737" max="9984" width="11.44140625" style="501"/>
    <col min="9985" max="9985" width="4.44140625" style="501" customWidth="1"/>
    <col min="9986" max="9986" width="11.33203125" style="501" customWidth="1"/>
    <col min="9987" max="9987" width="40.6640625" style="501" customWidth="1"/>
    <col min="9988" max="9988" width="19.33203125" style="501" customWidth="1"/>
    <col min="9989" max="9990" width="21.33203125" style="501" customWidth="1"/>
    <col min="9991" max="9991" width="21.6640625" style="501" customWidth="1"/>
    <col min="9992" max="9992" width="22.33203125" style="501" customWidth="1"/>
    <col min="9993" max="10240" width="11.44140625" style="501"/>
    <col min="10241" max="10241" width="4.44140625" style="501" customWidth="1"/>
    <col min="10242" max="10242" width="11.33203125" style="501" customWidth="1"/>
    <col min="10243" max="10243" width="40.6640625" style="501" customWidth="1"/>
    <col min="10244" max="10244" width="19.33203125" style="501" customWidth="1"/>
    <col min="10245" max="10246" width="21.33203125" style="501" customWidth="1"/>
    <col min="10247" max="10247" width="21.6640625" style="501" customWidth="1"/>
    <col min="10248" max="10248" width="22.33203125" style="501" customWidth="1"/>
    <col min="10249" max="10496" width="11.44140625" style="501"/>
    <col min="10497" max="10497" width="4.44140625" style="501" customWidth="1"/>
    <col min="10498" max="10498" width="11.33203125" style="501" customWidth="1"/>
    <col min="10499" max="10499" width="40.6640625" style="501" customWidth="1"/>
    <col min="10500" max="10500" width="19.33203125" style="501" customWidth="1"/>
    <col min="10501" max="10502" width="21.33203125" style="501" customWidth="1"/>
    <col min="10503" max="10503" width="21.6640625" style="501" customWidth="1"/>
    <col min="10504" max="10504" width="22.33203125" style="501" customWidth="1"/>
    <col min="10505" max="10752" width="11.44140625" style="501"/>
    <col min="10753" max="10753" width="4.44140625" style="501" customWidth="1"/>
    <col min="10754" max="10754" width="11.33203125" style="501" customWidth="1"/>
    <col min="10755" max="10755" width="40.6640625" style="501" customWidth="1"/>
    <col min="10756" max="10756" width="19.33203125" style="501" customWidth="1"/>
    <col min="10757" max="10758" width="21.33203125" style="501" customWidth="1"/>
    <col min="10759" max="10759" width="21.6640625" style="501" customWidth="1"/>
    <col min="10760" max="10760" width="22.33203125" style="501" customWidth="1"/>
    <col min="10761" max="11008" width="11.44140625" style="501"/>
    <col min="11009" max="11009" width="4.44140625" style="501" customWidth="1"/>
    <col min="11010" max="11010" width="11.33203125" style="501" customWidth="1"/>
    <col min="11011" max="11011" width="40.6640625" style="501" customWidth="1"/>
    <col min="11012" max="11012" width="19.33203125" style="501" customWidth="1"/>
    <col min="11013" max="11014" width="21.33203125" style="501" customWidth="1"/>
    <col min="11015" max="11015" width="21.6640625" style="501" customWidth="1"/>
    <col min="11016" max="11016" width="22.33203125" style="501" customWidth="1"/>
    <col min="11017" max="11264" width="11.44140625" style="501"/>
    <col min="11265" max="11265" width="4.44140625" style="501" customWidth="1"/>
    <col min="11266" max="11266" width="11.33203125" style="501" customWidth="1"/>
    <col min="11267" max="11267" width="40.6640625" style="501" customWidth="1"/>
    <col min="11268" max="11268" width="19.33203125" style="501" customWidth="1"/>
    <col min="11269" max="11270" width="21.33203125" style="501" customWidth="1"/>
    <col min="11271" max="11271" width="21.6640625" style="501" customWidth="1"/>
    <col min="11272" max="11272" width="22.33203125" style="501" customWidth="1"/>
    <col min="11273" max="11520" width="11.44140625" style="501"/>
    <col min="11521" max="11521" width="4.44140625" style="501" customWidth="1"/>
    <col min="11522" max="11522" width="11.33203125" style="501" customWidth="1"/>
    <col min="11523" max="11523" width="40.6640625" style="501" customWidth="1"/>
    <col min="11524" max="11524" width="19.33203125" style="501" customWidth="1"/>
    <col min="11525" max="11526" width="21.33203125" style="501" customWidth="1"/>
    <col min="11527" max="11527" width="21.6640625" style="501" customWidth="1"/>
    <col min="11528" max="11528" width="22.33203125" style="501" customWidth="1"/>
    <col min="11529" max="11776" width="11.44140625" style="501"/>
    <col min="11777" max="11777" width="4.44140625" style="501" customWidth="1"/>
    <col min="11778" max="11778" width="11.33203125" style="501" customWidth="1"/>
    <col min="11779" max="11779" width="40.6640625" style="501" customWidth="1"/>
    <col min="11780" max="11780" width="19.33203125" style="501" customWidth="1"/>
    <col min="11781" max="11782" width="21.33203125" style="501" customWidth="1"/>
    <col min="11783" max="11783" width="21.6640625" style="501" customWidth="1"/>
    <col min="11784" max="11784" width="22.33203125" style="501" customWidth="1"/>
    <col min="11785" max="12032" width="11.44140625" style="501"/>
    <col min="12033" max="12033" width="4.44140625" style="501" customWidth="1"/>
    <col min="12034" max="12034" width="11.33203125" style="501" customWidth="1"/>
    <col min="12035" max="12035" width="40.6640625" style="501" customWidth="1"/>
    <col min="12036" max="12036" width="19.33203125" style="501" customWidth="1"/>
    <col min="12037" max="12038" width="21.33203125" style="501" customWidth="1"/>
    <col min="12039" max="12039" width="21.6640625" style="501" customWidth="1"/>
    <col min="12040" max="12040" width="22.33203125" style="501" customWidth="1"/>
    <col min="12041" max="12288" width="11.44140625" style="501"/>
    <col min="12289" max="12289" width="4.44140625" style="501" customWidth="1"/>
    <col min="12290" max="12290" width="11.33203125" style="501" customWidth="1"/>
    <col min="12291" max="12291" width="40.6640625" style="501" customWidth="1"/>
    <col min="12292" max="12292" width="19.33203125" style="501" customWidth="1"/>
    <col min="12293" max="12294" width="21.33203125" style="501" customWidth="1"/>
    <col min="12295" max="12295" width="21.6640625" style="501" customWidth="1"/>
    <col min="12296" max="12296" width="22.33203125" style="501" customWidth="1"/>
    <col min="12297" max="12544" width="11.44140625" style="501"/>
    <col min="12545" max="12545" width="4.44140625" style="501" customWidth="1"/>
    <col min="12546" max="12546" width="11.33203125" style="501" customWidth="1"/>
    <col min="12547" max="12547" width="40.6640625" style="501" customWidth="1"/>
    <col min="12548" max="12548" width="19.33203125" style="501" customWidth="1"/>
    <col min="12549" max="12550" width="21.33203125" style="501" customWidth="1"/>
    <col min="12551" max="12551" width="21.6640625" style="501" customWidth="1"/>
    <col min="12552" max="12552" width="22.33203125" style="501" customWidth="1"/>
    <col min="12553" max="12800" width="11.44140625" style="501"/>
    <col min="12801" max="12801" width="4.44140625" style="501" customWidth="1"/>
    <col min="12802" max="12802" width="11.33203125" style="501" customWidth="1"/>
    <col min="12803" max="12803" width="40.6640625" style="501" customWidth="1"/>
    <col min="12804" max="12804" width="19.33203125" style="501" customWidth="1"/>
    <col min="12805" max="12806" width="21.33203125" style="501" customWidth="1"/>
    <col min="12807" max="12807" width="21.6640625" style="501" customWidth="1"/>
    <col min="12808" max="12808" width="22.33203125" style="501" customWidth="1"/>
    <col min="12809" max="13056" width="11.44140625" style="501"/>
    <col min="13057" max="13057" width="4.44140625" style="501" customWidth="1"/>
    <col min="13058" max="13058" width="11.33203125" style="501" customWidth="1"/>
    <col min="13059" max="13059" width="40.6640625" style="501" customWidth="1"/>
    <col min="13060" max="13060" width="19.33203125" style="501" customWidth="1"/>
    <col min="13061" max="13062" width="21.33203125" style="501" customWidth="1"/>
    <col min="13063" max="13063" width="21.6640625" style="501" customWidth="1"/>
    <col min="13064" max="13064" width="22.33203125" style="501" customWidth="1"/>
    <col min="13065" max="13312" width="11.44140625" style="501"/>
    <col min="13313" max="13313" width="4.44140625" style="501" customWidth="1"/>
    <col min="13314" max="13314" width="11.33203125" style="501" customWidth="1"/>
    <col min="13315" max="13315" width="40.6640625" style="501" customWidth="1"/>
    <col min="13316" max="13316" width="19.33203125" style="501" customWidth="1"/>
    <col min="13317" max="13318" width="21.33203125" style="501" customWidth="1"/>
    <col min="13319" max="13319" width="21.6640625" style="501" customWidth="1"/>
    <col min="13320" max="13320" width="22.33203125" style="501" customWidth="1"/>
    <col min="13321" max="13568" width="11.44140625" style="501"/>
    <col min="13569" max="13569" width="4.44140625" style="501" customWidth="1"/>
    <col min="13570" max="13570" width="11.33203125" style="501" customWidth="1"/>
    <col min="13571" max="13571" width="40.6640625" style="501" customWidth="1"/>
    <col min="13572" max="13572" width="19.33203125" style="501" customWidth="1"/>
    <col min="13573" max="13574" width="21.33203125" style="501" customWidth="1"/>
    <col min="13575" max="13575" width="21.6640625" style="501" customWidth="1"/>
    <col min="13576" max="13576" width="22.33203125" style="501" customWidth="1"/>
    <col min="13577" max="13824" width="11.44140625" style="501"/>
    <col min="13825" max="13825" width="4.44140625" style="501" customWidth="1"/>
    <col min="13826" max="13826" width="11.33203125" style="501" customWidth="1"/>
    <col min="13827" max="13827" width="40.6640625" style="501" customWidth="1"/>
    <col min="13828" max="13828" width="19.33203125" style="501" customWidth="1"/>
    <col min="13829" max="13830" width="21.33203125" style="501" customWidth="1"/>
    <col min="13831" max="13831" width="21.6640625" style="501" customWidth="1"/>
    <col min="13832" max="13832" width="22.33203125" style="501" customWidth="1"/>
    <col min="13833" max="14080" width="11.44140625" style="501"/>
    <col min="14081" max="14081" width="4.44140625" style="501" customWidth="1"/>
    <col min="14082" max="14082" width="11.33203125" style="501" customWidth="1"/>
    <col min="14083" max="14083" width="40.6640625" style="501" customWidth="1"/>
    <col min="14084" max="14084" width="19.33203125" style="501" customWidth="1"/>
    <col min="14085" max="14086" width="21.33203125" style="501" customWidth="1"/>
    <col min="14087" max="14087" width="21.6640625" style="501" customWidth="1"/>
    <col min="14088" max="14088" width="22.33203125" style="501" customWidth="1"/>
    <col min="14089" max="14336" width="11.44140625" style="501"/>
    <col min="14337" max="14337" width="4.44140625" style="501" customWidth="1"/>
    <col min="14338" max="14338" width="11.33203125" style="501" customWidth="1"/>
    <col min="14339" max="14339" width="40.6640625" style="501" customWidth="1"/>
    <col min="14340" max="14340" width="19.33203125" style="501" customWidth="1"/>
    <col min="14341" max="14342" width="21.33203125" style="501" customWidth="1"/>
    <col min="14343" max="14343" width="21.6640625" style="501" customWidth="1"/>
    <col min="14344" max="14344" width="22.33203125" style="501" customWidth="1"/>
    <col min="14345" max="14592" width="11.44140625" style="501"/>
    <col min="14593" max="14593" width="4.44140625" style="501" customWidth="1"/>
    <col min="14594" max="14594" width="11.33203125" style="501" customWidth="1"/>
    <col min="14595" max="14595" width="40.6640625" style="501" customWidth="1"/>
    <col min="14596" max="14596" width="19.33203125" style="501" customWidth="1"/>
    <col min="14597" max="14598" width="21.33203125" style="501" customWidth="1"/>
    <col min="14599" max="14599" width="21.6640625" style="501" customWidth="1"/>
    <col min="14600" max="14600" width="22.33203125" style="501" customWidth="1"/>
    <col min="14601" max="14848" width="11.44140625" style="501"/>
    <col min="14849" max="14849" width="4.44140625" style="501" customWidth="1"/>
    <col min="14850" max="14850" width="11.33203125" style="501" customWidth="1"/>
    <col min="14851" max="14851" width="40.6640625" style="501" customWidth="1"/>
    <col min="14852" max="14852" width="19.33203125" style="501" customWidth="1"/>
    <col min="14853" max="14854" width="21.33203125" style="501" customWidth="1"/>
    <col min="14855" max="14855" width="21.6640625" style="501" customWidth="1"/>
    <col min="14856" max="14856" width="22.33203125" style="501" customWidth="1"/>
    <col min="14857" max="15104" width="11.44140625" style="501"/>
    <col min="15105" max="15105" width="4.44140625" style="501" customWidth="1"/>
    <col min="15106" max="15106" width="11.33203125" style="501" customWidth="1"/>
    <col min="15107" max="15107" width="40.6640625" style="501" customWidth="1"/>
    <col min="15108" max="15108" width="19.33203125" style="501" customWidth="1"/>
    <col min="15109" max="15110" width="21.33203125" style="501" customWidth="1"/>
    <col min="15111" max="15111" width="21.6640625" style="501" customWidth="1"/>
    <col min="15112" max="15112" width="22.33203125" style="501" customWidth="1"/>
    <col min="15113" max="15360" width="11.44140625" style="501"/>
    <col min="15361" max="15361" width="4.44140625" style="501" customWidth="1"/>
    <col min="15362" max="15362" width="11.33203125" style="501" customWidth="1"/>
    <col min="15363" max="15363" width="40.6640625" style="501" customWidth="1"/>
    <col min="15364" max="15364" width="19.33203125" style="501" customWidth="1"/>
    <col min="15365" max="15366" width="21.33203125" style="501" customWidth="1"/>
    <col min="15367" max="15367" width="21.6640625" style="501" customWidth="1"/>
    <col min="15368" max="15368" width="22.33203125" style="501" customWidth="1"/>
    <col min="15369" max="15616" width="11.44140625" style="501"/>
    <col min="15617" max="15617" width="4.44140625" style="501" customWidth="1"/>
    <col min="15618" max="15618" width="11.33203125" style="501" customWidth="1"/>
    <col min="15619" max="15619" width="40.6640625" style="501" customWidth="1"/>
    <col min="15620" max="15620" width="19.33203125" style="501" customWidth="1"/>
    <col min="15621" max="15622" width="21.33203125" style="501" customWidth="1"/>
    <col min="15623" max="15623" width="21.6640625" style="501" customWidth="1"/>
    <col min="15624" max="15624" width="22.33203125" style="501" customWidth="1"/>
    <col min="15625" max="15872" width="11.44140625" style="501"/>
    <col min="15873" max="15873" width="4.44140625" style="501" customWidth="1"/>
    <col min="15874" max="15874" width="11.33203125" style="501" customWidth="1"/>
    <col min="15875" max="15875" width="40.6640625" style="501" customWidth="1"/>
    <col min="15876" max="15876" width="19.33203125" style="501" customWidth="1"/>
    <col min="15877" max="15878" width="21.33203125" style="501" customWidth="1"/>
    <col min="15879" max="15879" width="21.6640625" style="501" customWidth="1"/>
    <col min="15880" max="15880" width="22.33203125" style="501" customWidth="1"/>
    <col min="15881" max="16128" width="11.44140625" style="501"/>
    <col min="16129" max="16129" width="4.44140625" style="501" customWidth="1"/>
    <col min="16130" max="16130" width="11.33203125" style="501" customWidth="1"/>
    <col min="16131" max="16131" width="40.6640625" style="501" customWidth="1"/>
    <col min="16132" max="16132" width="19.33203125" style="501" customWidth="1"/>
    <col min="16133" max="16134" width="21.33203125" style="501" customWidth="1"/>
    <col min="16135" max="16135" width="21.6640625" style="501" customWidth="1"/>
    <col min="16136" max="16136" width="22.33203125" style="501" customWidth="1"/>
    <col min="16137" max="16384" width="11.44140625" style="501"/>
  </cols>
  <sheetData>
    <row r="1" spans="1:8" ht="24.75" customHeight="1">
      <c r="A1" s="499"/>
      <c r="B1" s="18"/>
      <c r="C1" s="500"/>
    </row>
    <row r="2" spans="1:8" ht="28.2">
      <c r="A2" s="502" t="s">
        <v>36</v>
      </c>
      <c r="B2" s="503"/>
      <c r="C2" s="504"/>
      <c r="D2" s="504"/>
      <c r="E2" s="504"/>
      <c r="F2" s="504"/>
      <c r="G2" s="505"/>
      <c r="H2" s="504"/>
    </row>
    <row r="3" spans="1:8" ht="16.8">
      <c r="B3" s="1774">
        <v>45412</v>
      </c>
      <c r="C3" s="1774"/>
      <c r="D3" s="1774"/>
      <c r="E3" s="1774"/>
      <c r="F3" s="1774"/>
      <c r="G3" s="1774"/>
      <c r="H3" s="1774"/>
    </row>
    <row r="4" spans="1:8" ht="15.6">
      <c r="A4" s="506" t="s">
        <v>228</v>
      </c>
      <c r="B4" s="503"/>
      <c r="C4" s="504"/>
      <c r="D4" s="504"/>
      <c r="E4" s="504"/>
      <c r="F4" s="504"/>
      <c r="G4" s="505"/>
      <c r="H4" s="504"/>
    </row>
    <row r="5" spans="1:8" ht="13.8" thickBot="1">
      <c r="A5" s="507"/>
      <c r="B5" s="507"/>
      <c r="C5" s="507"/>
      <c r="D5" s="508"/>
      <c r="E5" s="508"/>
      <c r="F5" s="508"/>
      <c r="G5" s="508"/>
      <c r="H5" s="508"/>
    </row>
    <row r="6" spans="1:8" ht="16.5" customHeight="1">
      <c r="A6" s="509" t="s">
        <v>290</v>
      </c>
      <c r="B6" s="510"/>
      <c r="C6" s="510"/>
      <c r="D6" s="511" t="s">
        <v>112</v>
      </c>
      <c r="E6" s="511" t="s">
        <v>115</v>
      </c>
      <c r="F6" s="511" t="s">
        <v>116</v>
      </c>
      <c r="G6" s="511" t="s">
        <v>117</v>
      </c>
      <c r="H6" s="511" t="s">
        <v>291</v>
      </c>
    </row>
    <row r="7" spans="1:8" ht="4.2" customHeight="1">
      <c r="A7" s="495"/>
      <c r="B7" s="495"/>
      <c r="C7" s="495"/>
      <c r="D7" s="495"/>
      <c r="E7" s="512"/>
      <c r="F7" s="512"/>
      <c r="G7" s="512"/>
      <c r="H7" s="512"/>
    </row>
    <row r="8" spans="1:8">
      <c r="A8" s="496"/>
      <c r="B8" s="496" t="s">
        <v>292</v>
      </c>
      <c r="C8" s="492"/>
      <c r="D8" s="496">
        <v>126014.2226588</v>
      </c>
      <c r="E8" s="496">
        <v>140869.2241998</v>
      </c>
      <c r="F8" s="496">
        <v>270379.64427420002</v>
      </c>
      <c r="G8" s="496">
        <v>232248.58140230001</v>
      </c>
      <c r="H8" s="496">
        <v>769511.67253520002</v>
      </c>
    </row>
    <row r="9" spans="1:8">
      <c r="A9" s="496"/>
      <c r="B9" s="496" t="s">
        <v>293</v>
      </c>
      <c r="C9" s="492"/>
      <c r="D9" s="496">
        <v>352459.63058270002</v>
      </c>
      <c r="E9" s="496">
        <v>1993653.5758587001</v>
      </c>
      <c r="F9" s="496">
        <v>1623298.5304767999</v>
      </c>
      <c r="G9" s="496">
        <v>1172954.959762</v>
      </c>
      <c r="H9" s="496">
        <v>5142366.6966802003</v>
      </c>
    </row>
    <row r="10" spans="1:8">
      <c r="A10" s="496"/>
      <c r="B10" s="496" t="s">
        <v>294</v>
      </c>
      <c r="C10" s="492"/>
      <c r="D10" s="496">
        <v>15927842.8756859</v>
      </c>
      <c r="E10" s="496">
        <v>45155994.872539595</v>
      </c>
      <c r="F10" s="496">
        <v>38014826.784701496</v>
      </c>
      <c r="G10" s="496">
        <v>26406092.702371001</v>
      </c>
      <c r="H10" s="496">
        <v>125504757.23529789</v>
      </c>
    </row>
    <row r="11" spans="1:8">
      <c r="A11" s="496"/>
      <c r="B11" s="496" t="s">
        <v>295</v>
      </c>
      <c r="C11" s="492"/>
      <c r="D11" s="496">
        <v>8147394.2623549998</v>
      </c>
      <c r="E11" s="496">
        <v>25117127.353657298</v>
      </c>
      <c r="F11" s="496">
        <v>22278286.377876598</v>
      </c>
      <c r="G11" s="496">
        <v>14429266.297219699</v>
      </c>
      <c r="H11" s="496">
        <v>69972074.2911084</v>
      </c>
    </row>
    <row r="12" spans="1:8">
      <c r="A12" s="513"/>
      <c r="B12" s="514" t="s">
        <v>296</v>
      </c>
      <c r="C12" s="492"/>
      <c r="D12" s="492">
        <v>2414436.5239013</v>
      </c>
      <c r="E12" s="492">
        <v>8727755.4328463003</v>
      </c>
      <c r="F12" s="492">
        <v>8188457.9442071002</v>
      </c>
      <c r="G12" s="492">
        <v>4815028.0016412996</v>
      </c>
      <c r="H12" s="492">
        <v>24145677.902596001</v>
      </c>
    </row>
    <row r="13" spans="1:8">
      <c r="A13" s="492"/>
      <c r="B13" s="492" t="s">
        <v>297</v>
      </c>
      <c r="C13" s="492"/>
      <c r="D13" s="492">
        <v>1969715.0741309</v>
      </c>
      <c r="E13" s="492">
        <v>5599412.1356126005</v>
      </c>
      <c r="F13" s="492">
        <v>5115271.2335187998</v>
      </c>
      <c r="G13" s="492">
        <v>2882715.8914297004</v>
      </c>
      <c r="H13" s="492">
        <v>15567114.334691901</v>
      </c>
    </row>
    <row r="14" spans="1:8">
      <c r="A14" s="492"/>
      <c r="B14" s="492" t="s">
        <v>298</v>
      </c>
      <c r="C14" s="492"/>
      <c r="D14" s="492">
        <v>3070806.7984851999</v>
      </c>
      <c r="E14" s="492">
        <v>8383588.8427322004</v>
      </c>
      <c r="F14" s="492">
        <v>7374406.1117572002</v>
      </c>
      <c r="G14" s="492">
        <v>5151132.5605996</v>
      </c>
      <c r="H14" s="492">
        <v>23979934.313574199</v>
      </c>
    </row>
    <row r="15" spans="1:8">
      <c r="A15" s="492"/>
      <c r="B15" s="492" t="s">
        <v>299</v>
      </c>
      <c r="C15" s="492"/>
      <c r="D15" s="492">
        <v>352047.96660709998</v>
      </c>
      <c r="E15" s="492">
        <v>1885647.9477617999</v>
      </c>
      <c r="F15" s="492">
        <v>1509753.5081792001</v>
      </c>
      <c r="G15" s="492">
        <v>1282875.4223471</v>
      </c>
      <c r="H15" s="492">
        <v>5030324.8448951999</v>
      </c>
    </row>
    <row r="16" spans="1:8">
      <c r="A16" s="492"/>
      <c r="B16" s="492" t="s">
        <v>300</v>
      </c>
      <c r="C16" s="492"/>
      <c r="D16" s="492">
        <v>340387.89923049998</v>
      </c>
      <c r="E16" s="492">
        <v>520722.99470440001</v>
      </c>
      <c r="F16" s="492">
        <v>90397.580214300004</v>
      </c>
      <c r="G16" s="492">
        <v>297514.421202</v>
      </c>
      <c r="H16" s="492">
        <v>1249022.8953511</v>
      </c>
    </row>
    <row r="17" spans="1:8">
      <c r="A17" s="492"/>
      <c r="B17" s="496" t="s">
        <v>301</v>
      </c>
      <c r="C17" s="496"/>
      <c r="D17" s="496">
        <v>7780448.6133308997</v>
      </c>
      <c r="E17" s="496">
        <v>20038867.518882301</v>
      </c>
      <c r="F17" s="496">
        <v>15736540.406824902</v>
      </c>
      <c r="G17" s="496">
        <v>11976826.4051513</v>
      </c>
      <c r="H17" s="496">
        <v>55532682.944189496</v>
      </c>
    </row>
    <row r="18" spans="1:8">
      <c r="A18" s="492"/>
      <c r="B18" s="492" t="s">
        <v>296</v>
      </c>
      <c r="C18" s="492"/>
      <c r="D18" s="492">
        <v>906141.27888240002</v>
      </c>
      <c r="E18" s="492">
        <v>4625321.0752259996</v>
      </c>
      <c r="F18" s="492">
        <v>3485013.5569648002</v>
      </c>
      <c r="G18" s="492">
        <v>1609670.0171179001</v>
      </c>
      <c r="H18" s="492">
        <v>10626145.928191099</v>
      </c>
    </row>
    <row r="19" spans="1:8">
      <c r="A19" s="492"/>
      <c r="B19" s="492" t="s">
        <v>297</v>
      </c>
      <c r="C19" s="492"/>
      <c r="D19" s="492">
        <v>0</v>
      </c>
      <c r="E19" s="492">
        <v>187425.28708759998</v>
      </c>
      <c r="F19" s="492">
        <v>194261.65407270001</v>
      </c>
      <c r="G19" s="492">
        <v>80563.414389399986</v>
      </c>
      <c r="H19" s="492">
        <v>462250.35554969986</v>
      </c>
    </row>
    <row r="20" spans="1:8">
      <c r="A20" s="492"/>
      <c r="B20" s="492" t="s">
        <v>302</v>
      </c>
      <c r="C20" s="492"/>
      <c r="D20" s="492">
        <v>435458.98559509998</v>
      </c>
      <c r="E20" s="492">
        <v>1166962.1257305001</v>
      </c>
      <c r="F20" s="492">
        <v>1791807.0928102999</v>
      </c>
      <c r="G20" s="492">
        <v>544578.78072329995</v>
      </c>
      <c r="H20" s="492">
        <v>3938806.9848592998</v>
      </c>
    </row>
    <row r="21" spans="1:8">
      <c r="A21" s="492"/>
      <c r="B21" s="492" t="s">
        <v>299</v>
      </c>
      <c r="C21" s="492"/>
      <c r="D21" s="492">
        <v>6438848.3488534</v>
      </c>
      <c r="E21" s="492">
        <v>14059159.030838201</v>
      </c>
      <c r="F21" s="492">
        <v>10265458.102977101</v>
      </c>
      <c r="G21" s="492">
        <v>9742014.1929206997</v>
      </c>
      <c r="H21" s="492">
        <v>40505479.675589398</v>
      </c>
    </row>
    <row r="22" spans="1:8">
      <c r="A22" s="492"/>
      <c r="B22" s="492" t="s">
        <v>300</v>
      </c>
      <c r="C22" s="492"/>
      <c r="D22" s="492">
        <v>0</v>
      </c>
      <c r="E22" s="492">
        <v>0</v>
      </c>
      <c r="F22" s="492">
        <v>0</v>
      </c>
      <c r="G22" s="492">
        <v>0</v>
      </c>
      <c r="H22" s="492">
        <v>0</v>
      </c>
    </row>
    <row r="23" spans="1:8">
      <c r="A23" s="515" t="s">
        <v>303</v>
      </c>
      <c r="B23" s="496"/>
      <c r="C23" s="496"/>
      <c r="D23" s="496">
        <v>16406316.7289274</v>
      </c>
      <c r="E23" s="496">
        <v>47290517.672598094</v>
      </c>
      <c r="F23" s="496">
        <v>39908504.959452495</v>
      </c>
      <c r="G23" s="496">
        <v>27811296.243535303</v>
      </c>
      <c r="H23" s="496">
        <v>131416635.60451329</v>
      </c>
    </row>
    <row r="24" spans="1:8" ht="13.8">
      <c r="A24" s="1819" t="s">
        <v>304</v>
      </c>
      <c r="B24" s="1819"/>
      <c r="C24" s="1819"/>
      <c r="D24" s="516"/>
      <c r="E24" s="495"/>
      <c r="F24" s="495"/>
      <c r="G24" s="495"/>
      <c r="H24" s="495"/>
    </row>
    <row r="25" spans="1:8">
      <c r="A25" s="492"/>
      <c r="B25" s="496" t="s">
        <v>305</v>
      </c>
      <c r="C25" s="492"/>
      <c r="D25" s="496">
        <v>361221.57575020002</v>
      </c>
      <c r="E25" s="496">
        <v>2108638.4596521999</v>
      </c>
      <c r="F25" s="496">
        <v>2069806.2896342999</v>
      </c>
      <c r="G25" s="496">
        <v>1203243.7694860999</v>
      </c>
      <c r="H25" s="496">
        <v>5742910.0945228003</v>
      </c>
    </row>
    <row r="26" spans="1:8">
      <c r="A26" s="492"/>
      <c r="B26" s="496" t="s">
        <v>306</v>
      </c>
      <c r="C26" s="492"/>
      <c r="D26" s="492">
        <v>158595.67757570001</v>
      </c>
      <c r="E26" s="492">
        <v>436926.70804589998</v>
      </c>
      <c r="F26" s="492">
        <v>364172.20948190003</v>
      </c>
      <c r="G26" s="492">
        <v>323904.40672639996</v>
      </c>
      <c r="H26" s="492">
        <v>1283599.0018297001</v>
      </c>
    </row>
    <row r="27" spans="1:8">
      <c r="A27" s="492"/>
      <c r="B27" s="492"/>
      <c r="C27" s="492" t="s">
        <v>307</v>
      </c>
      <c r="D27" s="492">
        <v>1378.0237102000001</v>
      </c>
      <c r="E27" s="492">
        <v>17237.401741900001</v>
      </c>
      <c r="F27" s="492">
        <v>11363.022709299999</v>
      </c>
      <c r="G27" s="492">
        <v>11794.5642204</v>
      </c>
      <c r="H27" s="492">
        <v>41773.012381699999</v>
      </c>
    </row>
    <row r="28" spans="1:8">
      <c r="A28" s="492"/>
      <c r="B28" s="492"/>
      <c r="C28" s="492" t="s">
        <v>308</v>
      </c>
      <c r="D28" s="492">
        <v>11402.0141238</v>
      </c>
      <c r="E28" s="492">
        <v>64106.289568</v>
      </c>
      <c r="F28" s="492">
        <v>54252.817178500001</v>
      </c>
      <c r="G28" s="492">
        <v>48966.338511900001</v>
      </c>
      <c r="H28" s="492">
        <v>178727.4593822</v>
      </c>
    </row>
    <row r="29" spans="1:8">
      <c r="A29" s="492"/>
      <c r="B29" s="492"/>
      <c r="C29" s="492" t="s">
        <v>309</v>
      </c>
      <c r="D29" s="492">
        <v>105107.1436676</v>
      </c>
      <c r="E29" s="492">
        <v>309002.54021529999</v>
      </c>
      <c r="F29" s="492">
        <v>257124.49962089999</v>
      </c>
      <c r="G29" s="492">
        <v>198655.63615139999</v>
      </c>
      <c r="H29" s="492">
        <v>869889.8196552</v>
      </c>
    </row>
    <row r="30" spans="1:8">
      <c r="A30" s="492"/>
      <c r="B30" s="492"/>
      <c r="C30" s="492" t="s">
        <v>310</v>
      </c>
      <c r="D30" s="492">
        <v>40708.496074100003</v>
      </c>
      <c r="E30" s="492">
        <v>46580.476520700002</v>
      </c>
      <c r="F30" s="492">
        <v>41431.869973200002</v>
      </c>
      <c r="G30" s="492">
        <v>64487.867842699998</v>
      </c>
      <c r="H30" s="492">
        <v>193208.7104106</v>
      </c>
    </row>
    <row r="31" spans="1:8">
      <c r="A31" s="496"/>
      <c r="B31" s="496" t="s">
        <v>311</v>
      </c>
      <c r="C31" s="496"/>
      <c r="D31" s="496">
        <v>519817.25332590006</v>
      </c>
      <c r="E31" s="496">
        <v>2545565.1676980997</v>
      </c>
      <c r="F31" s="496">
        <v>2433978.4991162</v>
      </c>
      <c r="G31" s="496">
        <v>1527148.1762124998</v>
      </c>
      <c r="H31" s="496">
        <v>7026509.0963525008</v>
      </c>
    </row>
    <row r="32" spans="1:8">
      <c r="A32" s="492"/>
      <c r="B32" s="496" t="s">
        <v>312</v>
      </c>
      <c r="C32" s="492"/>
      <c r="D32" s="492">
        <v>15886499.475601599</v>
      </c>
      <c r="E32" s="492">
        <v>44744952.504900001</v>
      </c>
      <c r="F32" s="492">
        <v>37474526.460336402</v>
      </c>
      <c r="G32" s="492">
        <v>26284148.067322601</v>
      </c>
      <c r="H32" s="492">
        <v>124390126.5081608</v>
      </c>
    </row>
    <row r="33" spans="1:8">
      <c r="A33" s="492"/>
      <c r="B33" s="492"/>
      <c r="C33" s="492" t="s">
        <v>313</v>
      </c>
      <c r="D33" s="492">
        <v>196303.9927451</v>
      </c>
      <c r="E33" s="492">
        <v>2452049.6066935002</v>
      </c>
      <c r="F33" s="492">
        <v>1636496.8694778001</v>
      </c>
      <c r="G33" s="492">
        <v>1587179.1430977001</v>
      </c>
      <c r="H33" s="492">
        <v>5872029.6120141</v>
      </c>
    </row>
    <row r="34" spans="1:8">
      <c r="A34" s="492"/>
      <c r="B34" s="492"/>
      <c r="C34" s="492" t="s">
        <v>314</v>
      </c>
      <c r="D34" s="492">
        <v>1355920.1316712999</v>
      </c>
      <c r="E34" s="492">
        <v>7477119.2866783002</v>
      </c>
      <c r="F34" s="492">
        <v>6393608.2319951998</v>
      </c>
      <c r="G34" s="492">
        <v>4832829.7733047996</v>
      </c>
      <c r="H34" s="492">
        <v>20059477.423649698</v>
      </c>
    </row>
    <row r="35" spans="1:8">
      <c r="A35" s="492"/>
      <c r="B35" s="492"/>
      <c r="C35" s="492" t="s">
        <v>315</v>
      </c>
      <c r="D35" s="492">
        <v>10744431.242040999</v>
      </c>
      <c r="E35" s="492">
        <v>30804617.45036</v>
      </c>
      <c r="F35" s="492">
        <v>25878448.8326171</v>
      </c>
      <c r="G35" s="492">
        <v>16189820.2783846</v>
      </c>
      <c r="H35" s="492">
        <v>83617317.803402707</v>
      </c>
    </row>
    <row r="36" spans="1:8">
      <c r="A36" s="492"/>
      <c r="B36" s="492"/>
      <c r="C36" s="492" t="s">
        <v>316</v>
      </c>
      <c r="D36" s="492">
        <v>3589844.1091442001</v>
      </c>
      <c r="E36" s="492">
        <v>4011166.1611682</v>
      </c>
      <c r="F36" s="492">
        <v>3565972.5262463</v>
      </c>
      <c r="G36" s="492">
        <v>3674318.8725355002</v>
      </c>
      <c r="H36" s="492">
        <v>14841301.6690943</v>
      </c>
    </row>
    <row r="37" spans="1:8">
      <c r="A37" s="496"/>
      <c r="B37" s="496" t="s">
        <v>317</v>
      </c>
      <c r="C37" s="496"/>
      <c r="D37" s="496">
        <v>15886499.475601599</v>
      </c>
      <c r="E37" s="496">
        <v>44744952.504900001</v>
      </c>
      <c r="F37" s="496">
        <v>37474526.460336402</v>
      </c>
      <c r="G37" s="496">
        <v>26284148.067322601</v>
      </c>
      <c r="H37" s="496">
        <v>124390126.5081608</v>
      </c>
    </row>
    <row r="38" spans="1:8">
      <c r="A38" s="515" t="s">
        <v>318</v>
      </c>
      <c r="B38" s="492"/>
      <c r="C38" s="496"/>
      <c r="D38" s="496">
        <v>16406316.728927499</v>
      </c>
      <c r="E38" s="496">
        <v>47290517.672598101</v>
      </c>
      <c r="F38" s="496">
        <v>39908504.959452599</v>
      </c>
      <c r="G38" s="496">
        <v>27811296.243535101</v>
      </c>
      <c r="H38" s="496">
        <v>131416635.6045133</v>
      </c>
    </row>
    <row r="39" spans="1:8" ht="4.2" customHeight="1" thickBot="1">
      <c r="A39" s="507"/>
      <c r="B39" s="507"/>
      <c r="C39" s="507"/>
      <c r="D39" s="507"/>
      <c r="E39" s="507"/>
      <c r="F39" s="507"/>
      <c r="G39" s="507"/>
      <c r="H39" s="507"/>
    </row>
    <row r="40" spans="1:8">
      <c r="A40" s="501" t="s">
        <v>319</v>
      </c>
    </row>
    <row r="41" spans="1:8">
      <c r="A41" s="501" t="s">
        <v>320</v>
      </c>
      <c r="C41" s="517"/>
      <c r="D41" s="517"/>
      <c r="E41" s="492"/>
      <c r="F41" s="492"/>
      <c r="G41" s="492"/>
      <c r="H41" s="492"/>
    </row>
    <row r="42" spans="1:8">
      <c r="E42" s="492"/>
      <c r="F42" s="492"/>
      <c r="G42" s="492"/>
      <c r="H42" s="492"/>
    </row>
    <row r="43" spans="1:8">
      <c r="E43" s="496"/>
      <c r="F43" s="496"/>
      <c r="G43" s="496"/>
      <c r="H43" s="496"/>
    </row>
    <row r="44" spans="1:8">
      <c r="E44" s="492"/>
      <c r="F44" s="492"/>
      <c r="G44" s="492"/>
      <c r="H44" s="492"/>
    </row>
    <row r="45" spans="1:8">
      <c r="C45" s="501" t="s">
        <v>321</v>
      </c>
      <c r="E45" s="496"/>
      <c r="F45" s="518"/>
      <c r="G45" s="496"/>
      <c r="H45" s="496"/>
    </row>
    <row r="46" spans="1:8">
      <c r="E46" s="492"/>
      <c r="F46" s="492"/>
      <c r="G46" s="492"/>
      <c r="H46" s="492"/>
    </row>
    <row r="47" spans="1:8">
      <c r="E47" s="492"/>
      <c r="F47" s="492"/>
      <c r="G47" s="492"/>
      <c r="H47" s="492"/>
    </row>
    <row r="48" spans="1:8">
      <c r="E48" s="492"/>
      <c r="F48" s="492"/>
      <c r="G48" s="492"/>
      <c r="H48" s="492"/>
    </row>
    <row r="49" spans="5:8">
      <c r="E49" s="496"/>
      <c r="F49" s="496"/>
      <c r="G49" s="496"/>
      <c r="H49" s="496"/>
    </row>
    <row r="50" spans="5:8">
      <c r="E50" s="519"/>
      <c r="F50" s="519"/>
      <c r="G50" s="519"/>
      <c r="H50" s="492"/>
    </row>
    <row r="51" spans="5:8">
      <c r="E51" s="518"/>
      <c r="F51" s="518"/>
      <c r="G51" s="518"/>
      <c r="H51" s="496"/>
    </row>
    <row r="52" spans="5:8">
      <c r="E52" s="496"/>
      <c r="F52" s="518"/>
      <c r="G52" s="496"/>
      <c r="H52" s="496"/>
    </row>
    <row r="192" spans="3:3">
      <c r="C192" s="501" t="s">
        <v>190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2FD74-ACB3-45B0-9004-886B5E66B7B9}"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20" customWidth="1"/>
    <col min="2" max="2" width="4.5546875" style="520" customWidth="1"/>
    <col min="3" max="3" width="5.33203125" style="520" customWidth="1"/>
    <col min="4" max="4" width="52.33203125" style="520" customWidth="1"/>
    <col min="5" max="9" width="21.6640625" style="520" customWidth="1"/>
    <col min="10" max="256" width="21" style="520"/>
    <col min="257" max="257" width="4" style="520" customWidth="1"/>
    <col min="258" max="258" width="4.5546875" style="520" customWidth="1"/>
    <col min="259" max="259" width="5.33203125" style="520" customWidth="1"/>
    <col min="260" max="260" width="52.33203125" style="520" customWidth="1"/>
    <col min="261" max="265" width="21.6640625" style="520" customWidth="1"/>
    <col min="266" max="512" width="21" style="520"/>
    <col min="513" max="513" width="4" style="520" customWidth="1"/>
    <col min="514" max="514" width="4.5546875" style="520" customWidth="1"/>
    <col min="515" max="515" width="5.33203125" style="520" customWidth="1"/>
    <col min="516" max="516" width="52.33203125" style="520" customWidth="1"/>
    <col min="517" max="521" width="21.6640625" style="520" customWidth="1"/>
    <col min="522" max="768" width="21" style="520"/>
    <col min="769" max="769" width="4" style="520" customWidth="1"/>
    <col min="770" max="770" width="4.5546875" style="520" customWidth="1"/>
    <col min="771" max="771" width="5.33203125" style="520" customWidth="1"/>
    <col min="772" max="772" width="52.33203125" style="520" customWidth="1"/>
    <col min="773" max="777" width="21.6640625" style="520" customWidth="1"/>
    <col min="778" max="1024" width="21" style="520"/>
    <col min="1025" max="1025" width="4" style="520" customWidth="1"/>
    <col min="1026" max="1026" width="4.5546875" style="520" customWidth="1"/>
    <col min="1027" max="1027" width="5.33203125" style="520" customWidth="1"/>
    <col min="1028" max="1028" width="52.33203125" style="520" customWidth="1"/>
    <col min="1029" max="1033" width="21.6640625" style="520" customWidth="1"/>
    <col min="1034" max="1280" width="21" style="520"/>
    <col min="1281" max="1281" width="4" style="520" customWidth="1"/>
    <col min="1282" max="1282" width="4.5546875" style="520" customWidth="1"/>
    <col min="1283" max="1283" width="5.33203125" style="520" customWidth="1"/>
    <col min="1284" max="1284" width="52.33203125" style="520" customWidth="1"/>
    <col min="1285" max="1289" width="21.6640625" style="520" customWidth="1"/>
    <col min="1290" max="1536" width="21" style="520"/>
    <col min="1537" max="1537" width="4" style="520" customWidth="1"/>
    <col min="1538" max="1538" width="4.5546875" style="520" customWidth="1"/>
    <col min="1539" max="1539" width="5.33203125" style="520" customWidth="1"/>
    <col min="1540" max="1540" width="52.33203125" style="520" customWidth="1"/>
    <col min="1541" max="1545" width="21.6640625" style="520" customWidth="1"/>
    <col min="1546" max="1792" width="21" style="520"/>
    <col min="1793" max="1793" width="4" style="520" customWidth="1"/>
    <col min="1794" max="1794" width="4.5546875" style="520" customWidth="1"/>
    <col min="1795" max="1795" width="5.33203125" style="520" customWidth="1"/>
    <col min="1796" max="1796" width="52.33203125" style="520" customWidth="1"/>
    <col min="1797" max="1801" width="21.6640625" style="520" customWidth="1"/>
    <col min="1802" max="2048" width="21" style="520"/>
    <col min="2049" max="2049" width="4" style="520" customWidth="1"/>
    <col min="2050" max="2050" width="4.5546875" style="520" customWidth="1"/>
    <col min="2051" max="2051" width="5.33203125" style="520" customWidth="1"/>
    <col min="2052" max="2052" width="52.33203125" style="520" customWidth="1"/>
    <col min="2053" max="2057" width="21.6640625" style="520" customWidth="1"/>
    <col min="2058" max="2304" width="21" style="520"/>
    <col min="2305" max="2305" width="4" style="520" customWidth="1"/>
    <col min="2306" max="2306" width="4.5546875" style="520" customWidth="1"/>
    <col min="2307" max="2307" width="5.33203125" style="520" customWidth="1"/>
    <col min="2308" max="2308" width="52.33203125" style="520" customWidth="1"/>
    <col min="2309" max="2313" width="21.6640625" style="520" customWidth="1"/>
    <col min="2314" max="2560" width="21" style="520"/>
    <col min="2561" max="2561" width="4" style="520" customWidth="1"/>
    <col min="2562" max="2562" width="4.5546875" style="520" customWidth="1"/>
    <col min="2563" max="2563" width="5.33203125" style="520" customWidth="1"/>
    <col min="2564" max="2564" width="52.33203125" style="520" customWidth="1"/>
    <col min="2565" max="2569" width="21.6640625" style="520" customWidth="1"/>
    <col min="2570" max="2816" width="21" style="520"/>
    <col min="2817" max="2817" width="4" style="520" customWidth="1"/>
    <col min="2818" max="2818" width="4.5546875" style="520" customWidth="1"/>
    <col min="2819" max="2819" width="5.33203125" style="520" customWidth="1"/>
    <col min="2820" max="2820" width="52.33203125" style="520" customWidth="1"/>
    <col min="2821" max="2825" width="21.6640625" style="520" customWidth="1"/>
    <col min="2826" max="3072" width="21" style="520"/>
    <col min="3073" max="3073" width="4" style="520" customWidth="1"/>
    <col min="3074" max="3074" width="4.5546875" style="520" customWidth="1"/>
    <col min="3075" max="3075" width="5.33203125" style="520" customWidth="1"/>
    <col min="3076" max="3076" width="52.33203125" style="520" customWidth="1"/>
    <col min="3077" max="3081" width="21.6640625" style="520" customWidth="1"/>
    <col min="3082" max="3328" width="21" style="520"/>
    <col min="3329" max="3329" width="4" style="520" customWidth="1"/>
    <col min="3330" max="3330" width="4.5546875" style="520" customWidth="1"/>
    <col min="3331" max="3331" width="5.33203125" style="520" customWidth="1"/>
    <col min="3332" max="3332" width="52.33203125" style="520" customWidth="1"/>
    <col min="3333" max="3337" width="21.6640625" style="520" customWidth="1"/>
    <col min="3338" max="3584" width="21" style="520"/>
    <col min="3585" max="3585" width="4" style="520" customWidth="1"/>
    <col min="3586" max="3586" width="4.5546875" style="520" customWidth="1"/>
    <col min="3587" max="3587" width="5.33203125" style="520" customWidth="1"/>
    <col min="3588" max="3588" width="52.33203125" style="520" customWidth="1"/>
    <col min="3589" max="3593" width="21.6640625" style="520" customWidth="1"/>
    <col min="3594" max="3840" width="21" style="520"/>
    <col min="3841" max="3841" width="4" style="520" customWidth="1"/>
    <col min="3842" max="3842" width="4.5546875" style="520" customWidth="1"/>
    <col min="3843" max="3843" width="5.33203125" style="520" customWidth="1"/>
    <col min="3844" max="3844" width="52.33203125" style="520" customWidth="1"/>
    <col min="3845" max="3849" width="21.6640625" style="520" customWidth="1"/>
    <col min="3850" max="4096" width="21" style="520"/>
    <col min="4097" max="4097" width="4" style="520" customWidth="1"/>
    <col min="4098" max="4098" width="4.5546875" style="520" customWidth="1"/>
    <col min="4099" max="4099" width="5.33203125" style="520" customWidth="1"/>
    <col min="4100" max="4100" width="52.33203125" style="520" customWidth="1"/>
    <col min="4101" max="4105" width="21.6640625" style="520" customWidth="1"/>
    <col min="4106" max="4352" width="21" style="520"/>
    <col min="4353" max="4353" width="4" style="520" customWidth="1"/>
    <col min="4354" max="4354" width="4.5546875" style="520" customWidth="1"/>
    <col min="4355" max="4355" width="5.33203125" style="520" customWidth="1"/>
    <col min="4356" max="4356" width="52.33203125" style="520" customWidth="1"/>
    <col min="4357" max="4361" width="21.6640625" style="520" customWidth="1"/>
    <col min="4362" max="4608" width="21" style="520"/>
    <col min="4609" max="4609" width="4" style="520" customWidth="1"/>
    <col min="4610" max="4610" width="4.5546875" style="520" customWidth="1"/>
    <col min="4611" max="4611" width="5.33203125" style="520" customWidth="1"/>
    <col min="4612" max="4612" width="52.33203125" style="520" customWidth="1"/>
    <col min="4613" max="4617" width="21.6640625" style="520" customWidth="1"/>
    <col min="4618" max="4864" width="21" style="520"/>
    <col min="4865" max="4865" width="4" style="520" customWidth="1"/>
    <col min="4866" max="4866" width="4.5546875" style="520" customWidth="1"/>
    <col min="4867" max="4867" width="5.33203125" style="520" customWidth="1"/>
    <col min="4868" max="4868" width="52.33203125" style="520" customWidth="1"/>
    <col min="4869" max="4873" width="21.6640625" style="520" customWidth="1"/>
    <col min="4874" max="5120" width="21" style="520"/>
    <col min="5121" max="5121" width="4" style="520" customWidth="1"/>
    <col min="5122" max="5122" width="4.5546875" style="520" customWidth="1"/>
    <col min="5123" max="5123" width="5.33203125" style="520" customWidth="1"/>
    <col min="5124" max="5124" width="52.33203125" style="520" customWidth="1"/>
    <col min="5125" max="5129" width="21.6640625" style="520" customWidth="1"/>
    <col min="5130" max="5376" width="21" style="520"/>
    <col min="5377" max="5377" width="4" style="520" customWidth="1"/>
    <col min="5378" max="5378" width="4.5546875" style="520" customWidth="1"/>
    <col min="5379" max="5379" width="5.33203125" style="520" customWidth="1"/>
    <col min="5380" max="5380" width="52.33203125" style="520" customWidth="1"/>
    <col min="5381" max="5385" width="21.6640625" style="520" customWidth="1"/>
    <col min="5386" max="5632" width="21" style="520"/>
    <col min="5633" max="5633" width="4" style="520" customWidth="1"/>
    <col min="5634" max="5634" width="4.5546875" style="520" customWidth="1"/>
    <col min="5635" max="5635" width="5.33203125" style="520" customWidth="1"/>
    <col min="5636" max="5636" width="52.33203125" style="520" customWidth="1"/>
    <col min="5637" max="5641" width="21.6640625" style="520" customWidth="1"/>
    <col min="5642" max="5888" width="21" style="520"/>
    <col min="5889" max="5889" width="4" style="520" customWidth="1"/>
    <col min="5890" max="5890" width="4.5546875" style="520" customWidth="1"/>
    <col min="5891" max="5891" width="5.33203125" style="520" customWidth="1"/>
    <col min="5892" max="5892" width="52.33203125" style="520" customWidth="1"/>
    <col min="5893" max="5897" width="21.6640625" style="520" customWidth="1"/>
    <col min="5898" max="6144" width="21" style="520"/>
    <col min="6145" max="6145" width="4" style="520" customWidth="1"/>
    <col min="6146" max="6146" width="4.5546875" style="520" customWidth="1"/>
    <col min="6147" max="6147" width="5.33203125" style="520" customWidth="1"/>
    <col min="6148" max="6148" width="52.33203125" style="520" customWidth="1"/>
    <col min="6149" max="6153" width="21.6640625" style="520" customWidth="1"/>
    <col min="6154" max="6400" width="21" style="520"/>
    <col min="6401" max="6401" width="4" style="520" customWidth="1"/>
    <col min="6402" max="6402" width="4.5546875" style="520" customWidth="1"/>
    <col min="6403" max="6403" width="5.33203125" style="520" customWidth="1"/>
    <col min="6404" max="6404" width="52.33203125" style="520" customWidth="1"/>
    <col min="6405" max="6409" width="21.6640625" style="520" customWidth="1"/>
    <col min="6410" max="6656" width="21" style="520"/>
    <col min="6657" max="6657" width="4" style="520" customWidth="1"/>
    <col min="6658" max="6658" width="4.5546875" style="520" customWidth="1"/>
    <col min="6659" max="6659" width="5.33203125" style="520" customWidth="1"/>
    <col min="6660" max="6660" width="52.33203125" style="520" customWidth="1"/>
    <col min="6661" max="6665" width="21.6640625" style="520" customWidth="1"/>
    <col min="6666" max="6912" width="21" style="520"/>
    <col min="6913" max="6913" width="4" style="520" customWidth="1"/>
    <col min="6914" max="6914" width="4.5546875" style="520" customWidth="1"/>
    <col min="6915" max="6915" width="5.33203125" style="520" customWidth="1"/>
    <col min="6916" max="6916" width="52.33203125" style="520" customWidth="1"/>
    <col min="6917" max="6921" width="21.6640625" style="520" customWidth="1"/>
    <col min="6922" max="7168" width="21" style="520"/>
    <col min="7169" max="7169" width="4" style="520" customWidth="1"/>
    <col min="7170" max="7170" width="4.5546875" style="520" customWidth="1"/>
    <col min="7171" max="7171" width="5.33203125" style="520" customWidth="1"/>
    <col min="7172" max="7172" width="52.33203125" style="520" customWidth="1"/>
    <col min="7173" max="7177" width="21.6640625" style="520" customWidth="1"/>
    <col min="7178" max="7424" width="21" style="520"/>
    <col min="7425" max="7425" width="4" style="520" customWidth="1"/>
    <col min="7426" max="7426" width="4.5546875" style="520" customWidth="1"/>
    <col min="7427" max="7427" width="5.33203125" style="520" customWidth="1"/>
    <col min="7428" max="7428" width="52.33203125" style="520" customWidth="1"/>
    <col min="7429" max="7433" width="21.6640625" style="520" customWidth="1"/>
    <col min="7434" max="7680" width="21" style="520"/>
    <col min="7681" max="7681" width="4" style="520" customWidth="1"/>
    <col min="7682" max="7682" width="4.5546875" style="520" customWidth="1"/>
    <col min="7683" max="7683" width="5.33203125" style="520" customWidth="1"/>
    <col min="7684" max="7684" width="52.33203125" style="520" customWidth="1"/>
    <col min="7685" max="7689" width="21.6640625" style="520" customWidth="1"/>
    <col min="7690" max="7936" width="21" style="520"/>
    <col min="7937" max="7937" width="4" style="520" customWidth="1"/>
    <col min="7938" max="7938" width="4.5546875" style="520" customWidth="1"/>
    <col min="7939" max="7939" width="5.33203125" style="520" customWidth="1"/>
    <col min="7940" max="7940" width="52.33203125" style="520" customWidth="1"/>
    <col min="7941" max="7945" width="21.6640625" style="520" customWidth="1"/>
    <col min="7946" max="8192" width="21" style="520"/>
    <col min="8193" max="8193" width="4" style="520" customWidth="1"/>
    <col min="8194" max="8194" width="4.5546875" style="520" customWidth="1"/>
    <col min="8195" max="8195" width="5.33203125" style="520" customWidth="1"/>
    <col min="8196" max="8196" width="52.33203125" style="520" customWidth="1"/>
    <col min="8197" max="8201" width="21.6640625" style="520" customWidth="1"/>
    <col min="8202" max="8448" width="21" style="520"/>
    <col min="8449" max="8449" width="4" style="520" customWidth="1"/>
    <col min="8450" max="8450" width="4.5546875" style="520" customWidth="1"/>
    <col min="8451" max="8451" width="5.33203125" style="520" customWidth="1"/>
    <col min="8452" max="8452" width="52.33203125" style="520" customWidth="1"/>
    <col min="8453" max="8457" width="21.6640625" style="520" customWidth="1"/>
    <col min="8458" max="8704" width="21" style="520"/>
    <col min="8705" max="8705" width="4" style="520" customWidth="1"/>
    <col min="8706" max="8706" width="4.5546875" style="520" customWidth="1"/>
    <col min="8707" max="8707" width="5.33203125" style="520" customWidth="1"/>
    <col min="8708" max="8708" width="52.33203125" style="520" customWidth="1"/>
    <col min="8709" max="8713" width="21.6640625" style="520" customWidth="1"/>
    <col min="8714" max="8960" width="21" style="520"/>
    <col min="8961" max="8961" width="4" style="520" customWidth="1"/>
    <col min="8962" max="8962" width="4.5546875" style="520" customWidth="1"/>
    <col min="8963" max="8963" width="5.33203125" style="520" customWidth="1"/>
    <col min="8964" max="8964" width="52.33203125" style="520" customWidth="1"/>
    <col min="8965" max="8969" width="21.6640625" style="520" customWidth="1"/>
    <col min="8970" max="9216" width="21" style="520"/>
    <col min="9217" max="9217" width="4" style="520" customWidth="1"/>
    <col min="9218" max="9218" width="4.5546875" style="520" customWidth="1"/>
    <col min="9219" max="9219" width="5.33203125" style="520" customWidth="1"/>
    <col min="9220" max="9220" width="52.33203125" style="520" customWidth="1"/>
    <col min="9221" max="9225" width="21.6640625" style="520" customWidth="1"/>
    <col min="9226" max="9472" width="21" style="520"/>
    <col min="9473" max="9473" width="4" style="520" customWidth="1"/>
    <col min="9474" max="9474" width="4.5546875" style="520" customWidth="1"/>
    <col min="9475" max="9475" width="5.33203125" style="520" customWidth="1"/>
    <col min="9476" max="9476" width="52.33203125" style="520" customWidth="1"/>
    <col min="9477" max="9481" width="21.6640625" style="520" customWidth="1"/>
    <col min="9482" max="9728" width="21" style="520"/>
    <col min="9729" max="9729" width="4" style="520" customWidth="1"/>
    <col min="9730" max="9730" width="4.5546875" style="520" customWidth="1"/>
    <col min="9731" max="9731" width="5.33203125" style="520" customWidth="1"/>
    <col min="9732" max="9732" width="52.33203125" style="520" customWidth="1"/>
    <col min="9733" max="9737" width="21.6640625" style="520" customWidth="1"/>
    <col min="9738" max="9984" width="21" style="520"/>
    <col min="9985" max="9985" width="4" style="520" customWidth="1"/>
    <col min="9986" max="9986" width="4.5546875" style="520" customWidth="1"/>
    <col min="9987" max="9987" width="5.33203125" style="520" customWidth="1"/>
    <col min="9988" max="9988" width="52.33203125" style="520" customWidth="1"/>
    <col min="9989" max="9993" width="21.6640625" style="520" customWidth="1"/>
    <col min="9994" max="10240" width="21" style="520"/>
    <col min="10241" max="10241" width="4" style="520" customWidth="1"/>
    <col min="10242" max="10242" width="4.5546875" style="520" customWidth="1"/>
    <col min="10243" max="10243" width="5.33203125" style="520" customWidth="1"/>
    <col min="10244" max="10244" width="52.33203125" style="520" customWidth="1"/>
    <col min="10245" max="10249" width="21.6640625" style="520" customWidth="1"/>
    <col min="10250" max="10496" width="21" style="520"/>
    <col min="10497" max="10497" width="4" style="520" customWidth="1"/>
    <col min="10498" max="10498" width="4.5546875" style="520" customWidth="1"/>
    <col min="10499" max="10499" width="5.33203125" style="520" customWidth="1"/>
    <col min="10500" max="10500" width="52.33203125" style="520" customWidth="1"/>
    <col min="10501" max="10505" width="21.6640625" style="520" customWidth="1"/>
    <col min="10506" max="10752" width="21" style="520"/>
    <col min="10753" max="10753" width="4" style="520" customWidth="1"/>
    <col min="10754" max="10754" width="4.5546875" style="520" customWidth="1"/>
    <col min="10755" max="10755" width="5.33203125" style="520" customWidth="1"/>
    <col min="10756" max="10756" width="52.33203125" style="520" customWidth="1"/>
    <col min="10757" max="10761" width="21.6640625" style="520" customWidth="1"/>
    <col min="10762" max="11008" width="21" style="520"/>
    <col min="11009" max="11009" width="4" style="520" customWidth="1"/>
    <col min="11010" max="11010" width="4.5546875" style="520" customWidth="1"/>
    <col min="11011" max="11011" width="5.33203125" style="520" customWidth="1"/>
    <col min="11012" max="11012" width="52.33203125" style="520" customWidth="1"/>
    <col min="11013" max="11017" width="21.6640625" style="520" customWidth="1"/>
    <col min="11018" max="11264" width="21" style="520"/>
    <col min="11265" max="11265" width="4" style="520" customWidth="1"/>
    <col min="11266" max="11266" width="4.5546875" style="520" customWidth="1"/>
    <col min="11267" max="11267" width="5.33203125" style="520" customWidth="1"/>
    <col min="11268" max="11268" width="52.33203125" style="520" customWidth="1"/>
    <col min="11269" max="11273" width="21.6640625" style="520" customWidth="1"/>
    <col min="11274" max="11520" width="21" style="520"/>
    <col min="11521" max="11521" width="4" style="520" customWidth="1"/>
    <col min="11522" max="11522" width="4.5546875" style="520" customWidth="1"/>
    <col min="11523" max="11523" width="5.33203125" style="520" customWidth="1"/>
    <col min="11524" max="11524" width="52.33203125" style="520" customWidth="1"/>
    <col min="11525" max="11529" width="21.6640625" style="520" customWidth="1"/>
    <col min="11530" max="11776" width="21" style="520"/>
    <col min="11777" max="11777" width="4" style="520" customWidth="1"/>
    <col min="11778" max="11778" width="4.5546875" style="520" customWidth="1"/>
    <col min="11779" max="11779" width="5.33203125" style="520" customWidth="1"/>
    <col min="11780" max="11780" width="52.33203125" style="520" customWidth="1"/>
    <col min="11781" max="11785" width="21.6640625" style="520" customWidth="1"/>
    <col min="11786" max="12032" width="21" style="520"/>
    <col min="12033" max="12033" width="4" style="520" customWidth="1"/>
    <col min="12034" max="12034" width="4.5546875" style="520" customWidth="1"/>
    <col min="12035" max="12035" width="5.33203125" style="520" customWidth="1"/>
    <col min="12036" max="12036" width="52.33203125" style="520" customWidth="1"/>
    <col min="12037" max="12041" width="21.6640625" style="520" customWidth="1"/>
    <col min="12042" max="12288" width="21" style="520"/>
    <col min="12289" max="12289" width="4" style="520" customWidth="1"/>
    <col min="12290" max="12290" width="4.5546875" style="520" customWidth="1"/>
    <col min="12291" max="12291" width="5.33203125" style="520" customWidth="1"/>
    <col min="12292" max="12292" width="52.33203125" style="520" customWidth="1"/>
    <col min="12293" max="12297" width="21.6640625" style="520" customWidth="1"/>
    <col min="12298" max="12544" width="21" style="520"/>
    <col min="12545" max="12545" width="4" style="520" customWidth="1"/>
    <col min="12546" max="12546" width="4.5546875" style="520" customWidth="1"/>
    <col min="12547" max="12547" width="5.33203125" style="520" customWidth="1"/>
    <col min="12548" max="12548" width="52.33203125" style="520" customWidth="1"/>
    <col min="12549" max="12553" width="21.6640625" style="520" customWidth="1"/>
    <col min="12554" max="12800" width="21" style="520"/>
    <col min="12801" max="12801" width="4" style="520" customWidth="1"/>
    <col min="12802" max="12802" width="4.5546875" style="520" customWidth="1"/>
    <col min="12803" max="12803" width="5.33203125" style="520" customWidth="1"/>
    <col min="12804" max="12804" width="52.33203125" style="520" customWidth="1"/>
    <col min="12805" max="12809" width="21.6640625" style="520" customWidth="1"/>
    <col min="12810" max="13056" width="21" style="520"/>
    <col min="13057" max="13057" width="4" style="520" customWidth="1"/>
    <col min="13058" max="13058" width="4.5546875" style="520" customWidth="1"/>
    <col min="13059" max="13059" width="5.33203125" style="520" customWidth="1"/>
    <col min="13060" max="13060" width="52.33203125" style="520" customWidth="1"/>
    <col min="13061" max="13065" width="21.6640625" style="520" customWidth="1"/>
    <col min="13066" max="13312" width="21" style="520"/>
    <col min="13313" max="13313" width="4" style="520" customWidth="1"/>
    <col min="13314" max="13314" width="4.5546875" style="520" customWidth="1"/>
    <col min="13315" max="13315" width="5.33203125" style="520" customWidth="1"/>
    <col min="13316" max="13316" width="52.33203125" style="520" customWidth="1"/>
    <col min="13317" max="13321" width="21.6640625" style="520" customWidth="1"/>
    <col min="13322" max="13568" width="21" style="520"/>
    <col min="13569" max="13569" width="4" style="520" customWidth="1"/>
    <col min="13570" max="13570" width="4.5546875" style="520" customWidth="1"/>
    <col min="13571" max="13571" width="5.33203125" style="520" customWidth="1"/>
    <col min="13572" max="13572" width="52.33203125" style="520" customWidth="1"/>
    <col min="13573" max="13577" width="21.6640625" style="520" customWidth="1"/>
    <col min="13578" max="13824" width="21" style="520"/>
    <col min="13825" max="13825" width="4" style="520" customWidth="1"/>
    <col min="13826" max="13826" width="4.5546875" style="520" customWidth="1"/>
    <col min="13827" max="13827" width="5.33203125" style="520" customWidth="1"/>
    <col min="13828" max="13828" width="52.33203125" style="520" customWidth="1"/>
    <col min="13829" max="13833" width="21.6640625" style="520" customWidth="1"/>
    <col min="13834" max="14080" width="21" style="520"/>
    <col min="14081" max="14081" width="4" style="520" customWidth="1"/>
    <col min="14082" max="14082" width="4.5546875" style="520" customWidth="1"/>
    <col min="14083" max="14083" width="5.33203125" style="520" customWidth="1"/>
    <col min="14084" max="14084" width="52.33203125" style="520" customWidth="1"/>
    <col min="14085" max="14089" width="21.6640625" style="520" customWidth="1"/>
    <col min="14090" max="14336" width="21" style="520"/>
    <col min="14337" max="14337" width="4" style="520" customWidth="1"/>
    <col min="14338" max="14338" width="4.5546875" style="520" customWidth="1"/>
    <col min="14339" max="14339" width="5.33203125" style="520" customWidth="1"/>
    <col min="14340" max="14340" width="52.33203125" style="520" customWidth="1"/>
    <col min="14341" max="14345" width="21.6640625" style="520" customWidth="1"/>
    <col min="14346" max="14592" width="21" style="520"/>
    <col min="14593" max="14593" width="4" style="520" customWidth="1"/>
    <col min="14594" max="14594" width="4.5546875" style="520" customWidth="1"/>
    <col min="14595" max="14595" width="5.33203125" style="520" customWidth="1"/>
    <col min="14596" max="14596" width="52.33203125" style="520" customWidth="1"/>
    <col min="14597" max="14601" width="21.6640625" style="520" customWidth="1"/>
    <col min="14602" max="14848" width="21" style="520"/>
    <col min="14849" max="14849" width="4" style="520" customWidth="1"/>
    <col min="14850" max="14850" width="4.5546875" style="520" customWidth="1"/>
    <col min="14851" max="14851" width="5.33203125" style="520" customWidth="1"/>
    <col min="14852" max="14852" width="52.33203125" style="520" customWidth="1"/>
    <col min="14853" max="14857" width="21.6640625" style="520" customWidth="1"/>
    <col min="14858" max="15104" width="21" style="520"/>
    <col min="15105" max="15105" width="4" style="520" customWidth="1"/>
    <col min="15106" max="15106" width="4.5546875" style="520" customWidth="1"/>
    <col min="15107" max="15107" width="5.33203125" style="520" customWidth="1"/>
    <col min="15108" max="15108" width="52.33203125" style="520" customWidth="1"/>
    <col min="15109" max="15113" width="21.6640625" style="520" customWidth="1"/>
    <col min="15114" max="15360" width="21" style="520"/>
    <col min="15361" max="15361" width="4" style="520" customWidth="1"/>
    <col min="15362" max="15362" width="4.5546875" style="520" customWidth="1"/>
    <col min="15363" max="15363" width="5.33203125" style="520" customWidth="1"/>
    <col min="15364" max="15364" width="52.33203125" style="520" customWidth="1"/>
    <col min="15365" max="15369" width="21.6640625" style="520" customWidth="1"/>
    <col min="15370" max="15616" width="21" style="520"/>
    <col min="15617" max="15617" width="4" style="520" customWidth="1"/>
    <col min="15618" max="15618" width="4.5546875" style="520" customWidth="1"/>
    <col min="15619" max="15619" width="5.33203125" style="520" customWidth="1"/>
    <col min="15620" max="15620" width="52.33203125" style="520" customWidth="1"/>
    <col min="15621" max="15625" width="21.6640625" style="520" customWidth="1"/>
    <col min="15626" max="15872" width="21" style="520"/>
    <col min="15873" max="15873" width="4" style="520" customWidth="1"/>
    <col min="15874" max="15874" width="4.5546875" style="520" customWidth="1"/>
    <col min="15875" max="15875" width="5.33203125" style="520" customWidth="1"/>
    <col min="15876" max="15876" width="52.33203125" style="520" customWidth="1"/>
    <col min="15877" max="15881" width="21.6640625" style="520" customWidth="1"/>
    <col min="15882" max="16128" width="21" style="520"/>
    <col min="16129" max="16129" width="4" style="520" customWidth="1"/>
    <col min="16130" max="16130" width="4.5546875" style="520" customWidth="1"/>
    <col min="16131" max="16131" width="5.33203125" style="520" customWidth="1"/>
    <col min="16132" max="16132" width="52.33203125" style="520" customWidth="1"/>
    <col min="16133" max="16137" width="21.6640625" style="520" customWidth="1"/>
    <col min="16138" max="16384" width="21" style="520"/>
  </cols>
  <sheetData>
    <row r="1" spans="1:9" ht="27" customHeight="1">
      <c r="A1" s="499"/>
      <c r="B1" s="482"/>
      <c r="C1" s="482"/>
    </row>
    <row r="2" spans="1:9" ht="38.25" customHeight="1">
      <c r="B2" s="1821" t="s">
        <v>37</v>
      </c>
      <c r="C2" s="1821"/>
      <c r="D2" s="1821"/>
      <c r="E2" s="1821"/>
      <c r="F2" s="1821"/>
      <c r="G2" s="1821"/>
      <c r="H2" s="1821"/>
      <c r="I2" s="1821"/>
    </row>
    <row r="3" spans="1:9" ht="24.75" customHeight="1">
      <c r="B3" s="1822">
        <v>45412</v>
      </c>
      <c r="C3" s="1822"/>
      <c r="D3" s="1822"/>
      <c r="E3" s="1822"/>
      <c r="F3" s="1822"/>
      <c r="G3" s="1822"/>
      <c r="H3" s="1822"/>
      <c r="I3" s="1822"/>
    </row>
    <row r="4" spans="1:9" ht="15.75" customHeight="1">
      <c r="B4" s="1823" t="s">
        <v>228</v>
      </c>
      <c r="C4" s="1823"/>
      <c r="D4" s="1823"/>
      <c r="E4" s="1823"/>
      <c r="F4" s="1823"/>
      <c r="G4" s="1823"/>
      <c r="H4" s="1823"/>
      <c r="I4" s="1823"/>
    </row>
    <row r="5" spans="1:9" ht="13.8" thickBot="1">
      <c r="B5" s="521"/>
      <c r="C5" s="521"/>
      <c r="D5" s="522"/>
      <c r="E5" s="523"/>
      <c r="F5" s="523"/>
      <c r="G5" s="523"/>
      <c r="H5" s="523"/>
      <c r="I5" s="523"/>
    </row>
    <row r="6" spans="1:9" ht="31.5" customHeight="1">
      <c r="B6" s="524"/>
      <c r="C6" s="524"/>
      <c r="D6" s="524"/>
      <c r="E6" s="525" t="s">
        <v>322</v>
      </c>
      <c r="F6" s="526" t="s">
        <v>323</v>
      </c>
      <c r="G6" s="526" t="s">
        <v>324</v>
      </c>
      <c r="H6" s="526" t="s">
        <v>325</v>
      </c>
      <c r="I6" s="527" t="s">
        <v>291</v>
      </c>
    </row>
    <row r="7" spans="1:9" ht="13.8">
      <c r="B7" s="528" t="s">
        <v>326</v>
      </c>
      <c r="C7" s="529"/>
      <c r="D7" s="530"/>
      <c r="E7" s="531">
        <v>5930135.3030757997</v>
      </c>
      <c r="F7" s="531">
        <v>9630752.0101813003</v>
      </c>
      <c r="G7" s="531">
        <v>45541926.9211661</v>
      </c>
      <c r="H7" s="531">
        <v>8560660.8275913</v>
      </c>
      <c r="I7" s="531">
        <v>69663475.062014505</v>
      </c>
    </row>
    <row r="8" spans="1:9" ht="13.8">
      <c r="B8" s="532"/>
      <c r="C8" s="528" t="s">
        <v>327</v>
      </c>
      <c r="D8" s="532"/>
      <c r="E8" s="533">
        <v>5863252.1796343997</v>
      </c>
      <c r="F8" s="533">
        <v>168342.24161279999</v>
      </c>
      <c r="G8" s="533">
        <v>1494892.3955399999</v>
      </c>
      <c r="H8" s="533">
        <v>276918.84250000003</v>
      </c>
      <c r="I8" s="533">
        <v>7803405.6592870997</v>
      </c>
    </row>
    <row r="9" spans="1:9" ht="13.8">
      <c r="B9" s="532"/>
      <c r="C9" s="532"/>
      <c r="D9" s="534" t="s">
        <v>328</v>
      </c>
      <c r="E9" s="535">
        <v>5863252.1796343997</v>
      </c>
      <c r="F9" s="535">
        <v>168342.24161279999</v>
      </c>
      <c r="G9" s="535">
        <v>1494892.3955399999</v>
      </c>
      <c r="H9" s="535">
        <v>276918.84250000003</v>
      </c>
      <c r="I9" s="535">
        <v>7803405.6592870997</v>
      </c>
    </row>
    <row r="10" spans="1:9" ht="13.8">
      <c r="B10" s="532"/>
      <c r="C10" s="532"/>
      <c r="D10" s="534" t="s">
        <v>329</v>
      </c>
      <c r="E10" s="535">
        <v>0</v>
      </c>
      <c r="F10" s="535">
        <v>0</v>
      </c>
      <c r="G10" s="535">
        <v>0</v>
      </c>
      <c r="H10" s="535">
        <v>0</v>
      </c>
      <c r="I10" s="535">
        <v>0</v>
      </c>
    </row>
    <row r="11" spans="1:9" ht="13.8">
      <c r="B11" s="532"/>
      <c r="C11" s="532"/>
      <c r="D11" s="534" t="s">
        <v>330</v>
      </c>
      <c r="E11" s="535">
        <v>0</v>
      </c>
      <c r="F11" s="535">
        <v>0</v>
      </c>
      <c r="G11" s="535">
        <v>0</v>
      </c>
      <c r="H11" s="535">
        <v>0</v>
      </c>
      <c r="I11" s="535">
        <v>0</v>
      </c>
    </row>
    <row r="12" spans="1:9" ht="13.8">
      <c r="B12" s="532"/>
      <c r="C12" s="532"/>
      <c r="D12" s="534" t="s">
        <v>331</v>
      </c>
      <c r="E12" s="535">
        <v>0</v>
      </c>
      <c r="F12" s="535">
        <v>0</v>
      </c>
      <c r="G12" s="535">
        <v>0</v>
      </c>
      <c r="H12" s="535">
        <v>0</v>
      </c>
      <c r="I12" s="535">
        <v>0</v>
      </c>
    </row>
    <row r="13" spans="1:9" ht="13.8">
      <c r="B13" s="532"/>
      <c r="C13" s="532"/>
      <c r="D13" s="534" t="s">
        <v>332</v>
      </c>
      <c r="E13" s="535">
        <v>0</v>
      </c>
      <c r="F13" s="535">
        <v>0</v>
      </c>
      <c r="G13" s="535">
        <v>0</v>
      </c>
      <c r="H13" s="535">
        <v>0</v>
      </c>
      <c r="I13" s="535">
        <v>0</v>
      </c>
    </row>
    <row r="14" spans="1:9" ht="13.8">
      <c r="B14" s="532"/>
      <c r="C14" s="529"/>
      <c r="D14" s="536" t="s">
        <v>333</v>
      </c>
      <c r="E14" s="529">
        <v>0</v>
      </c>
      <c r="F14" s="529">
        <v>0</v>
      </c>
      <c r="G14" s="529">
        <v>0</v>
      </c>
      <c r="H14" s="529">
        <v>0</v>
      </c>
      <c r="I14" s="529">
        <v>0</v>
      </c>
    </row>
    <row r="15" spans="1:9" ht="13.8">
      <c r="B15" s="532"/>
      <c r="C15" s="528" t="s">
        <v>334</v>
      </c>
      <c r="D15" s="532"/>
      <c r="E15" s="533">
        <v>0</v>
      </c>
      <c r="F15" s="533">
        <v>0</v>
      </c>
      <c r="G15" s="533">
        <v>0</v>
      </c>
      <c r="H15" s="533">
        <v>0</v>
      </c>
      <c r="I15" s="533">
        <v>0</v>
      </c>
    </row>
    <row r="16" spans="1:9" ht="13.8">
      <c r="B16" s="532"/>
      <c r="C16" s="532"/>
      <c r="D16" s="534" t="s">
        <v>335</v>
      </c>
      <c r="E16" s="535">
        <v>0</v>
      </c>
      <c r="F16" s="535">
        <v>0</v>
      </c>
      <c r="G16" s="535">
        <v>0</v>
      </c>
      <c r="H16" s="535">
        <v>0</v>
      </c>
      <c r="I16" s="535">
        <v>0</v>
      </c>
    </row>
    <row r="17" spans="2:9" ht="13.8">
      <c r="B17" s="532"/>
      <c r="C17" s="532"/>
      <c r="D17" s="534" t="s">
        <v>336</v>
      </c>
      <c r="E17" s="535">
        <v>0</v>
      </c>
      <c r="F17" s="535">
        <v>0</v>
      </c>
      <c r="G17" s="535">
        <v>0</v>
      </c>
      <c r="H17" s="535">
        <v>0</v>
      </c>
      <c r="I17" s="535">
        <v>0</v>
      </c>
    </row>
    <row r="18" spans="2:9" ht="13.8">
      <c r="B18" s="532"/>
      <c r="C18" s="532"/>
      <c r="D18" s="534" t="s">
        <v>337</v>
      </c>
      <c r="E18" s="535">
        <v>0</v>
      </c>
      <c r="F18" s="535">
        <v>0</v>
      </c>
      <c r="G18" s="535">
        <v>0</v>
      </c>
      <c r="H18" s="535">
        <v>0</v>
      </c>
      <c r="I18" s="535">
        <v>0</v>
      </c>
    </row>
    <row r="19" spans="2:9" ht="13.8">
      <c r="B19" s="532"/>
      <c r="C19" s="532"/>
      <c r="D19" s="534" t="s">
        <v>338</v>
      </c>
      <c r="E19" s="535">
        <v>0</v>
      </c>
      <c r="F19" s="535">
        <v>0</v>
      </c>
      <c r="G19" s="535">
        <v>0</v>
      </c>
      <c r="H19" s="535">
        <v>0</v>
      </c>
      <c r="I19" s="535">
        <v>0</v>
      </c>
    </row>
    <row r="20" spans="2:9" ht="13.8">
      <c r="B20" s="532"/>
      <c r="C20" s="529"/>
      <c r="D20" s="537" t="s">
        <v>339</v>
      </c>
      <c r="E20" s="538">
        <v>0</v>
      </c>
      <c r="F20" s="538">
        <v>0</v>
      </c>
      <c r="G20" s="538">
        <v>0</v>
      </c>
      <c r="H20" s="538">
        <v>0</v>
      </c>
      <c r="I20" s="538">
        <v>0</v>
      </c>
    </row>
    <row r="21" spans="2:9" ht="13.8">
      <c r="B21" s="532"/>
      <c r="C21" s="539" t="s">
        <v>340</v>
      </c>
      <c r="D21" s="532"/>
      <c r="E21" s="533">
        <v>28205.1196366</v>
      </c>
      <c r="F21" s="533">
        <v>3288728.8694843999</v>
      </c>
      <c r="G21" s="533">
        <v>7054990.1218149001</v>
      </c>
      <c r="H21" s="533">
        <v>137365.5271635</v>
      </c>
      <c r="I21" s="533">
        <v>10509289.6380994</v>
      </c>
    </row>
    <row r="22" spans="2:9" ht="13.8">
      <c r="B22" s="532"/>
      <c r="C22" s="532"/>
      <c r="D22" s="534" t="s">
        <v>341</v>
      </c>
      <c r="E22" s="535">
        <v>28205.1196366</v>
      </c>
      <c r="F22" s="535">
        <v>13331.322743700001</v>
      </c>
      <c r="G22" s="535">
        <v>365267.6555002</v>
      </c>
      <c r="H22" s="535">
        <v>70.656508299999999</v>
      </c>
      <c r="I22" s="535">
        <v>406874.75438880001</v>
      </c>
    </row>
    <row r="23" spans="2:9" ht="13.8">
      <c r="B23" s="532"/>
      <c r="C23" s="532"/>
      <c r="D23" s="534" t="s">
        <v>342</v>
      </c>
      <c r="E23" s="535">
        <v>0</v>
      </c>
      <c r="F23" s="535">
        <v>787333.7050968</v>
      </c>
      <c r="G23" s="535">
        <v>1421826.7794790999</v>
      </c>
      <c r="H23" s="535">
        <v>49617.866951000004</v>
      </c>
      <c r="I23" s="535">
        <v>2258778.3515269002</v>
      </c>
    </row>
    <row r="24" spans="2:9" ht="13.8">
      <c r="B24" s="532"/>
      <c r="C24" s="532"/>
      <c r="D24" s="534" t="s">
        <v>343</v>
      </c>
      <c r="E24" s="535">
        <v>0</v>
      </c>
      <c r="F24" s="535">
        <v>106747.9519816</v>
      </c>
      <c r="G24" s="535">
        <v>108126.8215164</v>
      </c>
      <c r="H24" s="535">
        <v>19939.705075400001</v>
      </c>
      <c r="I24" s="535">
        <v>234814.4785734</v>
      </c>
    </row>
    <row r="25" spans="2:9" ht="13.8">
      <c r="B25" s="532"/>
      <c r="C25" s="532"/>
      <c r="D25" s="534" t="s">
        <v>344</v>
      </c>
      <c r="E25" s="535">
        <v>0</v>
      </c>
      <c r="F25" s="535">
        <v>25748.317267800001</v>
      </c>
      <c r="G25" s="535">
        <v>99233.968757299997</v>
      </c>
      <c r="H25" s="535">
        <v>0</v>
      </c>
      <c r="I25" s="535">
        <v>124982.28602509999</v>
      </c>
    </row>
    <row r="26" spans="2:9" ht="13.8">
      <c r="B26" s="532"/>
      <c r="C26" s="532"/>
      <c r="D26" s="534" t="s">
        <v>345</v>
      </c>
      <c r="E26" s="535">
        <v>0</v>
      </c>
      <c r="F26" s="535">
        <v>0</v>
      </c>
      <c r="G26" s="535">
        <v>0</v>
      </c>
      <c r="H26" s="535">
        <v>0</v>
      </c>
      <c r="I26" s="535">
        <v>0</v>
      </c>
    </row>
    <row r="27" spans="2:9" ht="13.8">
      <c r="B27" s="532"/>
      <c r="C27" s="532"/>
      <c r="D27" s="534" t="s">
        <v>346</v>
      </c>
      <c r="E27" s="535">
        <v>0</v>
      </c>
      <c r="F27" s="535">
        <v>0</v>
      </c>
      <c r="G27" s="535">
        <v>0</v>
      </c>
      <c r="H27" s="535">
        <v>0</v>
      </c>
      <c r="I27" s="535">
        <v>0</v>
      </c>
    </row>
    <row r="28" spans="2:9" ht="13.8">
      <c r="B28" s="532"/>
      <c r="C28" s="532"/>
      <c r="D28" s="534" t="s">
        <v>347</v>
      </c>
      <c r="E28" s="535">
        <v>0</v>
      </c>
      <c r="F28" s="535">
        <v>369057.83780129999</v>
      </c>
      <c r="G28" s="535">
        <v>664325.59319599997</v>
      </c>
      <c r="H28" s="535">
        <v>0</v>
      </c>
      <c r="I28" s="535">
        <v>1033383.4309973</v>
      </c>
    </row>
    <row r="29" spans="2:9" ht="13.8">
      <c r="B29" s="532"/>
      <c r="C29" s="532"/>
      <c r="D29" s="534" t="s">
        <v>348</v>
      </c>
      <c r="E29" s="535">
        <v>0</v>
      </c>
      <c r="F29" s="535">
        <v>0</v>
      </c>
      <c r="G29" s="535">
        <v>0</v>
      </c>
      <c r="H29" s="535">
        <v>0</v>
      </c>
      <c r="I29" s="535">
        <v>0</v>
      </c>
    </row>
    <row r="30" spans="2:9" ht="13.8">
      <c r="B30" s="532"/>
      <c r="C30" s="532"/>
      <c r="D30" s="540" t="s">
        <v>349</v>
      </c>
      <c r="E30" s="535">
        <v>0</v>
      </c>
      <c r="F30" s="535">
        <v>0</v>
      </c>
      <c r="G30" s="535">
        <v>0</v>
      </c>
      <c r="H30" s="535">
        <v>0</v>
      </c>
      <c r="I30" s="535">
        <v>0</v>
      </c>
    </row>
    <row r="31" spans="2:9" ht="13.8">
      <c r="B31" s="532"/>
      <c r="C31" s="532"/>
      <c r="D31" s="534" t="s">
        <v>350</v>
      </c>
      <c r="E31" s="535">
        <v>0</v>
      </c>
      <c r="F31" s="535">
        <v>1143260.1765792</v>
      </c>
      <c r="G31" s="535">
        <v>1816303.6662144</v>
      </c>
      <c r="H31" s="535">
        <v>3315.8602013</v>
      </c>
      <c r="I31" s="535">
        <v>2962879.7029949999</v>
      </c>
    </row>
    <row r="32" spans="2:9" ht="13.8">
      <c r="B32" s="532"/>
      <c r="C32" s="532"/>
      <c r="D32" s="534" t="s">
        <v>351</v>
      </c>
      <c r="E32" s="535">
        <v>0</v>
      </c>
      <c r="F32" s="535">
        <v>385426.84391290002</v>
      </c>
      <c r="G32" s="535">
        <v>1270264.8749512001</v>
      </c>
      <c r="H32" s="535">
        <v>24886.0922914</v>
      </c>
      <c r="I32" s="535">
        <v>1680577.8111554999</v>
      </c>
    </row>
    <row r="33" spans="2:9" ht="13.8">
      <c r="B33" s="532"/>
      <c r="C33" s="532"/>
      <c r="D33" s="534" t="s">
        <v>352</v>
      </c>
      <c r="E33" s="535">
        <v>0</v>
      </c>
      <c r="F33" s="535">
        <v>28826.515423299999</v>
      </c>
      <c r="G33" s="535">
        <v>38714.257992300001</v>
      </c>
      <c r="H33" s="535">
        <v>3689.7829098000002</v>
      </c>
      <c r="I33" s="535">
        <v>71230.556325400001</v>
      </c>
    </row>
    <row r="34" spans="2:9" ht="13.8">
      <c r="B34" s="532"/>
      <c r="C34" s="532"/>
      <c r="D34" s="534" t="s">
        <v>353</v>
      </c>
      <c r="E34" s="535">
        <v>0</v>
      </c>
      <c r="F34" s="535">
        <v>0</v>
      </c>
      <c r="G34" s="535">
        <v>0</v>
      </c>
      <c r="H34" s="535">
        <v>0</v>
      </c>
      <c r="I34" s="535">
        <v>0</v>
      </c>
    </row>
    <row r="35" spans="2:9" ht="13.8">
      <c r="B35" s="532"/>
      <c r="C35" s="532"/>
      <c r="D35" s="534" t="s">
        <v>354</v>
      </c>
      <c r="E35" s="535">
        <v>0</v>
      </c>
      <c r="F35" s="535">
        <v>0</v>
      </c>
      <c r="G35" s="535">
        <v>0</v>
      </c>
      <c r="H35" s="535">
        <v>0</v>
      </c>
      <c r="I35" s="535">
        <v>0</v>
      </c>
    </row>
    <row r="36" spans="2:9" ht="13.8">
      <c r="B36" s="532"/>
      <c r="C36" s="532"/>
      <c r="D36" s="534" t="s">
        <v>355</v>
      </c>
      <c r="E36" s="535">
        <v>0</v>
      </c>
      <c r="F36" s="535">
        <v>0</v>
      </c>
      <c r="G36" s="535">
        <v>0</v>
      </c>
      <c r="H36" s="535">
        <v>0</v>
      </c>
      <c r="I36" s="535">
        <v>0</v>
      </c>
    </row>
    <row r="37" spans="2:9" ht="13.8">
      <c r="B37" s="532"/>
      <c r="C37" s="532"/>
      <c r="D37" s="540" t="s">
        <v>332</v>
      </c>
      <c r="E37" s="535">
        <v>0</v>
      </c>
      <c r="F37" s="535">
        <v>0</v>
      </c>
      <c r="G37" s="535">
        <v>0</v>
      </c>
      <c r="H37" s="535">
        <v>0</v>
      </c>
      <c r="I37" s="535">
        <v>0</v>
      </c>
    </row>
    <row r="38" spans="2:9" ht="13.8">
      <c r="B38" s="532"/>
      <c r="C38" s="532"/>
      <c r="D38" s="534" t="s">
        <v>356</v>
      </c>
      <c r="E38" s="535">
        <v>0</v>
      </c>
      <c r="F38" s="535">
        <v>428996.19867780001</v>
      </c>
      <c r="G38" s="535">
        <v>1270926.5042079999</v>
      </c>
      <c r="H38" s="535">
        <v>35845.563226300001</v>
      </c>
      <c r="I38" s="535">
        <v>1735768.266112</v>
      </c>
    </row>
    <row r="39" spans="2:9" ht="13.8">
      <c r="B39" s="532"/>
      <c r="C39" s="532"/>
      <c r="D39" s="534" t="s">
        <v>357</v>
      </c>
      <c r="E39" s="535">
        <v>0</v>
      </c>
      <c r="F39" s="535">
        <v>0</v>
      </c>
      <c r="G39" s="535">
        <v>0</v>
      </c>
      <c r="H39" s="535">
        <v>0</v>
      </c>
      <c r="I39" s="535">
        <v>0</v>
      </c>
    </row>
    <row r="40" spans="2:9" ht="13.8">
      <c r="B40" s="532"/>
      <c r="C40" s="1824" t="s">
        <v>358</v>
      </c>
      <c r="D40" s="1824"/>
      <c r="E40" s="541">
        <v>0</v>
      </c>
      <c r="F40" s="541">
        <v>0</v>
      </c>
      <c r="G40" s="541">
        <v>0</v>
      </c>
      <c r="H40" s="541">
        <v>0</v>
      </c>
      <c r="I40" s="541">
        <v>0</v>
      </c>
    </row>
    <row r="41" spans="2:9" ht="13.8">
      <c r="B41" s="532"/>
      <c r="C41" s="532"/>
      <c r="D41" s="534" t="s">
        <v>359</v>
      </c>
      <c r="E41" s="535">
        <v>0</v>
      </c>
      <c r="F41" s="535">
        <v>0</v>
      </c>
      <c r="G41" s="535">
        <v>0</v>
      </c>
      <c r="H41" s="535">
        <v>0</v>
      </c>
      <c r="I41" s="535">
        <v>0</v>
      </c>
    </row>
    <row r="42" spans="2:9" ht="13.8">
      <c r="B42" s="532"/>
      <c r="C42" s="532"/>
      <c r="D42" s="534" t="s">
        <v>360</v>
      </c>
      <c r="E42" s="535">
        <v>0</v>
      </c>
      <c r="F42" s="535">
        <v>0</v>
      </c>
      <c r="G42" s="535">
        <v>0</v>
      </c>
      <c r="H42" s="535">
        <v>0</v>
      </c>
      <c r="I42" s="535">
        <v>0</v>
      </c>
    </row>
    <row r="43" spans="2:9" ht="13.8">
      <c r="B43" s="532"/>
      <c r="C43" s="532"/>
      <c r="D43" s="534" t="s">
        <v>349</v>
      </c>
      <c r="E43" s="535">
        <v>0</v>
      </c>
      <c r="F43" s="535">
        <v>0</v>
      </c>
      <c r="G43" s="535">
        <v>0</v>
      </c>
      <c r="H43" s="535">
        <v>0</v>
      </c>
      <c r="I43" s="535">
        <v>0</v>
      </c>
    </row>
    <row r="44" spans="2:9" ht="13.8">
      <c r="B44" s="532"/>
      <c r="C44" s="532"/>
      <c r="D44" s="534" t="s">
        <v>350</v>
      </c>
      <c r="E44" s="535">
        <v>0</v>
      </c>
      <c r="F44" s="535">
        <v>0</v>
      </c>
      <c r="G44" s="535">
        <v>0</v>
      </c>
      <c r="H44" s="535">
        <v>0</v>
      </c>
      <c r="I44" s="535">
        <v>0</v>
      </c>
    </row>
    <row r="45" spans="2:9" ht="13.8">
      <c r="B45" s="532"/>
      <c r="C45" s="532"/>
      <c r="D45" s="534" t="s">
        <v>356</v>
      </c>
      <c r="E45" s="535">
        <v>0</v>
      </c>
      <c r="F45" s="535">
        <v>0</v>
      </c>
      <c r="G45" s="535">
        <v>0</v>
      </c>
      <c r="H45" s="535">
        <v>0</v>
      </c>
      <c r="I45" s="535">
        <v>0</v>
      </c>
    </row>
    <row r="46" spans="2:9" ht="13.8">
      <c r="B46" s="532"/>
      <c r="C46" s="532"/>
      <c r="D46" s="534" t="s">
        <v>351</v>
      </c>
      <c r="E46" s="535">
        <v>0</v>
      </c>
      <c r="F46" s="535">
        <v>0</v>
      </c>
      <c r="G46" s="535">
        <v>0</v>
      </c>
      <c r="H46" s="535">
        <v>0</v>
      </c>
      <c r="I46" s="535">
        <v>0</v>
      </c>
    </row>
    <row r="47" spans="2:9" ht="13.8">
      <c r="B47" s="532"/>
      <c r="C47" s="532"/>
      <c r="D47" s="534" t="s">
        <v>352</v>
      </c>
      <c r="E47" s="535">
        <v>0</v>
      </c>
      <c r="F47" s="535">
        <v>0</v>
      </c>
      <c r="G47" s="535">
        <v>0</v>
      </c>
      <c r="H47" s="535">
        <v>0</v>
      </c>
      <c r="I47" s="535">
        <v>0</v>
      </c>
    </row>
    <row r="48" spans="2:9" ht="13.8">
      <c r="B48" s="532"/>
      <c r="C48" s="532"/>
      <c r="D48" s="534" t="s">
        <v>353</v>
      </c>
      <c r="E48" s="535">
        <v>0</v>
      </c>
      <c r="F48" s="535">
        <v>0</v>
      </c>
      <c r="G48" s="535">
        <v>0</v>
      </c>
      <c r="H48" s="535">
        <v>0</v>
      </c>
      <c r="I48" s="535">
        <v>0</v>
      </c>
    </row>
    <row r="49" spans="2:9" ht="13.8">
      <c r="B49" s="532"/>
      <c r="C49" s="532"/>
      <c r="D49" s="540" t="s">
        <v>361</v>
      </c>
      <c r="E49" s="535">
        <v>0</v>
      </c>
      <c r="F49" s="535">
        <v>0</v>
      </c>
      <c r="G49" s="535">
        <v>0</v>
      </c>
      <c r="H49" s="535">
        <v>0</v>
      </c>
      <c r="I49" s="535">
        <v>0</v>
      </c>
    </row>
    <row r="50" spans="2:9" ht="13.8">
      <c r="B50" s="532"/>
      <c r="C50" s="532"/>
      <c r="D50" s="534" t="s">
        <v>362</v>
      </c>
      <c r="E50" s="535">
        <v>0</v>
      </c>
      <c r="F50" s="535">
        <v>0</v>
      </c>
      <c r="G50" s="535">
        <v>0</v>
      </c>
      <c r="H50" s="535">
        <v>0</v>
      </c>
      <c r="I50" s="535">
        <v>0</v>
      </c>
    </row>
    <row r="51" spans="2:9" ht="13.8">
      <c r="B51" s="532"/>
      <c r="C51" s="532"/>
      <c r="D51" s="534" t="s">
        <v>341</v>
      </c>
      <c r="E51" s="535">
        <v>0</v>
      </c>
      <c r="F51" s="535">
        <v>0</v>
      </c>
      <c r="G51" s="535">
        <v>0</v>
      </c>
      <c r="H51" s="535">
        <v>0</v>
      </c>
      <c r="I51" s="535">
        <v>0</v>
      </c>
    </row>
    <row r="52" spans="2:9" ht="13.8">
      <c r="B52" s="532"/>
      <c r="C52" s="532"/>
      <c r="D52" s="534" t="s">
        <v>342</v>
      </c>
      <c r="E52" s="535">
        <v>0</v>
      </c>
      <c r="F52" s="535">
        <v>0</v>
      </c>
      <c r="G52" s="535">
        <v>0</v>
      </c>
      <c r="H52" s="535">
        <v>0</v>
      </c>
      <c r="I52" s="535">
        <v>0</v>
      </c>
    </row>
    <row r="53" spans="2:9" ht="13.8">
      <c r="B53" s="532"/>
      <c r="C53" s="532"/>
      <c r="D53" s="534" t="s">
        <v>344</v>
      </c>
      <c r="E53" s="535">
        <v>0</v>
      </c>
      <c r="F53" s="535">
        <v>0</v>
      </c>
      <c r="G53" s="535">
        <v>0</v>
      </c>
      <c r="H53" s="535">
        <v>0</v>
      </c>
      <c r="I53" s="535">
        <v>0</v>
      </c>
    </row>
    <row r="54" spans="2:9" ht="13.8">
      <c r="B54" s="532"/>
      <c r="C54" s="532"/>
      <c r="D54" s="534" t="s">
        <v>343</v>
      </c>
      <c r="E54" s="535">
        <v>0</v>
      </c>
      <c r="F54" s="535">
        <v>0</v>
      </c>
      <c r="G54" s="535">
        <v>0</v>
      </c>
      <c r="H54" s="535">
        <v>0</v>
      </c>
      <c r="I54" s="535">
        <v>0</v>
      </c>
    </row>
    <row r="55" spans="2:9" ht="13.8">
      <c r="B55" s="532"/>
      <c r="C55" s="532"/>
      <c r="D55" s="534" t="s">
        <v>347</v>
      </c>
      <c r="E55" s="535">
        <v>0</v>
      </c>
      <c r="F55" s="535">
        <v>0</v>
      </c>
      <c r="G55" s="535">
        <v>0</v>
      </c>
      <c r="H55" s="535">
        <v>0</v>
      </c>
      <c r="I55" s="535">
        <v>0</v>
      </c>
    </row>
    <row r="56" spans="2:9" ht="13.8">
      <c r="B56" s="532"/>
      <c r="C56" s="1824" t="s">
        <v>363</v>
      </c>
      <c r="D56" s="1824"/>
      <c r="E56" s="541">
        <v>0</v>
      </c>
      <c r="F56" s="541">
        <v>0</v>
      </c>
      <c r="G56" s="541">
        <v>0</v>
      </c>
      <c r="H56" s="541">
        <v>0</v>
      </c>
      <c r="I56" s="541">
        <v>0</v>
      </c>
    </row>
    <row r="57" spans="2:9" ht="13.8">
      <c r="B57" s="532"/>
      <c r="C57" s="539"/>
      <c r="D57" s="534" t="s">
        <v>341</v>
      </c>
      <c r="E57" s="535">
        <v>0</v>
      </c>
      <c r="F57" s="535">
        <v>0</v>
      </c>
      <c r="G57" s="535">
        <v>0</v>
      </c>
      <c r="H57" s="535">
        <v>0</v>
      </c>
      <c r="I57" s="535">
        <v>0</v>
      </c>
    </row>
    <row r="58" spans="2:9" ht="13.8">
      <c r="B58" s="532"/>
      <c r="C58" s="539"/>
      <c r="D58" s="534" t="s">
        <v>342</v>
      </c>
      <c r="E58" s="535">
        <v>0</v>
      </c>
      <c r="F58" s="535">
        <v>0</v>
      </c>
      <c r="G58" s="535">
        <v>0</v>
      </c>
      <c r="H58" s="535">
        <v>0</v>
      </c>
      <c r="I58" s="535">
        <v>0</v>
      </c>
    </row>
    <row r="59" spans="2:9" ht="13.8">
      <c r="B59" s="532"/>
      <c r="C59" s="539"/>
      <c r="D59" s="534" t="s">
        <v>343</v>
      </c>
      <c r="E59" s="535">
        <v>0</v>
      </c>
      <c r="F59" s="535">
        <v>0</v>
      </c>
      <c r="G59" s="535">
        <v>0</v>
      </c>
      <c r="H59" s="535">
        <v>0</v>
      </c>
      <c r="I59" s="535">
        <v>0</v>
      </c>
    </row>
    <row r="60" spans="2:9" ht="13.8">
      <c r="B60" s="532"/>
      <c r="C60" s="539"/>
      <c r="D60" s="534" t="s">
        <v>348</v>
      </c>
      <c r="E60" s="535">
        <v>0</v>
      </c>
      <c r="F60" s="535">
        <v>0</v>
      </c>
      <c r="G60" s="535">
        <v>0</v>
      </c>
      <c r="H60" s="535">
        <v>0</v>
      </c>
      <c r="I60" s="535">
        <v>0</v>
      </c>
    </row>
    <row r="61" spans="2:9" ht="13.8">
      <c r="B61" s="532"/>
      <c r="C61" s="539"/>
      <c r="D61" s="534" t="s">
        <v>364</v>
      </c>
      <c r="E61" s="535">
        <v>0</v>
      </c>
      <c r="F61" s="535">
        <v>0</v>
      </c>
      <c r="G61" s="535">
        <v>0</v>
      </c>
      <c r="H61" s="535">
        <v>0</v>
      </c>
      <c r="I61" s="535">
        <v>0</v>
      </c>
    </row>
    <row r="62" spans="2:9" ht="13.8">
      <c r="B62" s="532"/>
      <c r="C62" s="539"/>
      <c r="D62" s="534" t="s">
        <v>365</v>
      </c>
      <c r="E62" s="535">
        <v>0</v>
      </c>
      <c r="F62" s="535">
        <v>0</v>
      </c>
      <c r="G62" s="535">
        <v>0</v>
      </c>
      <c r="H62" s="535">
        <v>0</v>
      </c>
      <c r="I62" s="535">
        <v>0</v>
      </c>
    </row>
    <row r="63" spans="2:9" ht="13.8">
      <c r="B63" s="532"/>
      <c r="C63" s="539"/>
      <c r="D63" s="534" t="s">
        <v>366</v>
      </c>
      <c r="E63" s="535">
        <v>0</v>
      </c>
      <c r="F63" s="535">
        <v>0</v>
      </c>
      <c r="G63" s="535">
        <v>0</v>
      </c>
      <c r="H63" s="535">
        <v>0</v>
      </c>
      <c r="I63" s="535">
        <v>0</v>
      </c>
    </row>
    <row r="64" spans="2:9" ht="13.8">
      <c r="B64" s="532"/>
      <c r="C64" s="529"/>
      <c r="D64" s="537" t="s">
        <v>332</v>
      </c>
      <c r="E64" s="538">
        <v>0</v>
      </c>
      <c r="F64" s="538">
        <v>0</v>
      </c>
      <c r="G64" s="538">
        <v>0</v>
      </c>
      <c r="H64" s="538">
        <v>0</v>
      </c>
      <c r="I64" s="538">
        <v>0</v>
      </c>
    </row>
    <row r="65" spans="2:9" ht="13.8">
      <c r="B65" s="532"/>
      <c r="C65" s="1820" t="s">
        <v>367</v>
      </c>
      <c r="D65" s="1820"/>
      <c r="E65" s="533">
        <v>0</v>
      </c>
      <c r="F65" s="533">
        <v>12.937271900000001</v>
      </c>
      <c r="G65" s="533">
        <v>1943622.8027563</v>
      </c>
      <c r="H65" s="533">
        <v>765083.62279189995</v>
      </c>
      <c r="I65" s="533">
        <v>2708719.3628201</v>
      </c>
    </row>
    <row r="66" spans="2:9" ht="13.8">
      <c r="B66" s="532"/>
      <c r="C66" s="532"/>
      <c r="D66" s="534" t="s">
        <v>341</v>
      </c>
      <c r="E66" s="535">
        <v>0</v>
      </c>
      <c r="F66" s="535">
        <v>0</v>
      </c>
      <c r="G66" s="535">
        <v>0</v>
      </c>
      <c r="H66" s="535">
        <v>0</v>
      </c>
      <c r="I66" s="535">
        <v>0</v>
      </c>
    </row>
    <row r="67" spans="2:9" ht="13.8">
      <c r="B67" s="532"/>
      <c r="C67" s="532"/>
      <c r="D67" s="534" t="s">
        <v>342</v>
      </c>
      <c r="E67" s="535">
        <v>0</v>
      </c>
      <c r="F67" s="535">
        <v>0</v>
      </c>
      <c r="G67" s="535">
        <v>0</v>
      </c>
      <c r="H67" s="535">
        <v>0</v>
      </c>
      <c r="I67" s="535">
        <v>0</v>
      </c>
    </row>
    <row r="68" spans="2:9" ht="13.8">
      <c r="B68" s="532"/>
      <c r="C68" s="532"/>
      <c r="D68" s="534" t="s">
        <v>343</v>
      </c>
      <c r="E68" s="535">
        <v>0</v>
      </c>
      <c r="F68" s="535">
        <v>0</v>
      </c>
      <c r="G68" s="535">
        <v>796445.38561500004</v>
      </c>
      <c r="H68" s="535">
        <v>302105.09879999998</v>
      </c>
      <c r="I68" s="535">
        <v>1098550.4844150001</v>
      </c>
    </row>
    <row r="69" spans="2:9" ht="13.8">
      <c r="B69" s="532"/>
      <c r="C69" s="532"/>
      <c r="D69" s="534" t="s">
        <v>348</v>
      </c>
      <c r="E69" s="535">
        <v>0</v>
      </c>
      <c r="F69" s="535">
        <v>0</v>
      </c>
      <c r="G69" s="535">
        <v>590218.60875550006</v>
      </c>
      <c r="H69" s="535">
        <v>242336.39905149999</v>
      </c>
      <c r="I69" s="535">
        <v>832555.00780699996</v>
      </c>
    </row>
    <row r="70" spans="2:9" ht="13.8">
      <c r="B70" s="532"/>
      <c r="C70" s="532"/>
      <c r="D70" s="534" t="s">
        <v>364</v>
      </c>
      <c r="E70" s="535">
        <v>0</v>
      </c>
      <c r="F70" s="535">
        <v>0</v>
      </c>
      <c r="G70" s="535">
        <v>0</v>
      </c>
      <c r="H70" s="535">
        <v>0</v>
      </c>
      <c r="I70" s="535">
        <v>0</v>
      </c>
    </row>
    <row r="71" spans="2:9" ht="13.8">
      <c r="B71" s="532"/>
      <c r="C71" s="532"/>
      <c r="D71" s="534" t="s">
        <v>365</v>
      </c>
      <c r="E71" s="535">
        <v>0</v>
      </c>
      <c r="F71" s="535">
        <v>0</v>
      </c>
      <c r="G71" s="535">
        <v>0</v>
      </c>
      <c r="H71" s="535">
        <v>0</v>
      </c>
      <c r="I71" s="535">
        <v>0</v>
      </c>
    </row>
    <row r="72" spans="2:9" ht="13.8">
      <c r="B72" s="532"/>
      <c r="C72" s="532"/>
      <c r="D72" s="534" t="s">
        <v>366</v>
      </c>
      <c r="E72" s="535">
        <v>0</v>
      </c>
      <c r="F72" s="535">
        <v>0</v>
      </c>
      <c r="G72" s="535">
        <v>15713.399450000001</v>
      </c>
      <c r="H72" s="535">
        <v>6355.9817999999996</v>
      </c>
      <c r="I72" s="535">
        <v>22069.381249999999</v>
      </c>
    </row>
    <row r="73" spans="2:9" ht="13.8">
      <c r="B73" s="532"/>
      <c r="C73" s="532"/>
      <c r="D73" s="534" t="s">
        <v>332</v>
      </c>
      <c r="E73" s="535">
        <v>0</v>
      </c>
      <c r="F73" s="535">
        <v>12.937271900000001</v>
      </c>
      <c r="G73" s="535">
        <v>34344.168225200003</v>
      </c>
      <c r="H73" s="535">
        <v>6198.6059028999998</v>
      </c>
      <c r="I73" s="535">
        <v>40555.7114</v>
      </c>
    </row>
    <row r="74" spans="2:9" ht="13.8">
      <c r="B74" s="532"/>
      <c r="C74" s="532"/>
      <c r="D74" s="542" t="s">
        <v>368</v>
      </c>
      <c r="E74" s="529">
        <v>0</v>
      </c>
      <c r="F74" s="529">
        <v>0</v>
      </c>
      <c r="G74" s="529">
        <v>506901.24071059999</v>
      </c>
      <c r="H74" s="529">
        <v>208087.53723749999</v>
      </c>
      <c r="I74" s="529">
        <v>714988.777948</v>
      </c>
    </row>
    <row r="75" spans="2:9" ht="13.8">
      <c r="B75" s="532"/>
      <c r="C75" s="1824" t="s">
        <v>369</v>
      </c>
      <c r="D75" s="1824"/>
      <c r="E75" s="533">
        <v>9212.8157348000004</v>
      </c>
      <c r="F75" s="533">
        <v>6160633.1666580997</v>
      </c>
      <c r="G75" s="533">
        <v>34985299.420205198</v>
      </c>
      <c r="H75" s="533">
        <v>7373276.1233483003</v>
      </c>
      <c r="I75" s="533">
        <v>48528421.525946498</v>
      </c>
    </row>
    <row r="76" spans="2:9" ht="13.8">
      <c r="B76" s="532"/>
      <c r="C76" s="532"/>
      <c r="D76" s="534" t="s">
        <v>370</v>
      </c>
      <c r="E76" s="535">
        <v>0</v>
      </c>
      <c r="F76" s="535">
        <v>4590765.1422739001</v>
      </c>
      <c r="G76" s="535">
        <v>19336218.4849457</v>
      </c>
      <c r="H76" s="535">
        <v>1301.4943538</v>
      </c>
      <c r="I76" s="535">
        <v>23928285.1215734</v>
      </c>
    </row>
    <row r="77" spans="2:9" ht="13.8">
      <c r="B77" s="532"/>
      <c r="C77" s="532"/>
      <c r="D77" s="534" t="s">
        <v>371</v>
      </c>
      <c r="E77" s="535">
        <v>0</v>
      </c>
      <c r="F77" s="535">
        <v>0</v>
      </c>
      <c r="G77" s="535">
        <v>0</v>
      </c>
      <c r="H77" s="535">
        <v>0</v>
      </c>
      <c r="I77" s="535">
        <v>0</v>
      </c>
    </row>
    <row r="78" spans="2:9" ht="13.8">
      <c r="B78" s="532"/>
      <c r="C78" s="532"/>
      <c r="D78" s="532" t="s">
        <v>372</v>
      </c>
      <c r="E78" s="535">
        <v>9212.8157348000004</v>
      </c>
      <c r="F78" s="535">
        <v>443892.45811429998</v>
      </c>
      <c r="G78" s="535">
        <v>1625836.1377328001</v>
      </c>
      <c r="H78" s="535">
        <v>242664.07049320001</v>
      </c>
      <c r="I78" s="535">
        <v>2321605.4820750998</v>
      </c>
    </row>
    <row r="79" spans="2:9" ht="13.8">
      <c r="B79" s="532"/>
      <c r="C79" s="529"/>
      <c r="D79" s="537" t="s">
        <v>373</v>
      </c>
      <c r="E79" s="538">
        <v>0</v>
      </c>
      <c r="F79" s="538">
        <v>1125975.5662700001</v>
      </c>
      <c r="G79" s="538">
        <v>14023244.7975267</v>
      </c>
      <c r="H79" s="538">
        <v>7129310.5585013004</v>
      </c>
      <c r="I79" s="538">
        <v>22278530.922297899</v>
      </c>
    </row>
    <row r="80" spans="2:9" ht="13.8">
      <c r="B80" s="532"/>
      <c r="C80" s="543" t="s">
        <v>374</v>
      </c>
      <c r="D80" s="529"/>
      <c r="E80" s="544">
        <v>29465.18807</v>
      </c>
      <c r="F80" s="544">
        <v>13034.7951541</v>
      </c>
      <c r="G80" s="544">
        <v>63122.180849700002</v>
      </c>
      <c r="H80" s="544">
        <v>8016.7117877000001</v>
      </c>
      <c r="I80" s="544">
        <v>113638.8758615</v>
      </c>
    </row>
    <row r="81" spans="2:9" ht="13.8">
      <c r="B81" s="528" t="s">
        <v>375</v>
      </c>
      <c r="C81" s="529"/>
      <c r="D81" s="537"/>
      <c r="E81" s="531">
        <v>0</v>
      </c>
      <c r="F81" s="531">
        <v>10877583.6380329</v>
      </c>
      <c r="G81" s="531">
        <v>39259512.827227503</v>
      </c>
      <c r="H81" s="531">
        <v>6473697.3805580996</v>
      </c>
      <c r="I81" s="531">
        <v>56610793.845818497</v>
      </c>
    </row>
    <row r="82" spans="2:9" ht="13.8">
      <c r="B82" s="528"/>
      <c r="C82" s="1824" t="s">
        <v>376</v>
      </c>
      <c r="D82" s="1824"/>
      <c r="E82" s="535">
        <v>0</v>
      </c>
      <c r="F82" s="533">
        <v>77214.252182900003</v>
      </c>
      <c r="G82" s="533">
        <v>295322.30349239998</v>
      </c>
      <c r="H82" s="533">
        <v>49701.549280200001</v>
      </c>
      <c r="I82" s="533">
        <v>422238.10495549999</v>
      </c>
    </row>
    <row r="83" spans="2:9" ht="13.8">
      <c r="B83" s="528"/>
      <c r="C83" s="545"/>
      <c r="D83" s="534" t="s">
        <v>328</v>
      </c>
      <c r="E83" s="535">
        <v>0</v>
      </c>
      <c r="F83" s="535">
        <v>77214.252182900003</v>
      </c>
      <c r="G83" s="535">
        <v>295322.30349239998</v>
      </c>
      <c r="H83" s="535">
        <v>49701.549280200001</v>
      </c>
      <c r="I83" s="535">
        <v>422238.10495549999</v>
      </c>
    </row>
    <row r="84" spans="2:9" ht="13.8">
      <c r="B84" s="528"/>
      <c r="C84" s="545"/>
      <c r="D84" s="534" t="s">
        <v>329</v>
      </c>
      <c r="E84" s="535">
        <v>0</v>
      </c>
      <c r="F84" s="535">
        <v>0</v>
      </c>
      <c r="G84" s="535">
        <v>0</v>
      </c>
      <c r="H84" s="535">
        <v>0</v>
      </c>
      <c r="I84" s="535">
        <v>0</v>
      </c>
    </row>
    <row r="85" spans="2:9" ht="13.8">
      <c r="B85" s="528"/>
      <c r="C85" s="545"/>
      <c r="D85" s="534" t="s">
        <v>333</v>
      </c>
      <c r="E85" s="535">
        <v>0</v>
      </c>
      <c r="F85" s="535">
        <v>0</v>
      </c>
      <c r="G85" s="535">
        <v>0</v>
      </c>
      <c r="H85" s="535">
        <v>0</v>
      </c>
      <c r="I85" s="535">
        <v>0</v>
      </c>
    </row>
    <row r="86" spans="2:9" ht="13.8">
      <c r="B86" s="528"/>
      <c r="C86" s="532"/>
      <c r="D86" s="534" t="s">
        <v>377</v>
      </c>
      <c r="E86" s="535">
        <v>0</v>
      </c>
      <c r="F86" s="535">
        <v>0</v>
      </c>
      <c r="G86" s="535">
        <v>0</v>
      </c>
      <c r="H86" s="535">
        <v>0</v>
      </c>
      <c r="I86" s="535">
        <v>0</v>
      </c>
    </row>
    <row r="87" spans="2:9" ht="13.8">
      <c r="B87" s="528"/>
      <c r="C87" s="546"/>
      <c r="D87" s="547" t="s">
        <v>378</v>
      </c>
      <c r="E87" s="548">
        <v>0</v>
      </c>
      <c r="F87" s="548">
        <v>0</v>
      </c>
      <c r="G87" s="548">
        <v>0</v>
      </c>
      <c r="H87" s="548">
        <v>0</v>
      </c>
      <c r="I87" s="548">
        <v>0</v>
      </c>
    </row>
    <row r="88" spans="2:9" ht="13.8">
      <c r="B88" s="528"/>
      <c r="C88" s="1827" t="s">
        <v>379</v>
      </c>
      <c r="D88" s="1827"/>
      <c r="E88" s="533">
        <v>0</v>
      </c>
      <c r="F88" s="533">
        <v>6658616.1415355997</v>
      </c>
      <c r="G88" s="533">
        <v>7919866.6255980004</v>
      </c>
      <c r="H88" s="533">
        <v>151156.3239738</v>
      </c>
      <c r="I88" s="533">
        <v>14729639.0911074</v>
      </c>
    </row>
    <row r="89" spans="2:9" ht="13.8">
      <c r="B89" s="528"/>
      <c r="C89" s="532"/>
      <c r="D89" s="532" t="s">
        <v>341</v>
      </c>
      <c r="E89" s="535">
        <v>0</v>
      </c>
      <c r="F89" s="535">
        <v>187701.43783820001</v>
      </c>
      <c r="G89" s="535">
        <v>383080.22050749999</v>
      </c>
      <c r="H89" s="535">
        <v>0</v>
      </c>
      <c r="I89" s="535">
        <v>570781.65834570001</v>
      </c>
    </row>
    <row r="90" spans="2:9" ht="13.8">
      <c r="B90" s="532"/>
      <c r="C90" s="545"/>
      <c r="D90" s="549" t="s">
        <v>380</v>
      </c>
      <c r="E90" s="535">
        <v>0</v>
      </c>
      <c r="F90" s="535">
        <v>602418.54833889997</v>
      </c>
      <c r="G90" s="535">
        <v>972142.69930770004</v>
      </c>
      <c r="H90" s="535">
        <v>30536.925645200001</v>
      </c>
      <c r="I90" s="535">
        <v>1605098.1732918001</v>
      </c>
    </row>
    <row r="91" spans="2:9" ht="13.8">
      <c r="B91" s="532"/>
      <c r="C91" s="545"/>
      <c r="D91" s="549" t="s">
        <v>381</v>
      </c>
      <c r="E91" s="535">
        <v>0</v>
      </c>
      <c r="F91" s="535">
        <v>0</v>
      </c>
      <c r="G91" s="535">
        <v>0</v>
      </c>
      <c r="H91" s="535">
        <v>0</v>
      </c>
      <c r="I91" s="535">
        <v>0</v>
      </c>
    </row>
    <row r="92" spans="2:9" ht="13.8">
      <c r="B92" s="528"/>
      <c r="C92" s="545"/>
      <c r="D92" s="549" t="s">
        <v>382</v>
      </c>
      <c r="E92" s="535">
        <v>0</v>
      </c>
      <c r="F92" s="535">
        <v>0</v>
      </c>
      <c r="G92" s="535">
        <v>0</v>
      </c>
      <c r="H92" s="535">
        <v>0</v>
      </c>
      <c r="I92" s="535">
        <v>0</v>
      </c>
    </row>
    <row r="93" spans="2:9" ht="13.8">
      <c r="B93" s="528"/>
      <c r="C93" s="545"/>
      <c r="D93" s="549" t="s">
        <v>343</v>
      </c>
      <c r="E93" s="535">
        <v>0</v>
      </c>
      <c r="F93" s="535">
        <v>58324.953440999998</v>
      </c>
      <c r="G93" s="535">
        <v>0</v>
      </c>
      <c r="H93" s="535">
        <v>0</v>
      </c>
      <c r="I93" s="535">
        <v>58324.953440999998</v>
      </c>
    </row>
    <row r="94" spans="2:9" ht="13.8">
      <c r="B94" s="528"/>
      <c r="C94" s="545"/>
      <c r="D94" s="549" t="s">
        <v>344</v>
      </c>
      <c r="E94" s="535">
        <v>0</v>
      </c>
      <c r="F94" s="535">
        <v>16200.415565400001</v>
      </c>
      <c r="G94" s="535">
        <v>81002.077827000001</v>
      </c>
      <c r="H94" s="535">
        <v>0</v>
      </c>
      <c r="I94" s="535">
        <v>97202.493392400007</v>
      </c>
    </row>
    <row r="95" spans="2:9" ht="13.8">
      <c r="B95" s="528"/>
      <c r="C95" s="545"/>
      <c r="D95" s="549" t="s">
        <v>347</v>
      </c>
      <c r="E95" s="535">
        <v>0</v>
      </c>
      <c r="F95" s="535">
        <v>898459.89992130001</v>
      </c>
      <c r="G95" s="535">
        <v>1192929.8639001001</v>
      </c>
      <c r="H95" s="535">
        <v>7769.2208289</v>
      </c>
      <c r="I95" s="535">
        <v>2099158.9846502999</v>
      </c>
    </row>
    <row r="96" spans="2:9" ht="13.8">
      <c r="B96" s="528"/>
      <c r="C96" s="545"/>
      <c r="D96" s="549" t="s">
        <v>350</v>
      </c>
      <c r="E96" s="535">
        <v>0</v>
      </c>
      <c r="F96" s="535">
        <v>0</v>
      </c>
      <c r="G96" s="535">
        <v>0</v>
      </c>
      <c r="H96" s="535">
        <v>0</v>
      </c>
      <c r="I96" s="535">
        <v>0</v>
      </c>
    </row>
    <row r="97" spans="2:9" ht="13.8">
      <c r="B97" s="528"/>
      <c r="C97" s="545"/>
      <c r="D97" s="549" t="s">
        <v>348</v>
      </c>
      <c r="E97" s="535">
        <v>0</v>
      </c>
      <c r="F97" s="535">
        <v>372982.61786100001</v>
      </c>
      <c r="G97" s="535">
        <v>703090.52488629997</v>
      </c>
      <c r="H97" s="535">
        <v>0</v>
      </c>
      <c r="I97" s="535">
        <v>1076073.1427473</v>
      </c>
    </row>
    <row r="98" spans="2:9" ht="13.8">
      <c r="B98" s="528"/>
      <c r="C98" s="532"/>
      <c r="D98" s="534" t="s">
        <v>364</v>
      </c>
      <c r="E98" s="535">
        <v>0</v>
      </c>
      <c r="F98" s="535">
        <v>4468072.8160934001</v>
      </c>
      <c r="G98" s="535">
        <v>4477658.5247461004</v>
      </c>
      <c r="H98" s="535">
        <v>112850.1774996</v>
      </c>
      <c r="I98" s="535">
        <v>9058581.5183391999</v>
      </c>
    </row>
    <row r="99" spans="2:9" ht="13.8">
      <c r="B99" s="528"/>
      <c r="C99" s="532"/>
      <c r="D99" s="534" t="s">
        <v>365</v>
      </c>
      <c r="E99" s="535">
        <v>0</v>
      </c>
      <c r="F99" s="535">
        <v>54455.452476400002</v>
      </c>
      <c r="G99" s="535">
        <v>109962.7144233</v>
      </c>
      <c r="H99" s="535">
        <v>0</v>
      </c>
      <c r="I99" s="535">
        <v>164418.16689970001</v>
      </c>
    </row>
    <row r="100" spans="2:9" ht="13.8">
      <c r="B100" s="528"/>
      <c r="C100" s="532"/>
      <c r="D100" s="534" t="s">
        <v>352</v>
      </c>
      <c r="E100" s="535">
        <v>0</v>
      </c>
      <c r="F100" s="535">
        <v>0</v>
      </c>
      <c r="G100" s="535">
        <v>0</v>
      </c>
      <c r="H100" s="535">
        <v>0</v>
      </c>
      <c r="I100" s="535">
        <v>0</v>
      </c>
    </row>
    <row r="101" spans="2:9" ht="13.8">
      <c r="B101" s="528"/>
      <c r="C101" s="550" t="s">
        <v>363</v>
      </c>
      <c r="D101" s="551"/>
      <c r="E101" s="552">
        <v>0</v>
      </c>
      <c r="F101" s="552">
        <v>0</v>
      </c>
      <c r="G101" s="552">
        <v>0</v>
      </c>
      <c r="H101" s="552">
        <v>0</v>
      </c>
      <c r="I101" s="552">
        <v>0</v>
      </c>
    </row>
    <row r="102" spans="2:9" ht="13.8">
      <c r="B102" s="528"/>
      <c r="C102" s="539"/>
      <c r="D102" s="549" t="s">
        <v>342</v>
      </c>
      <c r="E102" s="535">
        <v>0</v>
      </c>
      <c r="F102" s="535">
        <v>0</v>
      </c>
      <c r="G102" s="535">
        <v>0</v>
      </c>
      <c r="H102" s="535">
        <v>0</v>
      </c>
      <c r="I102" s="535">
        <v>0</v>
      </c>
    </row>
    <row r="103" spans="2:9" ht="13.8">
      <c r="B103" s="528"/>
      <c r="C103" s="529"/>
      <c r="D103" s="537" t="s">
        <v>343</v>
      </c>
      <c r="E103" s="538">
        <v>0</v>
      </c>
      <c r="F103" s="538">
        <v>0</v>
      </c>
      <c r="G103" s="538">
        <v>0</v>
      </c>
      <c r="H103" s="538">
        <v>0</v>
      </c>
      <c r="I103" s="538">
        <v>0</v>
      </c>
    </row>
    <row r="104" spans="2:9" ht="13.8">
      <c r="B104" s="528"/>
      <c r="C104" s="1824" t="s">
        <v>369</v>
      </c>
      <c r="D104" s="1824"/>
      <c r="E104" s="533">
        <v>0</v>
      </c>
      <c r="F104" s="533">
        <v>3954579.2827808</v>
      </c>
      <c r="G104" s="533">
        <v>30675963.8457716</v>
      </c>
      <c r="H104" s="533">
        <v>6172500.7245295998</v>
      </c>
      <c r="I104" s="533">
        <v>40803043.853082001</v>
      </c>
    </row>
    <row r="105" spans="2:9" ht="13.8">
      <c r="B105" s="532"/>
      <c r="C105" s="532"/>
      <c r="D105" s="532" t="s">
        <v>383</v>
      </c>
      <c r="E105" s="535">
        <v>0</v>
      </c>
      <c r="F105" s="535">
        <v>3943888.7036505998</v>
      </c>
      <c r="G105" s="535">
        <v>30426225.862392001</v>
      </c>
      <c r="H105" s="535">
        <v>6135365.1095468001</v>
      </c>
      <c r="I105" s="535">
        <v>40505479.675589398</v>
      </c>
    </row>
    <row r="106" spans="2:9" ht="12.75" customHeight="1">
      <c r="B106" s="532"/>
      <c r="C106" s="532"/>
      <c r="D106" s="553" t="s">
        <v>384</v>
      </c>
      <c r="E106" s="535">
        <v>0</v>
      </c>
      <c r="F106" s="535">
        <v>0</v>
      </c>
      <c r="G106" s="535">
        <v>0</v>
      </c>
      <c r="H106" s="535">
        <v>0</v>
      </c>
      <c r="I106" s="535">
        <v>0</v>
      </c>
    </row>
    <row r="107" spans="2:9" ht="13.8">
      <c r="B107" s="532"/>
      <c r="C107" s="529"/>
      <c r="D107" s="537" t="s">
        <v>373</v>
      </c>
      <c r="E107" s="538">
        <v>0</v>
      </c>
      <c r="F107" s="538">
        <v>10690.579130300001</v>
      </c>
      <c r="G107" s="538">
        <v>249737.98337959999</v>
      </c>
      <c r="H107" s="538">
        <v>37135.614982799998</v>
      </c>
      <c r="I107" s="538">
        <v>297564.17749259999</v>
      </c>
    </row>
    <row r="108" spans="2:9" ht="13.8">
      <c r="B108" s="532"/>
      <c r="C108" s="543" t="s">
        <v>374</v>
      </c>
      <c r="D108" s="529"/>
      <c r="E108" s="531">
        <v>0</v>
      </c>
      <c r="F108" s="531">
        <v>187173.9615336</v>
      </c>
      <c r="G108" s="531">
        <v>368360.05236550001</v>
      </c>
      <c r="H108" s="531">
        <v>100338.7827745</v>
      </c>
      <c r="I108" s="531">
        <v>655872.79667359998</v>
      </c>
    </row>
    <row r="109" spans="2:9" ht="13.8">
      <c r="B109" s="528" t="s">
        <v>385</v>
      </c>
      <c r="C109" s="528"/>
      <c r="D109" s="532"/>
      <c r="E109" s="533">
        <v>-16332.678680000001</v>
      </c>
      <c r="F109" s="533">
        <v>-270130.76518230001</v>
      </c>
      <c r="G109" s="533">
        <v>-314232.1253357</v>
      </c>
      <c r="H109" s="533">
        <v>152.1713555</v>
      </c>
      <c r="I109" s="533">
        <v>-600543.39784260001</v>
      </c>
    </row>
    <row r="110" spans="2:9" ht="14.4" thickBot="1">
      <c r="B110" s="528" t="s">
        <v>386</v>
      </c>
      <c r="C110" s="554"/>
      <c r="D110" s="554"/>
      <c r="E110" s="555">
        <v>5913802.6243957998</v>
      </c>
      <c r="F110" s="555">
        <v>20238204.883031901</v>
      </c>
      <c r="G110" s="555">
        <v>84487207.623057902</v>
      </c>
      <c r="H110" s="555">
        <v>15034510.3795049</v>
      </c>
      <c r="I110" s="555">
        <v>125673725.50999101</v>
      </c>
    </row>
    <row r="111" spans="2:9" s="556" customFormat="1" ht="15" customHeight="1">
      <c r="B111" s="1828" t="s">
        <v>387</v>
      </c>
      <c r="C111" s="1828"/>
      <c r="D111" s="1828"/>
      <c r="E111" s="1828"/>
      <c r="F111" s="1828"/>
      <c r="G111" s="1828"/>
      <c r="H111" s="1828"/>
      <c r="I111" s="1828"/>
    </row>
    <row r="112" spans="2:9" s="556" customFormat="1" ht="15" customHeight="1">
      <c r="B112" s="1826" t="s">
        <v>388</v>
      </c>
      <c r="C112" s="1826"/>
      <c r="D112" s="1826"/>
      <c r="E112" s="1826"/>
      <c r="F112" s="1826"/>
      <c r="G112" s="1826"/>
      <c r="H112" s="1826"/>
      <c r="I112" s="1826"/>
    </row>
    <row r="113" spans="2:9" s="556" customFormat="1" ht="15" customHeight="1">
      <c r="B113" s="1825" t="s">
        <v>389</v>
      </c>
      <c r="C113" s="1825"/>
      <c r="D113" s="1825"/>
      <c r="E113" s="1825"/>
      <c r="F113" s="1825"/>
      <c r="G113" s="1825"/>
      <c r="H113" s="1825"/>
      <c r="I113" s="1825"/>
    </row>
    <row r="114" spans="2:9" s="556" customFormat="1" ht="15" customHeight="1">
      <c r="B114" s="1825" t="s">
        <v>390</v>
      </c>
      <c r="C114" s="1825"/>
      <c r="D114" s="1825"/>
      <c r="E114" s="1825"/>
      <c r="F114" s="1825"/>
      <c r="G114" s="1825"/>
      <c r="H114" s="1825"/>
      <c r="I114" s="1825"/>
    </row>
    <row r="115" spans="2:9" s="556" customFormat="1" ht="15" customHeight="1">
      <c r="B115" s="1825" t="s">
        <v>391</v>
      </c>
      <c r="C115" s="1825"/>
      <c r="D115" s="1825"/>
      <c r="E115" s="1825"/>
      <c r="F115" s="1825"/>
      <c r="G115" s="1825"/>
      <c r="H115" s="1825"/>
      <c r="I115" s="1825"/>
    </row>
    <row r="116" spans="2:9" s="556" customFormat="1" ht="15" customHeight="1">
      <c r="B116" s="557" t="s">
        <v>392</v>
      </c>
      <c r="C116" s="554"/>
      <c r="D116" s="554"/>
      <c r="E116" s="554"/>
      <c r="F116" s="554"/>
      <c r="G116" s="554"/>
      <c r="H116" s="554"/>
      <c r="I116" s="554"/>
    </row>
    <row r="117" spans="2:9" s="556" customFormat="1" ht="30.75" customHeight="1">
      <c r="B117" s="1826" t="s">
        <v>393</v>
      </c>
      <c r="C117" s="1826"/>
      <c r="D117" s="1826"/>
      <c r="E117" s="1826"/>
      <c r="F117" s="1826"/>
      <c r="G117" s="1826"/>
      <c r="H117" s="1826"/>
      <c r="I117" s="1826"/>
    </row>
    <row r="119" spans="2:9" ht="13.2">
      <c r="D119" s="558"/>
      <c r="E119" s="559"/>
      <c r="F119" s="559"/>
      <c r="G119" s="559"/>
      <c r="H119" s="559"/>
      <c r="I119" s="559"/>
    </row>
    <row r="120" spans="2:9" ht="13.2">
      <c r="D120" s="558"/>
      <c r="E120" s="559"/>
      <c r="F120" s="559"/>
      <c r="G120" s="559"/>
      <c r="H120" s="559"/>
      <c r="I120" s="559"/>
    </row>
    <row r="121" spans="2:9" ht="13.2">
      <c r="D121" s="558"/>
      <c r="E121" s="559"/>
      <c r="F121" s="559"/>
      <c r="G121" s="559"/>
      <c r="H121" s="559"/>
      <c r="I121" s="559"/>
    </row>
  </sheetData>
  <mergeCells count="16"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  <mergeCell ref="C65:D65"/>
    <mergeCell ref="B2:I2"/>
    <mergeCell ref="B3:I3"/>
    <mergeCell ref="B4:I4"/>
    <mergeCell ref="C40:D40"/>
    <mergeCell ref="C56:D56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DF9B-ED06-4880-B472-93DCFE984D9F}"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89" t="s">
        <v>38</v>
      </c>
      <c r="B2" s="189"/>
      <c r="C2" s="189"/>
      <c r="D2" s="189"/>
    </row>
    <row r="3" spans="1:4" ht="15" customHeight="1">
      <c r="A3" s="25">
        <v>45412</v>
      </c>
      <c r="B3" s="189"/>
      <c r="C3" s="189"/>
      <c r="D3" s="189"/>
    </row>
    <row r="4" spans="1:4" ht="15" customHeight="1">
      <c r="A4" s="560" t="s">
        <v>228</v>
      </c>
      <c r="B4" s="189"/>
      <c r="C4" s="189"/>
      <c r="D4" s="189"/>
    </row>
    <row r="5" spans="1:4" ht="14.4" thickBot="1">
      <c r="A5" s="561"/>
      <c r="B5" s="561"/>
      <c r="C5" s="562"/>
      <c r="D5" s="562"/>
    </row>
    <row r="6" spans="1:4" s="565" customFormat="1" ht="48.75" customHeight="1">
      <c r="A6" s="563" t="s">
        <v>394</v>
      </c>
      <c r="B6" s="563" t="s">
        <v>395</v>
      </c>
      <c r="C6" s="563" t="s">
        <v>396</v>
      </c>
      <c r="D6" s="564" t="s">
        <v>397</v>
      </c>
    </row>
    <row r="7" spans="1:4" s="565" customFormat="1" ht="15" customHeight="1">
      <c r="A7" s="55" t="s">
        <v>398</v>
      </c>
      <c r="B7" s="70" t="s">
        <v>399</v>
      </c>
      <c r="C7" s="566">
        <v>1089021.9788923999</v>
      </c>
      <c r="D7" s="567">
        <v>0.86654710000000001</v>
      </c>
    </row>
    <row r="8" spans="1:4" s="570" customFormat="1" ht="15" customHeight="1">
      <c r="A8" s="55"/>
      <c r="B8" s="204" t="s">
        <v>400</v>
      </c>
      <c r="C8" s="568">
        <v>1089021.9788923999</v>
      </c>
      <c r="D8" s="569">
        <v>0.86654710000000001</v>
      </c>
    </row>
    <row r="9" spans="1:4" s="565" customFormat="1" ht="15" customHeight="1">
      <c r="A9" s="571" t="s">
        <v>401</v>
      </c>
      <c r="B9" s="572" t="s">
        <v>402</v>
      </c>
      <c r="C9" s="566">
        <v>1759534.9064576</v>
      </c>
      <c r="D9" s="567">
        <v>1.4000817999999999</v>
      </c>
    </row>
    <row r="10" spans="1:4" s="565" customFormat="1" ht="15" customHeight="1">
      <c r="A10" s="55"/>
      <c r="B10" s="70" t="s">
        <v>403</v>
      </c>
      <c r="C10" s="566">
        <v>2134975.8884713999</v>
      </c>
      <c r="D10" s="567">
        <v>1.6988243999999999</v>
      </c>
    </row>
    <row r="11" spans="1:4" s="565" customFormat="1" ht="15" customHeight="1">
      <c r="A11" s="55"/>
      <c r="B11" s="70" t="s">
        <v>404</v>
      </c>
      <c r="C11" s="566">
        <v>36483.795063999998</v>
      </c>
      <c r="D11" s="567">
        <v>2.90306E-2</v>
      </c>
    </row>
    <row r="12" spans="1:4" s="565" customFormat="1" ht="15" customHeight="1">
      <c r="A12" s="55"/>
      <c r="B12" s="70" t="s">
        <v>405</v>
      </c>
      <c r="C12" s="566">
        <v>41431.899293900002</v>
      </c>
      <c r="D12" s="567">
        <v>3.2967799999999998E-2</v>
      </c>
    </row>
    <row r="13" spans="1:4" s="565" customFormat="1" ht="15" customHeight="1">
      <c r="A13" s="55"/>
      <c r="B13" s="70" t="s">
        <v>406</v>
      </c>
      <c r="C13" s="566">
        <v>382252.89483050001</v>
      </c>
      <c r="D13" s="567">
        <v>0.30416290000000001</v>
      </c>
    </row>
    <row r="14" spans="1:4" s="570" customFormat="1" ht="15" customHeight="1">
      <c r="A14" s="55"/>
      <c r="B14" s="204" t="s">
        <v>407</v>
      </c>
      <c r="C14" s="568">
        <v>4354679.3841172997</v>
      </c>
      <c r="D14" s="569">
        <v>3.4650675</v>
      </c>
    </row>
    <row r="15" spans="1:4" s="565" customFormat="1" ht="15" customHeight="1">
      <c r="A15" s="571" t="s">
        <v>408</v>
      </c>
      <c r="B15" s="572" t="s">
        <v>409</v>
      </c>
      <c r="C15" s="566">
        <v>1652757.4779091999</v>
      </c>
      <c r="D15" s="567">
        <v>1.3151177999999999</v>
      </c>
    </row>
    <row r="16" spans="1:4" s="565" customFormat="1" ht="15" customHeight="1">
      <c r="A16" s="55"/>
      <c r="B16" s="70" t="s">
        <v>410</v>
      </c>
      <c r="C16" s="566">
        <v>0</v>
      </c>
      <c r="D16" s="567">
        <v>0</v>
      </c>
    </row>
    <row r="17" spans="1:5" s="565" customFormat="1" ht="15" customHeight="1">
      <c r="A17" s="55"/>
      <c r="B17" s="70" t="s">
        <v>411</v>
      </c>
      <c r="C17" s="566">
        <v>25886.728013100001</v>
      </c>
      <c r="D17" s="567">
        <v>2.0598399999999999E-2</v>
      </c>
    </row>
    <row r="18" spans="1:5" s="565" customFormat="1" ht="15" customHeight="1">
      <c r="A18" s="348"/>
      <c r="B18" s="573" t="s">
        <v>412</v>
      </c>
      <c r="C18" s="568">
        <v>1678644.2059223</v>
      </c>
      <c r="D18" s="569">
        <v>1.3357161</v>
      </c>
    </row>
    <row r="19" spans="1:5" s="565" customFormat="1" ht="15" customHeight="1">
      <c r="A19" s="571" t="s">
        <v>413</v>
      </c>
      <c r="B19" s="572" t="s">
        <v>414</v>
      </c>
      <c r="C19" s="566">
        <v>109993.4786549</v>
      </c>
      <c r="D19" s="567">
        <v>8.7523100000000006E-2</v>
      </c>
    </row>
    <row r="20" spans="1:5" s="565" customFormat="1" ht="15" customHeight="1">
      <c r="A20" s="348"/>
      <c r="B20" s="573" t="s">
        <v>415</v>
      </c>
      <c r="C20" s="568">
        <v>109993.4786549</v>
      </c>
      <c r="D20" s="569">
        <v>8.7523100000000006E-2</v>
      </c>
    </row>
    <row r="21" spans="1:5" s="565" customFormat="1" ht="15" customHeight="1">
      <c r="A21" s="55" t="s">
        <v>416</v>
      </c>
      <c r="B21" s="70" t="s">
        <v>417</v>
      </c>
      <c r="C21" s="566">
        <v>0</v>
      </c>
      <c r="D21" s="567">
        <v>0</v>
      </c>
    </row>
    <row r="22" spans="1:5" s="565" customFormat="1" ht="15" customHeight="1">
      <c r="A22" s="55"/>
      <c r="B22" s="204" t="s">
        <v>418</v>
      </c>
      <c r="C22" s="574">
        <v>0</v>
      </c>
      <c r="D22" s="575">
        <v>0</v>
      </c>
    </row>
    <row r="23" spans="1:5" s="565" customFormat="1" ht="15" customHeight="1">
      <c r="A23" s="55" t="s">
        <v>419</v>
      </c>
      <c r="B23" s="55"/>
      <c r="C23" s="574">
        <v>7232339.0475869002</v>
      </c>
      <c r="D23" s="575">
        <v>5.7548537</v>
      </c>
    </row>
    <row r="24" spans="1:5" s="565" customFormat="1" ht="3.75" customHeight="1" thickBot="1">
      <c r="A24" s="576"/>
      <c r="B24" s="576"/>
      <c r="C24" s="577"/>
      <c r="D24" s="578"/>
    </row>
    <row r="25" spans="1:5" s="565" customFormat="1" ht="15" customHeight="1">
      <c r="A25" s="579" t="s">
        <v>202</v>
      </c>
    </row>
    <row r="26" spans="1:5" s="565" customFormat="1" ht="15" customHeight="1">
      <c r="A26" s="579" t="s">
        <v>420</v>
      </c>
      <c r="B26" s="579"/>
      <c r="C26" s="579"/>
      <c r="D26" s="579"/>
      <c r="E26" s="579"/>
    </row>
    <row r="27" spans="1:5" s="580" customFormat="1" ht="14.4">
      <c r="A27" s="579" t="s">
        <v>421</v>
      </c>
      <c r="B27" s="579"/>
      <c r="C27" s="579"/>
      <c r="D27" s="579"/>
      <c r="E27" s="579"/>
    </row>
    <row r="28" spans="1:5" s="580" customFormat="1" ht="14.4">
      <c r="A28" s="579" t="s">
        <v>422</v>
      </c>
      <c r="B28" s="579"/>
      <c r="C28" s="579"/>
      <c r="D28" s="579"/>
      <c r="E28" s="579"/>
    </row>
    <row r="29" spans="1:5" s="580" customFormat="1" ht="14.4">
      <c r="A29" s="579" t="s">
        <v>423</v>
      </c>
      <c r="B29" s="579"/>
      <c r="C29" s="579"/>
      <c r="D29" s="579"/>
      <c r="E29" s="579"/>
    </row>
    <row r="30" spans="1:5" s="580" customFormat="1" ht="14.4">
      <c r="A30" s="579" t="s">
        <v>424</v>
      </c>
      <c r="B30" s="579"/>
      <c r="C30" s="579"/>
      <c r="D30" s="579"/>
      <c r="E30" s="579"/>
    </row>
    <row r="31" spans="1:5" s="580" customFormat="1" ht="14.4">
      <c r="A31" s="579" t="s">
        <v>425</v>
      </c>
      <c r="B31" s="579"/>
      <c r="C31" s="579"/>
      <c r="D31" s="579"/>
      <c r="E31" s="579"/>
    </row>
    <row r="32" spans="1:5" s="580" customFormat="1" ht="14.4">
      <c r="A32" s="579" t="s">
        <v>426</v>
      </c>
      <c r="B32" s="579"/>
      <c r="C32" s="579"/>
      <c r="D32" s="579"/>
      <c r="E32" s="579"/>
    </row>
    <row r="33" spans="1:5" s="580" customFormat="1" ht="14.4">
      <c r="A33" s="579" t="s">
        <v>427</v>
      </c>
      <c r="B33" s="579"/>
      <c r="C33" s="579"/>
      <c r="D33" s="579"/>
      <c r="E33" s="579"/>
    </row>
    <row r="34" spans="1:5" s="580" customFormat="1" ht="14.4">
      <c r="A34" s="579" t="s">
        <v>428</v>
      </c>
      <c r="B34" s="579"/>
      <c r="C34" s="579"/>
      <c r="D34" s="579"/>
      <c r="E34" s="579"/>
    </row>
    <row r="35" spans="1:5" s="580" customFormat="1" ht="14.4">
      <c r="A35" s="579" t="s">
        <v>429</v>
      </c>
      <c r="B35" s="579"/>
      <c r="C35" s="579"/>
      <c r="D35" s="579"/>
      <c r="E35" s="579"/>
    </row>
    <row r="36" spans="1:5" s="580" customFormat="1" ht="14.4">
      <c r="A36" s="579" t="s">
        <v>430</v>
      </c>
      <c r="B36" s="579"/>
      <c r="C36" s="579"/>
      <c r="D36" s="579"/>
      <c r="E36" s="579"/>
    </row>
    <row r="37" spans="1:5" s="580" customFormat="1" ht="14.4">
      <c r="A37" s="579" t="s">
        <v>431</v>
      </c>
      <c r="B37" s="579"/>
      <c r="C37" s="579"/>
      <c r="D37" s="579"/>
      <c r="E37" s="579"/>
    </row>
    <row r="38" spans="1:5" s="580" customFormat="1" ht="14.4">
      <c r="A38" s="579" t="s">
        <v>432</v>
      </c>
      <c r="B38" s="579"/>
      <c r="C38" s="579"/>
      <c r="D38" s="579"/>
      <c r="E38" s="579"/>
    </row>
    <row r="39" spans="1:5" s="580" customFormat="1" ht="14.4">
      <c r="A39" s="579" t="s">
        <v>433</v>
      </c>
      <c r="B39" s="579"/>
      <c r="C39" s="579"/>
      <c r="D39" s="579"/>
      <c r="E39" s="579"/>
    </row>
    <row r="40" spans="1:5" s="580" customFormat="1" ht="14.4">
      <c r="A40" s="579" t="s">
        <v>434</v>
      </c>
      <c r="B40" s="579"/>
      <c r="C40" s="579"/>
      <c r="D40" s="579"/>
      <c r="E40" s="579"/>
    </row>
    <row r="41" spans="1:5" s="580" customFormat="1" ht="14.4">
      <c r="A41" s="579" t="s">
        <v>435</v>
      </c>
      <c r="B41" s="579"/>
      <c r="C41" s="579"/>
      <c r="D41" s="579"/>
      <c r="E41" s="579"/>
    </row>
    <row r="42" spans="1:5">
      <c r="A42" s="579" t="s">
        <v>436</v>
      </c>
      <c r="B42" s="579"/>
      <c r="C42" s="579"/>
      <c r="D42" s="579"/>
      <c r="E42" s="579"/>
    </row>
    <row r="43" spans="1:5">
      <c r="A43" s="579"/>
      <c r="B43" s="579"/>
      <c r="C43" s="579"/>
      <c r="D43" s="579"/>
      <c r="E43" s="579"/>
    </row>
    <row r="44" spans="1:5">
      <c r="A44" s="581"/>
      <c r="B44" s="579"/>
      <c r="C44" s="579"/>
      <c r="D44" s="579"/>
      <c r="E44" s="579"/>
    </row>
    <row r="45" spans="1:5">
      <c r="B45" s="579"/>
      <c r="C45" s="579"/>
      <c r="D45" s="579"/>
      <c r="E45" s="579"/>
    </row>
    <row r="46" spans="1:5">
      <c r="A46" s="579"/>
      <c r="B46" s="579"/>
      <c r="C46" s="579"/>
      <c r="D46" s="579"/>
      <c r="E46" s="579"/>
    </row>
    <row r="47" spans="1:5">
      <c r="A47" s="579"/>
      <c r="B47" s="579"/>
      <c r="C47" s="579"/>
      <c r="D47" s="579"/>
      <c r="E47" s="579"/>
    </row>
    <row r="48" spans="1:5">
      <c r="A48" s="579"/>
      <c r="B48" s="579"/>
      <c r="C48" s="579"/>
      <c r="D48" s="579"/>
      <c r="E48" s="579"/>
    </row>
    <row r="49" spans="1:1">
      <c r="A49" s="579"/>
    </row>
    <row r="50" spans="1:1">
      <c r="A50" s="579"/>
    </row>
    <row r="51" spans="1:1">
      <c r="A51" s="579"/>
    </row>
    <row r="52" spans="1:1">
      <c r="A52" s="579"/>
    </row>
    <row r="53" spans="1:1">
      <c r="A53" s="579"/>
    </row>
    <row r="54" spans="1:1">
      <c r="A54" s="579"/>
    </row>
    <row r="55" spans="1:1">
      <c r="A55" s="579"/>
    </row>
    <row r="56" spans="1:1">
      <c r="A56" s="579"/>
    </row>
    <row r="57" spans="1:1">
      <c r="A57" s="579"/>
    </row>
    <row r="58" spans="1:1">
      <c r="A58" s="579"/>
    </row>
    <row r="59" spans="1:1">
      <c r="A59" s="579"/>
    </row>
    <row r="60" spans="1:1">
      <c r="A60" s="579"/>
    </row>
    <row r="61" spans="1:1">
      <c r="A61" s="579"/>
    </row>
    <row r="62" spans="1:1">
      <c r="A62" s="579"/>
    </row>
    <row r="63" spans="1:1">
      <c r="A63" s="579"/>
    </row>
    <row r="64" spans="1:1">
      <c r="A64" s="579"/>
    </row>
    <row r="65" spans="1:1">
      <c r="A65" s="579"/>
    </row>
    <row r="66" spans="1:1">
      <c r="A66" s="579"/>
    </row>
    <row r="67" spans="1:1">
      <c r="A67" s="579"/>
    </row>
    <row r="68" spans="1:1">
      <c r="A68" s="579"/>
    </row>
    <row r="200" spans="3:3">
      <c r="C200" s="80" t="s">
        <v>190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6C133-8986-43C8-AAE8-6F199F1B94BF}">
  <sheetPr>
    <pageSetUpPr fitToPage="1"/>
  </sheetPr>
  <dimension ref="A1:IQ99"/>
  <sheetViews>
    <sheetView workbookViewId="0"/>
  </sheetViews>
  <sheetFormatPr baseColWidth="10" defaultColWidth="11.44140625" defaultRowHeight="13.2"/>
  <cols>
    <col min="1" max="1" width="2.6640625" style="117" customWidth="1"/>
    <col min="2" max="2" width="3.44140625" style="585" customWidth="1"/>
    <col min="3" max="3" width="15.33203125" style="585" customWidth="1"/>
    <col min="4" max="14" width="11.44140625" style="117"/>
    <col min="15" max="15" width="12.33203125" style="117" customWidth="1"/>
    <col min="16" max="256" width="11.44140625" style="117"/>
    <col min="257" max="257" width="2.6640625" style="117" customWidth="1"/>
    <col min="258" max="258" width="3.44140625" style="117" customWidth="1"/>
    <col min="259" max="259" width="15.33203125" style="117" customWidth="1"/>
    <col min="260" max="270" width="11.44140625" style="117"/>
    <col min="271" max="271" width="12.33203125" style="117" customWidth="1"/>
    <col min="272" max="512" width="11.44140625" style="117"/>
    <col min="513" max="513" width="2.6640625" style="117" customWidth="1"/>
    <col min="514" max="514" width="3.44140625" style="117" customWidth="1"/>
    <col min="515" max="515" width="15.33203125" style="117" customWidth="1"/>
    <col min="516" max="526" width="11.44140625" style="117"/>
    <col min="527" max="527" width="12.33203125" style="117" customWidth="1"/>
    <col min="528" max="768" width="11.44140625" style="117"/>
    <col min="769" max="769" width="2.6640625" style="117" customWidth="1"/>
    <col min="770" max="770" width="3.44140625" style="117" customWidth="1"/>
    <col min="771" max="771" width="15.33203125" style="117" customWidth="1"/>
    <col min="772" max="782" width="11.44140625" style="117"/>
    <col min="783" max="783" width="12.33203125" style="117" customWidth="1"/>
    <col min="784" max="1024" width="11.44140625" style="117"/>
    <col min="1025" max="1025" width="2.6640625" style="117" customWidth="1"/>
    <col min="1026" max="1026" width="3.44140625" style="117" customWidth="1"/>
    <col min="1027" max="1027" width="15.33203125" style="117" customWidth="1"/>
    <col min="1028" max="1038" width="11.44140625" style="117"/>
    <col min="1039" max="1039" width="12.33203125" style="117" customWidth="1"/>
    <col min="1040" max="1280" width="11.44140625" style="117"/>
    <col min="1281" max="1281" width="2.6640625" style="117" customWidth="1"/>
    <col min="1282" max="1282" width="3.44140625" style="117" customWidth="1"/>
    <col min="1283" max="1283" width="15.33203125" style="117" customWidth="1"/>
    <col min="1284" max="1294" width="11.44140625" style="117"/>
    <col min="1295" max="1295" width="12.33203125" style="117" customWidth="1"/>
    <col min="1296" max="1536" width="11.44140625" style="117"/>
    <col min="1537" max="1537" width="2.6640625" style="117" customWidth="1"/>
    <col min="1538" max="1538" width="3.44140625" style="117" customWidth="1"/>
    <col min="1539" max="1539" width="15.33203125" style="117" customWidth="1"/>
    <col min="1540" max="1550" width="11.44140625" style="117"/>
    <col min="1551" max="1551" width="12.33203125" style="117" customWidth="1"/>
    <col min="1552" max="1792" width="11.44140625" style="117"/>
    <col min="1793" max="1793" width="2.6640625" style="117" customWidth="1"/>
    <col min="1794" max="1794" width="3.44140625" style="117" customWidth="1"/>
    <col min="1795" max="1795" width="15.33203125" style="117" customWidth="1"/>
    <col min="1796" max="1806" width="11.44140625" style="117"/>
    <col min="1807" max="1807" width="12.33203125" style="117" customWidth="1"/>
    <col min="1808" max="2048" width="11.44140625" style="117"/>
    <col min="2049" max="2049" width="2.6640625" style="117" customWidth="1"/>
    <col min="2050" max="2050" width="3.44140625" style="117" customWidth="1"/>
    <col min="2051" max="2051" width="15.33203125" style="117" customWidth="1"/>
    <col min="2052" max="2062" width="11.44140625" style="117"/>
    <col min="2063" max="2063" width="12.33203125" style="117" customWidth="1"/>
    <col min="2064" max="2304" width="11.44140625" style="117"/>
    <col min="2305" max="2305" width="2.6640625" style="117" customWidth="1"/>
    <col min="2306" max="2306" width="3.44140625" style="117" customWidth="1"/>
    <col min="2307" max="2307" width="15.33203125" style="117" customWidth="1"/>
    <col min="2308" max="2318" width="11.44140625" style="117"/>
    <col min="2319" max="2319" width="12.33203125" style="117" customWidth="1"/>
    <col min="2320" max="2560" width="11.44140625" style="117"/>
    <col min="2561" max="2561" width="2.6640625" style="117" customWidth="1"/>
    <col min="2562" max="2562" width="3.44140625" style="117" customWidth="1"/>
    <col min="2563" max="2563" width="15.33203125" style="117" customWidth="1"/>
    <col min="2564" max="2574" width="11.44140625" style="117"/>
    <col min="2575" max="2575" width="12.33203125" style="117" customWidth="1"/>
    <col min="2576" max="2816" width="11.44140625" style="117"/>
    <col min="2817" max="2817" width="2.6640625" style="117" customWidth="1"/>
    <col min="2818" max="2818" width="3.44140625" style="117" customWidth="1"/>
    <col min="2819" max="2819" width="15.33203125" style="117" customWidth="1"/>
    <col min="2820" max="2830" width="11.44140625" style="117"/>
    <col min="2831" max="2831" width="12.33203125" style="117" customWidth="1"/>
    <col min="2832" max="3072" width="11.44140625" style="117"/>
    <col min="3073" max="3073" width="2.6640625" style="117" customWidth="1"/>
    <col min="3074" max="3074" width="3.44140625" style="117" customWidth="1"/>
    <col min="3075" max="3075" width="15.33203125" style="117" customWidth="1"/>
    <col min="3076" max="3086" width="11.44140625" style="117"/>
    <col min="3087" max="3087" width="12.33203125" style="117" customWidth="1"/>
    <col min="3088" max="3328" width="11.44140625" style="117"/>
    <col min="3329" max="3329" width="2.6640625" style="117" customWidth="1"/>
    <col min="3330" max="3330" width="3.44140625" style="117" customWidth="1"/>
    <col min="3331" max="3331" width="15.33203125" style="117" customWidth="1"/>
    <col min="3332" max="3342" width="11.44140625" style="117"/>
    <col min="3343" max="3343" width="12.33203125" style="117" customWidth="1"/>
    <col min="3344" max="3584" width="11.44140625" style="117"/>
    <col min="3585" max="3585" width="2.6640625" style="117" customWidth="1"/>
    <col min="3586" max="3586" width="3.44140625" style="117" customWidth="1"/>
    <col min="3587" max="3587" width="15.33203125" style="117" customWidth="1"/>
    <col min="3588" max="3598" width="11.44140625" style="117"/>
    <col min="3599" max="3599" width="12.33203125" style="117" customWidth="1"/>
    <col min="3600" max="3840" width="11.44140625" style="117"/>
    <col min="3841" max="3841" width="2.6640625" style="117" customWidth="1"/>
    <col min="3842" max="3842" width="3.44140625" style="117" customWidth="1"/>
    <col min="3843" max="3843" width="15.33203125" style="117" customWidth="1"/>
    <col min="3844" max="3854" width="11.44140625" style="117"/>
    <col min="3855" max="3855" width="12.33203125" style="117" customWidth="1"/>
    <col min="3856" max="4096" width="11.44140625" style="117"/>
    <col min="4097" max="4097" width="2.6640625" style="117" customWidth="1"/>
    <col min="4098" max="4098" width="3.44140625" style="117" customWidth="1"/>
    <col min="4099" max="4099" width="15.33203125" style="117" customWidth="1"/>
    <col min="4100" max="4110" width="11.44140625" style="117"/>
    <col min="4111" max="4111" width="12.33203125" style="117" customWidth="1"/>
    <col min="4112" max="4352" width="11.44140625" style="117"/>
    <col min="4353" max="4353" width="2.6640625" style="117" customWidth="1"/>
    <col min="4354" max="4354" width="3.44140625" style="117" customWidth="1"/>
    <col min="4355" max="4355" width="15.33203125" style="117" customWidth="1"/>
    <col min="4356" max="4366" width="11.44140625" style="117"/>
    <col min="4367" max="4367" width="12.33203125" style="117" customWidth="1"/>
    <col min="4368" max="4608" width="11.44140625" style="117"/>
    <col min="4609" max="4609" width="2.6640625" style="117" customWidth="1"/>
    <col min="4610" max="4610" width="3.44140625" style="117" customWidth="1"/>
    <col min="4611" max="4611" width="15.33203125" style="117" customWidth="1"/>
    <col min="4612" max="4622" width="11.44140625" style="117"/>
    <col min="4623" max="4623" width="12.33203125" style="117" customWidth="1"/>
    <col min="4624" max="4864" width="11.44140625" style="117"/>
    <col min="4865" max="4865" width="2.6640625" style="117" customWidth="1"/>
    <col min="4866" max="4866" width="3.44140625" style="117" customWidth="1"/>
    <col min="4867" max="4867" width="15.33203125" style="117" customWidth="1"/>
    <col min="4868" max="4878" width="11.44140625" style="117"/>
    <col min="4879" max="4879" width="12.33203125" style="117" customWidth="1"/>
    <col min="4880" max="5120" width="11.44140625" style="117"/>
    <col min="5121" max="5121" width="2.6640625" style="117" customWidth="1"/>
    <col min="5122" max="5122" width="3.44140625" style="117" customWidth="1"/>
    <col min="5123" max="5123" width="15.33203125" style="117" customWidth="1"/>
    <col min="5124" max="5134" width="11.44140625" style="117"/>
    <col min="5135" max="5135" width="12.33203125" style="117" customWidth="1"/>
    <col min="5136" max="5376" width="11.44140625" style="117"/>
    <col min="5377" max="5377" width="2.6640625" style="117" customWidth="1"/>
    <col min="5378" max="5378" width="3.44140625" style="117" customWidth="1"/>
    <col min="5379" max="5379" width="15.33203125" style="117" customWidth="1"/>
    <col min="5380" max="5390" width="11.44140625" style="117"/>
    <col min="5391" max="5391" width="12.33203125" style="117" customWidth="1"/>
    <col min="5392" max="5632" width="11.44140625" style="117"/>
    <col min="5633" max="5633" width="2.6640625" style="117" customWidth="1"/>
    <col min="5634" max="5634" width="3.44140625" style="117" customWidth="1"/>
    <col min="5635" max="5635" width="15.33203125" style="117" customWidth="1"/>
    <col min="5636" max="5646" width="11.44140625" style="117"/>
    <col min="5647" max="5647" width="12.33203125" style="117" customWidth="1"/>
    <col min="5648" max="5888" width="11.44140625" style="117"/>
    <col min="5889" max="5889" width="2.6640625" style="117" customWidth="1"/>
    <col min="5890" max="5890" width="3.44140625" style="117" customWidth="1"/>
    <col min="5891" max="5891" width="15.33203125" style="117" customWidth="1"/>
    <col min="5892" max="5902" width="11.44140625" style="117"/>
    <col min="5903" max="5903" width="12.33203125" style="117" customWidth="1"/>
    <col min="5904" max="6144" width="11.44140625" style="117"/>
    <col min="6145" max="6145" width="2.6640625" style="117" customWidth="1"/>
    <col min="6146" max="6146" width="3.44140625" style="117" customWidth="1"/>
    <col min="6147" max="6147" width="15.33203125" style="117" customWidth="1"/>
    <col min="6148" max="6158" width="11.44140625" style="117"/>
    <col min="6159" max="6159" width="12.33203125" style="117" customWidth="1"/>
    <col min="6160" max="6400" width="11.44140625" style="117"/>
    <col min="6401" max="6401" width="2.6640625" style="117" customWidth="1"/>
    <col min="6402" max="6402" width="3.44140625" style="117" customWidth="1"/>
    <col min="6403" max="6403" width="15.33203125" style="117" customWidth="1"/>
    <col min="6404" max="6414" width="11.44140625" style="117"/>
    <col min="6415" max="6415" width="12.33203125" style="117" customWidth="1"/>
    <col min="6416" max="6656" width="11.44140625" style="117"/>
    <col min="6657" max="6657" width="2.6640625" style="117" customWidth="1"/>
    <col min="6658" max="6658" width="3.44140625" style="117" customWidth="1"/>
    <col min="6659" max="6659" width="15.33203125" style="117" customWidth="1"/>
    <col min="6660" max="6670" width="11.44140625" style="117"/>
    <col min="6671" max="6671" width="12.33203125" style="117" customWidth="1"/>
    <col min="6672" max="6912" width="11.44140625" style="117"/>
    <col min="6913" max="6913" width="2.6640625" style="117" customWidth="1"/>
    <col min="6914" max="6914" width="3.44140625" style="117" customWidth="1"/>
    <col min="6915" max="6915" width="15.33203125" style="117" customWidth="1"/>
    <col min="6916" max="6926" width="11.44140625" style="117"/>
    <col min="6927" max="6927" width="12.33203125" style="117" customWidth="1"/>
    <col min="6928" max="7168" width="11.44140625" style="117"/>
    <col min="7169" max="7169" width="2.6640625" style="117" customWidth="1"/>
    <col min="7170" max="7170" width="3.44140625" style="117" customWidth="1"/>
    <col min="7171" max="7171" width="15.33203125" style="117" customWidth="1"/>
    <col min="7172" max="7182" width="11.44140625" style="117"/>
    <col min="7183" max="7183" width="12.33203125" style="117" customWidth="1"/>
    <col min="7184" max="7424" width="11.44140625" style="117"/>
    <col min="7425" max="7425" width="2.6640625" style="117" customWidth="1"/>
    <col min="7426" max="7426" width="3.44140625" style="117" customWidth="1"/>
    <col min="7427" max="7427" width="15.33203125" style="117" customWidth="1"/>
    <col min="7428" max="7438" width="11.44140625" style="117"/>
    <col min="7439" max="7439" width="12.33203125" style="117" customWidth="1"/>
    <col min="7440" max="7680" width="11.44140625" style="117"/>
    <col min="7681" max="7681" width="2.6640625" style="117" customWidth="1"/>
    <col min="7682" max="7682" width="3.44140625" style="117" customWidth="1"/>
    <col min="7683" max="7683" width="15.33203125" style="117" customWidth="1"/>
    <col min="7684" max="7694" width="11.44140625" style="117"/>
    <col min="7695" max="7695" width="12.33203125" style="117" customWidth="1"/>
    <col min="7696" max="7936" width="11.44140625" style="117"/>
    <col min="7937" max="7937" width="2.6640625" style="117" customWidth="1"/>
    <col min="7938" max="7938" width="3.44140625" style="117" customWidth="1"/>
    <col min="7939" max="7939" width="15.33203125" style="117" customWidth="1"/>
    <col min="7940" max="7950" width="11.44140625" style="117"/>
    <col min="7951" max="7951" width="12.33203125" style="117" customWidth="1"/>
    <col min="7952" max="8192" width="11.44140625" style="117"/>
    <col min="8193" max="8193" width="2.6640625" style="117" customWidth="1"/>
    <col min="8194" max="8194" width="3.44140625" style="117" customWidth="1"/>
    <col min="8195" max="8195" width="15.33203125" style="117" customWidth="1"/>
    <col min="8196" max="8206" width="11.44140625" style="117"/>
    <col min="8207" max="8207" width="12.33203125" style="117" customWidth="1"/>
    <col min="8208" max="8448" width="11.44140625" style="117"/>
    <col min="8449" max="8449" width="2.6640625" style="117" customWidth="1"/>
    <col min="8450" max="8450" width="3.44140625" style="117" customWidth="1"/>
    <col min="8451" max="8451" width="15.33203125" style="117" customWidth="1"/>
    <col min="8452" max="8462" width="11.44140625" style="117"/>
    <col min="8463" max="8463" width="12.33203125" style="117" customWidth="1"/>
    <col min="8464" max="8704" width="11.44140625" style="117"/>
    <col min="8705" max="8705" width="2.6640625" style="117" customWidth="1"/>
    <col min="8706" max="8706" width="3.44140625" style="117" customWidth="1"/>
    <col min="8707" max="8707" width="15.33203125" style="117" customWidth="1"/>
    <col min="8708" max="8718" width="11.44140625" style="117"/>
    <col min="8719" max="8719" width="12.33203125" style="117" customWidth="1"/>
    <col min="8720" max="8960" width="11.44140625" style="117"/>
    <col min="8961" max="8961" width="2.6640625" style="117" customWidth="1"/>
    <col min="8962" max="8962" width="3.44140625" style="117" customWidth="1"/>
    <col min="8963" max="8963" width="15.33203125" style="117" customWidth="1"/>
    <col min="8964" max="8974" width="11.44140625" style="117"/>
    <col min="8975" max="8975" width="12.33203125" style="117" customWidth="1"/>
    <col min="8976" max="9216" width="11.44140625" style="117"/>
    <col min="9217" max="9217" width="2.6640625" style="117" customWidth="1"/>
    <col min="9218" max="9218" width="3.44140625" style="117" customWidth="1"/>
    <col min="9219" max="9219" width="15.33203125" style="117" customWidth="1"/>
    <col min="9220" max="9230" width="11.44140625" style="117"/>
    <col min="9231" max="9231" width="12.33203125" style="117" customWidth="1"/>
    <col min="9232" max="9472" width="11.44140625" style="117"/>
    <col min="9473" max="9473" width="2.6640625" style="117" customWidth="1"/>
    <col min="9474" max="9474" width="3.44140625" style="117" customWidth="1"/>
    <col min="9475" max="9475" width="15.33203125" style="117" customWidth="1"/>
    <col min="9476" max="9486" width="11.44140625" style="117"/>
    <col min="9487" max="9487" width="12.33203125" style="117" customWidth="1"/>
    <col min="9488" max="9728" width="11.44140625" style="117"/>
    <col min="9729" max="9729" width="2.6640625" style="117" customWidth="1"/>
    <col min="9730" max="9730" width="3.44140625" style="117" customWidth="1"/>
    <col min="9731" max="9731" width="15.33203125" style="117" customWidth="1"/>
    <col min="9732" max="9742" width="11.44140625" style="117"/>
    <col min="9743" max="9743" width="12.33203125" style="117" customWidth="1"/>
    <col min="9744" max="9984" width="11.44140625" style="117"/>
    <col min="9985" max="9985" width="2.6640625" style="117" customWidth="1"/>
    <col min="9986" max="9986" width="3.44140625" style="117" customWidth="1"/>
    <col min="9987" max="9987" width="15.33203125" style="117" customWidth="1"/>
    <col min="9988" max="9998" width="11.44140625" style="117"/>
    <col min="9999" max="9999" width="12.33203125" style="117" customWidth="1"/>
    <col min="10000" max="10240" width="11.44140625" style="117"/>
    <col min="10241" max="10241" width="2.6640625" style="117" customWidth="1"/>
    <col min="10242" max="10242" width="3.44140625" style="117" customWidth="1"/>
    <col min="10243" max="10243" width="15.33203125" style="117" customWidth="1"/>
    <col min="10244" max="10254" width="11.44140625" style="117"/>
    <col min="10255" max="10255" width="12.33203125" style="117" customWidth="1"/>
    <col min="10256" max="10496" width="11.44140625" style="117"/>
    <col min="10497" max="10497" width="2.6640625" style="117" customWidth="1"/>
    <col min="10498" max="10498" width="3.44140625" style="117" customWidth="1"/>
    <col min="10499" max="10499" width="15.33203125" style="117" customWidth="1"/>
    <col min="10500" max="10510" width="11.44140625" style="117"/>
    <col min="10511" max="10511" width="12.33203125" style="117" customWidth="1"/>
    <col min="10512" max="10752" width="11.44140625" style="117"/>
    <col min="10753" max="10753" width="2.6640625" style="117" customWidth="1"/>
    <col min="10754" max="10754" width="3.44140625" style="117" customWidth="1"/>
    <col min="10755" max="10755" width="15.33203125" style="117" customWidth="1"/>
    <col min="10756" max="10766" width="11.44140625" style="117"/>
    <col min="10767" max="10767" width="12.33203125" style="117" customWidth="1"/>
    <col min="10768" max="11008" width="11.44140625" style="117"/>
    <col min="11009" max="11009" width="2.6640625" style="117" customWidth="1"/>
    <col min="11010" max="11010" width="3.44140625" style="117" customWidth="1"/>
    <col min="11011" max="11011" width="15.33203125" style="117" customWidth="1"/>
    <col min="11012" max="11022" width="11.44140625" style="117"/>
    <col min="11023" max="11023" width="12.33203125" style="117" customWidth="1"/>
    <col min="11024" max="11264" width="11.44140625" style="117"/>
    <col min="11265" max="11265" width="2.6640625" style="117" customWidth="1"/>
    <col min="11266" max="11266" width="3.44140625" style="117" customWidth="1"/>
    <col min="11267" max="11267" width="15.33203125" style="117" customWidth="1"/>
    <col min="11268" max="11278" width="11.44140625" style="117"/>
    <col min="11279" max="11279" width="12.33203125" style="117" customWidth="1"/>
    <col min="11280" max="11520" width="11.44140625" style="117"/>
    <col min="11521" max="11521" width="2.6640625" style="117" customWidth="1"/>
    <col min="11522" max="11522" width="3.44140625" style="117" customWidth="1"/>
    <col min="11523" max="11523" width="15.33203125" style="117" customWidth="1"/>
    <col min="11524" max="11534" width="11.44140625" style="117"/>
    <col min="11535" max="11535" width="12.33203125" style="117" customWidth="1"/>
    <col min="11536" max="11776" width="11.44140625" style="117"/>
    <col min="11777" max="11777" width="2.6640625" style="117" customWidth="1"/>
    <col min="11778" max="11778" width="3.44140625" style="117" customWidth="1"/>
    <col min="11779" max="11779" width="15.33203125" style="117" customWidth="1"/>
    <col min="11780" max="11790" width="11.44140625" style="117"/>
    <col min="11791" max="11791" width="12.33203125" style="117" customWidth="1"/>
    <col min="11792" max="12032" width="11.44140625" style="117"/>
    <col min="12033" max="12033" width="2.6640625" style="117" customWidth="1"/>
    <col min="12034" max="12034" width="3.44140625" style="117" customWidth="1"/>
    <col min="12035" max="12035" width="15.33203125" style="117" customWidth="1"/>
    <col min="12036" max="12046" width="11.44140625" style="117"/>
    <col min="12047" max="12047" width="12.33203125" style="117" customWidth="1"/>
    <col min="12048" max="12288" width="11.44140625" style="117"/>
    <col min="12289" max="12289" width="2.6640625" style="117" customWidth="1"/>
    <col min="12290" max="12290" width="3.44140625" style="117" customWidth="1"/>
    <col min="12291" max="12291" width="15.33203125" style="117" customWidth="1"/>
    <col min="12292" max="12302" width="11.44140625" style="117"/>
    <col min="12303" max="12303" width="12.33203125" style="117" customWidth="1"/>
    <col min="12304" max="12544" width="11.44140625" style="117"/>
    <col min="12545" max="12545" width="2.6640625" style="117" customWidth="1"/>
    <col min="12546" max="12546" width="3.44140625" style="117" customWidth="1"/>
    <col min="12547" max="12547" width="15.33203125" style="117" customWidth="1"/>
    <col min="12548" max="12558" width="11.44140625" style="117"/>
    <col min="12559" max="12559" width="12.33203125" style="117" customWidth="1"/>
    <col min="12560" max="12800" width="11.44140625" style="117"/>
    <col min="12801" max="12801" width="2.6640625" style="117" customWidth="1"/>
    <col min="12802" max="12802" width="3.44140625" style="117" customWidth="1"/>
    <col min="12803" max="12803" width="15.33203125" style="117" customWidth="1"/>
    <col min="12804" max="12814" width="11.44140625" style="117"/>
    <col min="12815" max="12815" width="12.33203125" style="117" customWidth="1"/>
    <col min="12816" max="13056" width="11.44140625" style="117"/>
    <col min="13057" max="13057" width="2.6640625" style="117" customWidth="1"/>
    <col min="13058" max="13058" width="3.44140625" style="117" customWidth="1"/>
    <col min="13059" max="13059" width="15.33203125" style="117" customWidth="1"/>
    <col min="13060" max="13070" width="11.44140625" style="117"/>
    <col min="13071" max="13071" width="12.33203125" style="117" customWidth="1"/>
    <col min="13072" max="13312" width="11.44140625" style="117"/>
    <col min="13313" max="13313" width="2.6640625" style="117" customWidth="1"/>
    <col min="13314" max="13314" width="3.44140625" style="117" customWidth="1"/>
    <col min="13315" max="13315" width="15.33203125" style="117" customWidth="1"/>
    <col min="13316" max="13326" width="11.44140625" style="117"/>
    <col min="13327" max="13327" width="12.33203125" style="117" customWidth="1"/>
    <col min="13328" max="13568" width="11.44140625" style="117"/>
    <col min="13569" max="13569" width="2.6640625" style="117" customWidth="1"/>
    <col min="13570" max="13570" width="3.44140625" style="117" customWidth="1"/>
    <col min="13571" max="13571" width="15.33203125" style="117" customWidth="1"/>
    <col min="13572" max="13582" width="11.44140625" style="117"/>
    <col min="13583" max="13583" width="12.33203125" style="117" customWidth="1"/>
    <col min="13584" max="13824" width="11.44140625" style="117"/>
    <col min="13825" max="13825" width="2.6640625" style="117" customWidth="1"/>
    <col min="13826" max="13826" width="3.44140625" style="117" customWidth="1"/>
    <col min="13827" max="13827" width="15.33203125" style="117" customWidth="1"/>
    <col min="13828" max="13838" width="11.44140625" style="117"/>
    <col min="13839" max="13839" width="12.33203125" style="117" customWidth="1"/>
    <col min="13840" max="14080" width="11.44140625" style="117"/>
    <col min="14081" max="14081" width="2.6640625" style="117" customWidth="1"/>
    <col min="14082" max="14082" width="3.44140625" style="117" customWidth="1"/>
    <col min="14083" max="14083" width="15.33203125" style="117" customWidth="1"/>
    <col min="14084" max="14094" width="11.44140625" style="117"/>
    <col min="14095" max="14095" width="12.33203125" style="117" customWidth="1"/>
    <col min="14096" max="14336" width="11.44140625" style="117"/>
    <col min="14337" max="14337" width="2.6640625" style="117" customWidth="1"/>
    <col min="14338" max="14338" width="3.44140625" style="117" customWidth="1"/>
    <col min="14339" max="14339" width="15.33203125" style="117" customWidth="1"/>
    <col min="14340" max="14350" width="11.44140625" style="117"/>
    <col min="14351" max="14351" width="12.33203125" style="117" customWidth="1"/>
    <col min="14352" max="14592" width="11.44140625" style="117"/>
    <col min="14593" max="14593" width="2.6640625" style="117" customWidth="1"/>
    <col min="14594" max="14594" width="3.44140625" style="117" customWidth="1"/>
    <col min="14595" max="14595" width="15.33203125" style="117" customWidth="1"/>
    <col min="14596" max="14606" width="11.44140625" style="117"/>
    <col min="14607" max="14607" width="12.33203125" style="117" customWidth="1"/>
    <col min="14608" max="14848" width="11.44140625" style="117"/>
    <col min="14849" max="14849" width="2.6640625" style="117" customWidth="1"/>
    <col min="14850" max="14850" width="3.44140625" style="117" customWidth="1"/>
    <col min="14851" max="14851" width="15.33203125" style="117" customWidth="1"/>
    <col min="14852" max="14862" width="11.44140625" style="117"/>
    <col min="14863" max="14863" width="12.33203125" style="117" customWidth="1"/>
    <col min="14864" max="15104" width="11.44140625" style="117"/>
    <col min="15105" max="15105" width="2.6640625" style="117" customWidth="1"/>
    <col min="15106" max="15106" width="3.44140625" style="117" customWidth="1"/>
    <col min="15107" max="15107" width="15.33203125" style="117" customWidth="1"/>
    <col min="15108" max="15118" width="11.44140625" style="117"/>
    <col min="15119" max="15119" width="12.33203125" style="117" customWidth="1"/>
    <col min="15120" max="15360" width="11.44140625" style="117"/>
    <col min="15361" max="15361" width="2.6640625" style="117" customWidth="1"/>
    <col min="15362" max="15362" width="3.44140625" style="117" customWidth="1"/>
    <col min="15363" max="15363" width="15.33203125" style="117" customWidth="1"/>
    <col min="15364" max="15374" width="11.44140625" style="117"/>
    <col min="15375" max="15375" width="12.33203125" style="117" customWidth="1"/>
    <col min="15376" max="15616" width="11.44140625" style="117"/>
    <col min="15617" max="15617" width="2.6640625" style="117" customWidth="1"/>
    <col min="15618" max="15618" width="3.44140625" style="117" customWidth="1"/>
    <col min="15619" max="15619" width="15.33203125" style="117" customWidth="1"/>
    <col min="15620" max="15630" width="11.44140625" style="117"/>
    <col min="15631" max="15631" width="12.33203125" style="117" customWidth="1"/>
    <col min="15632" max="15872" width="11.44140625" style="117"/>
    <col min="15873" max="15873" width="2.6640625" style="117" customWidth="1"/>
    <col min="15874" max="15874" width="3.44140625" style="117" customWidth="1"/>
    <col min="15875" max="15875" width="15.33203125" style="117" customWidth="1"/>
    <col min="15876" max="15886" width="11.44140625" style="117"/>
    <col min="15887" max="15887" width="12.33203125" style="117" customWidth="1"/>
    <col min="15888" max="16128" width="11.44140625" style="117"/>
    <col min="16129" max="16129" width="2.6640625" style="117" customWidth="1"/>
    <col min="16130" max="16130" width="3.44140625" style="117" customWidth="1"/>
    <col min="16131" max="16131" width="15.33203125" style="117" customWidth="1"/>
    <col min="16132" max="16142" width="11.44140625" style="117"/>
    <col min="16143" max="16143" width="12.33203125" style="117" customWidth="1"/>
    <col min="16144" max="16384" width="11.44140625" style="117"/>
  </cols>
  <sheetData>
    <row r="1" spans="1:251">
      <c r="A1" s="18"/>
      <c r="B1" s="582"/>
      <c r="C1" s="582"/>
    </row>
    <row r="2" spans="1:251" s="583" customFormat="1" ht="25.95" customHeight="1">
      <c r="B2" s="1829" t="s">
        <v>39</v>
      </c>
      <c r="C2" s="1829"/>
      <c r="D2" s="1829"/>
      <c r="E2" s="1829"/>
      <c r="F2" s="1829"/>
      <c r="G2" s="1829"/>
      <c r="H2" s="1829"/>
      <c r="I2" s="1829"/>
      <c r="J2" s="1829"/>
      <c r="K2" s="1829"/>
      <c r="L2" s="1829"/>
      <c r="M2" s="1829"/>
      <c r="N2" s="1829"/>
      <c r="O2" s="1829"/>
    </row>
    <row r="3" spans="1:251" s="583" customFormat="1" ht="18" customHeight="1">
      <c r="B3" s="1830" t="s">
        <v>228</v>
      </c>
      <c r="C3" s="1830"/>
      <c r="D3" s="1830"/>
      <c r="E3" s="1830"/>
      <c r="F3" s="1830"/>
      <c r="G3" s="1830"/>
      <c r="H3" s="1830"/>
      <c r="I3" s="1830"/>
      <c r="J3" s="1830"/>
      <c r="K3" s="1830"/>
      <c r="L3" s="1830"/>
      <c r="M3" s="1830"/>
      <c r="N3" s="1830"/>
      <c r="O3" s="1830"/>
    </row>
    <row r="4" spans="1:251" s="583" customFormat="1" ht="13.8" thickBot="1">
      <c r="B4" s="584"/>
      <c r="C4" s="584"/>
    </row>
    <row r="5" spans="1:251" s="585" customFormat="1" ht="27" customHeight="1">
      <c r="B5" s="586" t="s">
        <v>437</v>
      </c>
      <c r="C5" s="586"/>
      <c r="D5" s="340">
        <v>45077</v>
      </c>
      <c r="E5" s="340">
        <v>45107</v>
      </c>
      <c r="F5" s="340">
        <v>45138</v>
      </c>
      <c r="G5" s="340">
        <v>45169</v>
      </c>
      <c r="H5" s="340">
        <v>45199</v>
      </c>
      <c r="I5" s="340">
        <v>45230</v>
      </c>
      <c r="J5" s="340">
        <v>45260</v>
      </c>
      <c r="K5" s="340">
        <v>45291</v>
      </c>
      <c r="L5" s="340">
        <v>45322</v>
      </c>
      <c r="M5" s="340">
        <v>45351</v>
      </c>
      <c r="N5" s="340">
        <v>45382</v>
      </c>
      <c r="O5" s="340">
        <v>45412</v>
      </c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</row>
    <row r="6" spans="1:251" s="585" customFormat="1" ht="6" customHeight="1">
      <c r="B6" s="587"/>
      <c r="C6" s="587"/>
      <c r="D6" s="588"/>
      <c r="E6" s="588"/>
      <c r="F6" s="588"/>
      <c r="G6" s="588"/>
      <c r="H6" s="588"/>
      <c r="I6" s="588"/>
      <c r="J6" s="588"/>
      <c r="K6" s="588"/>
      <c r="L6" s="588"/>
      <c r="M6" s="588"/>
      <c r="N6" s="588"/>
      <c r="O6" s="588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4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14"/>
      <c r="CW6" s="114"/>
      <c r="CX6" s="114"/>
      <c r="CY6" s="114"/>
      <c r="CZ6" s="114"/>
      <c r="DA6" s="114"/>
      <c r="DB6" s="114"/>
      <c r="DC6" s="114"/>
      <c r="DD6" s="114"/>
      <c r="DE6" s="114"/>
      <c r="DF6" s="114"/>
      <c r="DG6" s="114"/>
      <c r="DH6" s="114"/>
      <c r="DI6" s="114"/>
      <c r="DJ6" s="114"/>
      <c r="DK6" s="114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4"/>
      <c r="GR6" s="114"/>
      <c r="GS6" s="114"/>
      <c r="GT6" s="114"/>
      <c r="GU6" s="114"/>
      <c r="GV6" s="114"/>
      <c r="GW6" s="114"/>
      <c r="GX6" s="114"/>
      <c r="GY6" s="114"/>
      <c r="GZ6" s="114"/>
      <c r="HA6" s="114"/>
      <c r="HB6" s="114"/>
      <c r="HC6" s="114"/>
      <c r="HD6" s="114"/>
      <c r="HE6" s="114"/>
      <c r="HF6" s="114"/>
      <c r="HG6" s="114"/>
      <c r="HH6" s="114"/>
      <c r="HI6" s="114"/>
      <c r="HJ6" s="114"/>
      <c r="HK6" s="114"/>
      <c r="HL6" s="114"/>
      <c r="HM6" s="114"/>
      <c r="HN6" s="114"/>
      <c r="HO6" s="114"/>
      <c r="HP6" s="114"/>
      <c r="HQ6" s="114"/>
      <c r="HR6" s="114"/>
      <c r="HS6" s="114"/>
      <c r="HT6" s="114"/>
      <c r="HU6" s="114"/>
      <c r="HV6" s="114"/>
      <c r="HW6" s="114"/>
      <c r="HX6" s="114"/>
      <c r="HY6" s="114"/>
      <c r="HZ6" s="114"/>
      <c r="IA6" s="114"/>
      <c r="IB6" s="114"/>
      <c r="IC6" s="114"/>
      <c r="ID6" s="114"/>
      <c r="IE6" s="114"/>
      <c r="IF6" s="114"/>
      <c r="IG6" s="114"/>
      <c r="IH6" s="114"/>
      <c r="II6" s="114"/>
      <c r="IJ6" s="114"/>
      <c r="IK6" s="114"/>
      <c r="IL6" s="114"/>
      <c r="IM6" s="114"/>
      <c r="IN6" s="114"/>
      <c r="IO6" s="114"/>
      <c r="IP6" s="114"/>
      <c r="IQ6" s="114"/>
    </row>
    <row r="7" spans="1:251" s="585" customFormat="1" ht="13.5" customHeight="1">
      <c r="A7" s="589"/>
      <c r="B7" s="590" t="s">
        <v>322</v>
      </c>
      <c r="C7" s="590"/>
      <c r="D7" s="591">
        <v>5239593.1107027996</v>
      </c>
      <c r="E7" s="591">
        <v>5322284.1928733997</v>
      </c>
      <c r="F7" s="591">
        <v>5347846.0084285</v>
      </c>
      <c r="G7" s="591">
        <v>5434436.7663680008</v>
      </c>
      <c r="H7" s="591">
        <v>5419849.3462797999</v>
      </c>
      <c r="I7" s="591">
        <v>5529394.5963380001</v>
      </c>
      <c r="J7" s="591">
        <v>5562420.4254275002</v>
      </c>
      <c r="K7" s="591">
        <v>5674501.9444860006</v>
      </c>
      <c r="L7" s="591">
        <v>5678049.5282189995</v>
      </c>
      <c r="M7" s="591">
        <v>5772270.6675933013</v>
      </c>
      <c r="N7" s="591">
        <v>5790575.1434724005</v>
      </c>
      <c r="O7" s="591">
        <v>5872029.6120141</v>
      </c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</row>
    <row r="8" spans="1:251" s="585" customFormat="1" ht="13.5" customHeight="1">
      <c r="B8" s="590"/>
      <c r="C8" s="592" t="s">
        <v>112</v>
      </c>
      <c r="D8" s="593">
        <v>170621.48709559999</v>
      </c>
      <c r="E8" s="593">
        <v>176230.21365779999</v>
      </c>
      <c r="F8" s="593">
        <v>175006.37478290001</v>
      </c>
      <c r="G8" s="593">
        <v>179975.233866</v>
      </c>
      <c r="H8" s="593">
        <v>175765.1278518</v>
      </c>
      <c r="I8" s="593">
        <v>177149.432435</v>
      </c>
      <c r="J8" s="593">
        <v>182294.80448240001</v>
      </c>
      <c r="K8" s="593">
        <v>190782.78935909999</v>
      </c>
      <c r="L8" s="593">
        <v>186995.42205379999</v>
      </c>
      <c r="M8" s="593">
        <v>195053.2396264</v>
      </c>
      <c r="N8" s="593">
        <v>195657.6140874</v>
      </c>
      <c r="O8" s="593">
        <v>196303.9927451</v>
      </c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  <c r="IN8" s="114"/>
      <c r="IO8" s="114"/>
      <c r="IP8" s="114"/>
      <c r="IQ8" s="114"/>
    </row>
    <row r="9" spans="1:251" s="585" customFormat="1" ht="13.5" customHeight="1">
      <c r="B9" s="590"/>
      <c r="C9" s="592" t="s">
        <v>115</v>
      </c>
      <c r="D9" s="593">
        <v>2211767.2306742999</v>
      </c>
      <c r="E9" s="593">
        <v>2257696.3430607999</v>
      </c>
      <c r="F9" s="593">
        <v>2246507.1774514001</v>
      </c>
      <c r="G9" s="593">
        <v>2289841.1289750002</v>
      </c>
      <c r="H9" s="593">
        <v>2281366.9199168999</v>
      </c>
      <c r="I9" s="593">
        <v>2326659.0085740001</v>
      </c>
      <c r="J9" s="593">
        <v>2332743.2981956</v>
      </c>
      <c r="K9" s="593">
        <v>2380967.8962039002</v>
      </c>
      <c r="L9" s="593">
        <v>2382188.0038588</v>
      </c>
      <c r="M9" s="593">
        <v>2414583.0525310002</v>
      </c>
      <c r="N9" s="593">
        <v>2418365.8455245001</v>
      </c>
      <c r="O9" s="593">
        <v>2452049.6066935002</v>
      </c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</row>
    <row r="10" spans="1:251" s="585" customFormat="1" ht="13.5" customHeight="1">
      <c r="B10" s="590"/>
      <c r="C10" s="592" t="s">
        <v>116</v>
      </c>
      <c r="D10" s="593">
        <v>1408213.1872433999</v>
      </c>
      <c r="E10" s="593">
        <v>1429246.2920041999</v>
      </c>
      <c r="F10" s="593">
        <v>1455376.8617263001</v>
      </c>
      <c r="G10" s="593">
        <v>1484523.603107</v>
      </c>
      <c r="H10" s="593">
        <v>1471779.2816316001</v>
      </c>
      <c r="I10" s="593">
        <v>1516831.920409</v>
      </c>
      <c r="J10" s="593">
        <v>1520554.7711175999</v>
      </c>
      <c r="K10" s="593">
        <v>1544184.9879041</v>
      </c>
      <c r="L10" s="593">
        <v>1561964.5649937999</v>
      </c>
      <c r="M10" s="593">
        <v>1598109.4535217001</v>
      </c>
      <c r="N10" s="593">
        <v>1614007.3782168</v>
      </c>
      <c r="O10" s="593">
        <v>1636496.8694778001</v>
      </c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  <c r="IN10" s="114"/>
      <c r="IO10" s="114"/>
      <c r="IP10" s="114"/>
      <c r="IQ10" s="114"/>
    </row>
    <row r="11" spans="1:251" s="585" customFormat="1" ht="13.5" customHeight="1">
      <c r="B11" s="590"/>
      <c r="C11" s="592" t="s">
        <v>117</v>
      </c>
      <c r="D11" s="593">
        <v>1448991.2056895001</v>
      </c>
      <c r="E11" s="593">
        <v>1459111.3441506</v>
      </c>
      <c r="F11" s="593">
        <v>1470955.5944679</v>
      </c>
      <c r="G11" s="593">
        <v>1480096.80042</v>
      </c>
      <c r="H11" s="593">
        <v>1490938.0168794999</v>
      </c>
      <c r="I11" s="593">
        <v>1508754.23492</v>
      </c>
      <c r="J11" s="593">
        <v>1526827.5516319</v>
      </c>
      <c r="K11" s="593">
        <v>1558566.2710189</v>
      </c>
      <c r="L11" s="593">
        <v>1546901.5373126001</v>
      </c>
      <c r="M11" s="593">
        <v>1564524.9219142001</v>
      </c>
      <c r="N11" s="593">
        <v>1562544.3056437001</v>
      </c>
      <c r="O11" s="593">
        <v>1587179.1430977001</v>
      </c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  <c r="IM11" s="114"/>
      <c r="IN11" s="114"/>
      <c r="IO11" s="114"/>
      <c r="IP11" s="114"/>
      <c r="IQ11" s="114"/>
    </row>
    <row r="12" spans="1:251" s="585" customFormat="1" ht="6" customHeight="1">
      <c r="B12" s="590"/>
      <c r="C12" s="592"/>
      <c r="D12" s="588"/>
      <c r="E12" s="588"/>
      <c r="F12" s="588"/>
      <c r="G12" s="588"/>
      <c r="H12" s="588"/>
      <c r="I12" s="588"/>
      <c r="J12" s="588"/>
      <c r="K12" s="588"/>
      <c r="L12" s="588"/>
      <c r="M12" s="588"/>
      <c r="N12" s="588"/>
      <c r="O12" s="588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  <c r="IQ12" s="114"/>
    </row>
    <row r="13" spans="1:251">
      <c r="A13" s="594"/>
      <c r="B13" s="590" t="s">
        <v>323</v>
      </c>
      <c r="C13" s="592"/>
      <c r="D13" s="591">
        <v>17265683.966551501</v>
      </c>
      <c r="E13" s="591">
        <v>17989372.314319097</v>
      </c>
      <c r="F13" s="591">
        <v>18513919.632243797</v>
      </c>
      <c r="G13" s="591">
        <v>18561022.531567</v>
      </c>
      <c r="H13" s="591">
        <v>18354055.9403219</v>
      </c>
      <c r="I13" s="591">
        <v>18213282.102988999</v>
      </c>
      <c r="J13" s="591">
        <v>19050035.484661803</v>
      </c>
      <c r="K13" s="591">
        <v>20049157.968446597</v>
      </c>
      <c r="L13" s="591">
        <v>20432526.930579301</v>
      </c>
      <c r="M13" s="591">
        <v>20548559.383542899</v>
      </c>
      <c r="N13" s="591">
        <v>20459804.015671801</v>
      </c>
      <c r="O13" s="591">
        <v>20059477.423649602</v>
      </c>
    </row>
    <row r="14" spans="1:251">
      <c r="B14" s="590"/>
      <c r="C14" s="592" t="s">
        <v>112</v>
      </c>
      <c r="D14" s="593">
        <v>970281.12239679997</v>
      </c>
      <c r="E14" s="593">
        <v>1031862.434667</v>
      </c>
      <c r="F14" s="593">
        <v>1082120.9259850001</v>
      </c>
      <c r="G14" s="593">
        <v>1086673.1554340001</v>
      </c>
      <c r="H14" s="593">
        <v>1081966.0486506999</v>
      </c>
      <c r="I14" s="593">
        <v>1094790.2376600001</v>
      </c>
      <c r="J14" s="593">
        <v>1158123.4674567999</v>
      </c>
      <c r="K14" s="593">
        <v>1260759.7740827</v>
      </c>
      <c r="L14" s="593">
        <v>1321994.8486436</v>
      </c>
      <c r="M14" s="593">
        <v>1351397.3225899001</v>
      </c>
      <c r="N14" s="593">
        <v>1364973.6297454</v>
      </c>
      <c r="O14" s="593">
        <v>1355920.1316712999</v>
      </c>
    </row>
    <row r="15" spans="1:251">
      <c r="B15" s="590"/>
      <c r="C15" s="592" t="s">
        <v>115</v>
      </c>
      <c r="D15" s="593">
        <v>6672405.7250065003</v>
      </c>
      <c r="E15" s="593">
        <v>6880858.0564540997</v>
      </c>
      <c r="F15" s="593">
        <v>7038949.8683046</v>
      </c>
      <c r="G15" s="593">
        <v>7045571.6838149996</v>
      </c>
      <c r="H15" s="593">
        <v>6944690.0417935997</v>
      </c>
      <c r="I15" s="593">
        <v>6885568.4657730004</v>
      </c>
      <c r="J15" s="593">
        <v>7211084.7132737003</v>
      </c>
      <c r="K15" s="593">
        <v>7552391.5343495999</v>
      </c>
      <c r="L15" s="593">
        <v>7653650.7560545998</v>
      </c>
      <c r="M15" s="593">
        <v>7674488.5544426003</v>
      </c>
      <c r="N15" s="593">
        <v>7655615.9834655002</v>
      </c>
      <c r="O15" s="593">
        <v>7477119.2866783002</v>
      </c>
    </row>
    <row r="16" spans="1:251">
      <c r="B16" s="590"/>
      <c r="C16" s="592" t="s">
        <v>116</v>
      </c>
      <c r="D16" s="593">
        <v>5583109.8943050001</v>
      </c>
      <c r="E16" s="593">
        <v>5797814.1657531001</v>
      </c>
      <c r="F16" s="593">
        <v>5935675.8553865002</v>
      </c>
      <c r="G16" s="593">
        <v>5934875.6197499996</v>
      </c>
      <c r="H16" s="593">
        <v>5849539.9523099996</v>
      </c>
      <c r="I16" s="593">
        <v>5779558.3255500002</v>
      </c>
      <c r="J16" s="593">
        <v>6012930.5675517004</v>
      </c>
      <c r="K16" s="593">
        <v>6331283.2766017001</v>
      </c>
      <c r="L16" s="593">
        <v>6435788.7294845004</v>
      </c>
      <c r="M16" s="593">
        <v>6483846.0149077997</v>
      </c>
      <c r="N16" s="593">
        <v>6485754.0783727001</v>
      </c>
      <c r="O16" s="593">
        <v>6393608.2319951998</v>
      </c>
    </row>
    <row r="17" spans="1:16">
      <c r="B17" s="590"/>
      <c r="C17" s="592" t="s">
        <v>117</v>
      </c>
      <c r="D17" s="593">
        <v>4039887.2248431998</v>
      </c>
      <c r="E17" s="593">
        <v>4278837.6574448999</v>
      </c>
      <c r="F17" s="593">
        <v>4457172.9825676996</v>
      </c>
      <c r="G17" s="593">
        <v>4493902.0725680003</v>
      </c>
      <c r="H17" s="593">
        <v>4477859.8975676</v>
      </c>
      <c r="I17" s="593">
        <v>4453365.0740059996</v>
      </c>
      <c r="J17" s="593">
        <v>4667896.7363796001</v>
      </c>
      <c r="K17" s="593">
        <v>4904723.3834125996</v>
      </c>
      <c r="L17" s="593">
        <v>5021092.5963965999</v>
      </c>
      <c r="M17" s="593">
        <v>5038827.4916025996</v>
      </c>
      <c r="N17" s="593">
        <v>4953460.3240882</v>
      </c>
      <c r="O17" s="593">
        <v>4832829.7733047996</v>
      </c>
    </row>
    <row r="18" spans="1:16" ht="6" customHeight="1">
      <c r="B18" s="590"/>
      <c r="C18" s="592"/>
      <c r="D18" s="595"/>
      <c r="E18" s="595"/>
      <c r="F18" s="595"/>
      <c r="G18" s="595"/>
      <c r="H18" s="595"/>
      <c r="I18" s="595"/>
      <c r="J18" s="595"/>
      <c r="K18" s="595"/>
      <c r="L18" s="595"/>
      <c r="M18" s="595"/>
      <c r="N18" s="595"/>
      <c r="O18" s="595"/>
    </row>
    <row r="19" spans="1:16">
      <c r="A19" s="594"/>
      <c r="B19" s="590" t="s">
        <v>324</v>
      </c>
      <c r="C19" s="592"/>
      <c r="D19" s="591">
        <v>72238201.69710809</v>
      </c>
      <c r="E19" s="591">
        <v>74008215.460266292</v>
      </c>
      <c r="F19" s="591">
        <v>75712731.890521303</v>
      </c>
      <c r="G19" s="591">
        <v>76483771.073734</v>
      </c>
      <c r="H19" s="591">
        <v>76089270.674377605</v>
      </c>
      <c r="I19" s="591">
        <v>75655101.059903994</v>
      </c>
      <c r="J19" s="591">
        <v>77470060.293881208</v>
      </c>
      <c r="K19" s="591">
        <v>81104172.539299592</v>
      </c>
      <c r="L19" s="591">
        <v>82805242.367570013</v>
      </c>
      <c r="M19" s="591">
        <v>84080664.774522096</v>
      </c>
      <c r="N19" s="591">
        <v>83903969.571026415</v>
      </c>
      <c r="O19" s="591">
        <v>83617317.803402692</v>
      </c>
    </row>
    <row r="20" spans="1:16">
      <c r="B20" s="590"/>
      <c r="C20" s="592" t="s">
        <v>112</v>
      </c>
      <c r="D20" s="593">
        <v>8381147.3091329997</v>
      </c>
      <c r="E20" s="593">
        <v>8713828.3976144996</v>
      </c>
      <c r="F20" s="593">
        <v>8999929.5496641994</v>
      </c>
      <c r="G20" s="593">
        <v>9174604.9141569994</v>
      </c>
      <c r="H20" s="593">
        <v>9157882.6725526992</v>
      </c>
      <c r="I20" s="593">
        <v>9152298.1631799992</v>
      </c>
      <c r="J20" s="593">
        <v>9468730.8507039994</v>
      </c>
      <c r="K20" s="593">
        <v>10061258.1846729</v>
      </c>
      <c r="L20" s="593">
        <v>10319347.6508053</v>
      </c>
      <c r="M20" s="593">
        <v>10521747.0731731</v>
      </c>
      <c r="N20" s="593">
        <v>10587895.136419499</v>
      </c>
      <c r="O20" s="593">
        <v>10744431.242040999</v>
      </c>
    </row>
    <row r="21" spans="1:16">
      <c r="B21" s="590"/>
      <c r="C21" s="592" t="s">
        <v>115</v>
      </c>
      <c r="D21" s="593">
        <v>26850010.510785799</v>
      </c>
      <c r="E21" s="593">
        <v>27442985.813466702</v>
      </c>
      <c r="F21" s="593">
        <v>28050774.276234299</v>
      </c>
      <c r="G21" s="593">
        <v>28379516.048333999</v>
      </c>
      <c r="H21" s="593">
        <v>28287346.4990546</v>
      </c>
      <c r="I21" s="593">
        <v>28139716.852230001</v>
      </c>
      <c r="J21" s="593">
        <v>28754683.792773601</v>
      </c>
      <c r="K21" s="593">
        <v>30055887.203318499</v>
      </c>
      <c r="L21" s="593">
        <v>30672619.6672481</v>
      </c>
      <c r="M21" s="593">
        <v>31162760.961956698</v>
      </c>
      <c r="N21" s="593">
        <v>31070982.095612001</v>
      </c>
      <c r="O21" s="593">
        <v>30804617.45036</v>
      </c>
    </row>
    <row r="22" spans="1:16">
      <c r="B22" s="590"/>
      <c r="C22" s="592" t="s">
        <v>116</v>
      </c>
      <c r="D22" s="593">
        <v>22240819.898632199</v>
      </c>
      <c r="E22" s="593">
        <v>22798789.672524899</v>
      </c>
      <c r="F22" s="593">
        <v>23375694.098944601</v>
      </c>
      <c r="G22" s="593">
        <v>23551920.114797</v>
      </c>
      <c r="H22" s="593">
        <v>23434520.9423238</v>
      </c>
      <c r="I22" s="593">
        <v>23373616.520195998</v>
      </c>
      <c r="J22" s="593">
        <v>23977239.9686951</v>
      </c>
      <c r="K22" s="593">
        <v>25071254.354400098</v>
      </c>
      <c r="L22" s="593">
        <v>25657919.8815105</v>
      </c>
      <c r="M22" s="593">
        <v>26104951.726724301</v>
      </c>
      <c r="N22" s="593">
        <v>25981957.5903451</v>
      </c>
      <c r="O22" s="593">
        <v>25878448.8326171</v>
      </c>
    </row>
    <row r="23" spans="1:16">
      <c r="B23" s="590"/>
      <c r="C23" s="592" t="s">
        <v>117</v>
      </c>
      <c r="D23" s="593">
        <v>14766223.978557101</v>
      </c>
      <c r="E23" s="593">
        <v>15052611.576660199</v>
      </c>
      <c r="F23" s="593">
        <v>15286333.9656782</v>
      </c>
      <c r="G23" s="593">
        <v>15377729.996446</v>
      </c>
      <c r="H23" s="593">
        <v>15209520.560446501</v>
      </c>
      <c r="I23" s="593">
        <v>14989469.524297999</v>
      </c>
      <c r="J23" s="593">
        <v>15269405.6817085</v>
      </c>
      <c r="K23" s="593">
        <v>15915772.796908099</v>
      </c>
      <c r="L23" s="593">
        <v>16155355.1680061</v>
      </c>
      <c r="M23" s="593">
        <v>16291205.012668001</v>
      </c>
      <c r="N23" s="593">
        <v>16263134.7486498</v>
      </c>
      <c r="O23" s="593">
        <v>16189820.2783846</v>
      </c>
    </row>
    <row r="24" spans="1:16" ht="6" customHeight="1">
      <c r="B24" s="590"/>
      <c r="C24" s="592"/>
      <c r="D24" s="593"/>
      <c r="E24" s="593"/>
      <c r="F24" s="593"/>
      <c r="G24" s="593"/>
      <c r="H24" s="593"/>
      <c r="I24" s="593"/>
      <c r="J24" s="593"/>
      <c r="K24" s="593"/>
      <c r="L24" s="593"/>
      <c r="M24" s="593"/>
      <c r="N24" s="593"/>
      <c r="O24" s="593"/>
    </row>
    <row r="25" spans="1:16">
      <c r="A25" s="594"/>
      <c r="B25" s="590" t="s">
        <v>325</v>
      </c>
      <c r="C25" s="592"/>
      <c r="D25" s="591">
        <v>14194102.0329163</v>
      </c>
      <c r="E25" s="591">
        <v>14283367.293302901</v>
      </c>
      <c r="F25" s="591">
        <v>14610321.465747699</v>
      </c>
      <c r="G25" s="591">
        <v>14577259.686602</v>
      </c>
      <c r="H25" s="591">
        <v>14496450.690018799</v>
      </c>
      <c r="I25" s="591">
        <v>14151692.229837</v>
      </c>
      <c r="J25" s="591">
        <v>14187300.2045132</v>
      </c>
      <c r="K25" s="591">
        <v>14757856.3221067</v>
      </c>
      <c r="L25" s="591">
        <v>14992128.159373298</v>
      </c>
      <c r="M25" s="591">
        <v>15302579.853541598</v>
      </c>
      <c r="N25" s="591">
        <v>15171027.5638726</v>
      </c>
      <c r="O25" s="591">
        <v>14841301.669094201</v>
      </c>
    </row>
    <row r="26" spans="1:16">
      <c r="B26" s="590"/>
      <c r="C26" s="592" t="s">
        <v>112</v>
      </c>
      <c r="D26" s="593">
        <v>3033549.1214027</v>
      </c>
      <c r="E26" s="593">
        <v>3143328.3775765998</v>
      </c>
      <c r="F26" s="593">
        <v>3279395.7171347002</v>
      </c>
      <c r="G26" s="593">
        <v>3306029.147409</v>
      </c>
      <c r="H26" s="593">
        <v>3278632.2648954</v>
      </c>
      <c r="I26" s="593">
        <v>3233339.5183649999</v>
      </c>
      <c r="J26" s="593">
        <v>3319590.6147647998</v>
      </c>
      <c r="K26" s="593">
        <v>3485522.6289538001</v>
      </c>
      <c r="L26" s="593">
        <v>3538556.1544035999</v>
      </c>
      <c r="M26" s="593">
        <v>3613167.9930348</v>
      </c>
      <c r="N26" s="593">
        <v>3599535.2535159001</v>
      </c>
      <c r="O26" s="593">
        <v>3589844.1091442001</v>
      </c>
    </row>
    <row r="27" spans="1:16">
      <c r="B27" s="590"/>
      <c r="C27" s="592" t="s">
        <v>115</v>
      </c>
      <c r="D27" s="593">
        <v>3957667.4258360001</v>
      </c>
      <c r="E27" s="593">
        <v>3920991.1555400998</v>
      </c>
      <c r="F27" s="593">
        <v>4002338.0970677999</v>
      </c>
      <c r="G27" s="593">
        <v>4009113.2936789999</v>
      </c>
      <c r="H27" s="593">
        <v>4001939.1481499998</v>
      </c>
      <c r="I27" s="593">
        <v>3900401.6107029999</v>
      </c>
      <c r="J27" s="593">
        <v>3902375.6171928998</v>
      </c>
      <c r="K27" s="593">
        <v>4049490.2914069002</v>
      </c>
      <c r="L27" s="593">
        <v>4128828.3974894001</v>
      </c>
      <c r="M27" s="593">
        <v>4203610.7360052997</v>
      </c>
      <c r="N27" s="593">
        <v>4163624.9638538002</v>
      </c>
      <c r="O27" s="593">
        <v>4011166.1611682</v>
      </c>
    </row>
    <row r="28" spans="1:16">
      <c r="B28" s="590"/>
      <c r="C28" s="592" t="s">
        <v>116</v>
      </c>
      <c r="D28" s="593">
        <v>3544102.2670336999</v>
      </c>
      <c r="E28" s="593">
        <v>3550974.7642691</v>
      </c>
      <c r="F28" s="593">
        <v>3605338.7845752002</v>
      </c>
      <c r="G28" s="593">
        <v>3587437.7756750002</v>
      </c>
      <c r="H28" s="593">
        <v>3580326.8436471</v>
      </c>
      <c r="I28" s="593">
        <v>3491626.59473</v>
      </c>
      <c r="J28" s="593">
        <v>3456975.9723958001</v>
      </c>
      <c r="K28" s="593">
        <v>3570966.0999151999</v>
      </c>
      <c r="L28" s="593">
        <v>3634070.0443191999</v>
      </c>
      <c r="M28" s="593">
        <v>3703261.0289773</v>
      </c>
      <c r="N28" s="593">
        <v>3664809.8055445999</v>
      </c>
      <c r="O28" s="593">
        <v>3565972.5262463</v>
      </c>
    </row>
    <row r="29" spans="1:16">
      <c r="B29" s="590"/>
      <c r="C29" s="592" t="s">
        <v>117</v>
      </c>
      <c r="D29" s="593">
        <v>3658783.2186439</v>
      </c>
      <c r="E29" s="593">
        <v>3668072.9959171</v>
      </c>
      <c r="F29" s="593">
        <v>3723248.8669699999</v>
      </c>
      <c r="G29" s="593">
        <v>3674679.4698390001</v>
      </c>
      <c r="H29" s="593">
        <v>3635552.4333262998</v>
      </c>
      <c r="I29" s="593">
        <v>3526324.5060390001</v>
      </c>
      <c r="J29" s="593">
        <v>3508358.0001596999</v>
      </c>
      <c r="K29" s="593">
        <v>3651877.3018307998</v>
      </c>
      <c r="L29" s="593">
        <v>3690673.5631610998</v>
      </c>
      <c r="M29" s="593">
        <v>3782540.0955241998</v>
      </c>
      <c r="N29" s="593">
        <v>3743057.5409582998</v>
      </c>
      <c r="O29" s="593">
        <v>3674318.8725355002</v>
      </c>
    </row>
    <row r="30" spans="1:16" ht="6" customHeight="1">
      <c r="B30" s="596"/>
      <c r="C30" s="597"/>
      <c r="D30" s="598"/>
      <c r="E30" s="598"/>
      <c r="F30" s="598"/>
      <c r="G30" s="598"/>
      <c r="H30" s="598"/>
      <c r="I30" s="598"/>
      <c r="J30" s="598"/>
      <c r="K30" s="598"/>
      <c r="L30" s="598"/>
      <c r="M30" s="598"/>
      <c r="N30" s="598"/>
      <c r="O30" s="598"/>
    </row>
    <row r="31" spans="1:16">
      <c r="A31" s="594"/>
      <c r="B31" s="590" t="s">
        <v>438</v>
      </c>
      <c r="C31" s="592"/>
      <c r="D31" s="591">
        <v>108937580.80727869</v>
      </c>
      <c r="E31" s="591">
        <v>111603239.26076171</v>
      </c>
      <c r="F31" s="591">
        <v>114184818.9969413</v>
      </c>
      <c r="G31" s="591">
        <v>115056490.05827101</v>
      </c>
      <c r="H31" s="591">
        <v>114359626.65099812</v>
      </c>
      <c r="I31" s="591">
        <v>113549469.989068</v>
      </c>
      <c r="J31" s="591">
        <v>116269816.4084837</v>
      </c>
      <c r="K31" s="591">
        <v>121585688.77433869</v>
      </c>
      <c r="L31" s="591">
        <v>123907946.9857417</v>
      </c>
      <c r="M31" s="591">
        <v>125704074.6791997</v>
      </c>
      <c r="N31" s="591">
        <v>125325376.29404311</v>
      </c>
      <c r="O31" s="591">
        <v>124390126.5081607</v>
      </c>
      <c r="P31" s="501"/>
    </row>
    <row r="32" spans="1:16">
      <c r="B32" s="590"/>
      <c r="C32" s="590" t="s">
        <v>112</v>
      </c>
      <c r="D32" s="593">
        <v>12555599.040028101</v>
      </c>
      <c r="E32" s="593">
        <v>13065249.423516</v>
      </c>
      <c r="F32" s="593">
        <v>13536452.567566801</v>
      </c>
      <c r="G32" s="593">
        <v>13747282.450866001</v>
      </c>
      <c r="H32" s="593">
        <v>13694246.113950601</v>
      </c>
      <c r="I32" s="593">
        <v>13657577.351639999</v>
      </c>
      <c r="J32" s="593">
        <v>14128739.737407999</v>
      </c>
      <c r="K32" s="593">
        <v>14998323.377068499</v>
      </c>
      <c r="L32" s="593">
        <v>15366894.075906301</v>
      </c>
      <c r="M32" s="593">
        <v>15681365.628424199</v>
      </c>
      <c r="N32" s="593">
        <v>15748061.633768201</v>
      </c>
      <c r="O32" s="593">
        <v>15886499.4756016</v>
      </c>
      <c r="P32" s="501"/>
    </row>
    <row r="33" spans="2:16">
      <c r="B33" s="590"/>
      <c r="C33" s="590" t="s">
        <v>115</v>
      </c>
      <c r="D33" s="593">
        <v>39691850.892302699</v>
      </c>
      <c r="E33" s="593">
        <v>40502531.368521601</v>
      </c>
      <c r="F33" s="593">
        <v>41338569.419058099</v>
      </c>
      <c r="G33" s="593">
        <v>41724042.154803</v>
      </c>
      <c r="H33" s="593">
        <v>41515342.608915001</v>
      </c>
      <c r="I33" s="593">
        <v>41252345.937279999</v>
      </c>
      <c r="J33" s="593">
        <v>42200887.421435803</v>
      </c>
      <c r="K33" s="593">
        <v>44038736.925278902</v>
      </c>
      <c r="L33" s="593">
        <v>44837286.824651003</v>
      </c>
      <c r="M33" s="593">
        <v>45455443.3049355</v>
      </c>
      <c r="N33" s="593">
        <v>45308588.888455801</v>
      </c>
      <c r="O33" s="593">
        <v>44744952.504900098</v>
      </c>
      <c r="P33" s="501"/>
    </row>
    <row r="34" spans="2:16">
      <c r="B34" s="590"/>
      <c r="C34" s="590" t="s">
        <v>116</v>
      </c>
      <c r="D34" s="593">
        <v>32776245.247214202</v>
      </c>
      <c r="E34" s="593">
        <v>33576824.894551396</v>
      </c>
      <c r="F34" s="593">
        <v>34372085.6006326</v>
      </c>
      <c r="G34" s="593">
        <v>34558757.113328002</v>
      </c>
      <c r="H34" s="593">
        <v>34336167.019912601</v>
      </c>
      <c r="I34" s="593">
        <v>34161633.360884003</v>
      </c>
      <c r="J34" s="593">
        <v>34967701.279760197</v>
      </c>
      <c r="K34" s="593">
        <v>36517688.718820997</v>
      </c>
      <c r="L34" s="593">
        <v>37289743.220307998</v>
      </c>
      <c r="M34" s="593">
        <v>37890168.2241311</v>
      </c>
      <c r="N34" s="593">
        <v>37746528.8524791</v>
      </c>
      <c r="O34" s="593">
        <v>37474526.460336402</v>
      </c>
      <c r="P34" s="501"/>
    </row>
    <row r="35" spans="2:16">
      <c r="B35" s="592"/>
      <c r="C35" s="590" t="s">
        <v>117</v>
      </c>
      <c r="D35" s="593">
        <v>23913885.6277337</v>
      </c>
      <c r="E35" s="593">
        <v>24458633.574172702</v>
      </c>
      <c r="F35" s="593">
        <v>24937711.409683801</v>
      </c>
      <c r="G35" s="593">
        <v>25026408.339274</v>
      </c>
      <c r="H35" s="593">
        <v>24813870.9082199</v>
      </c>
      <c r="I35" s="593">
        <v>24477913.339264002</v>
      </c>
      <c r="J35" s="593">
        <v>24972487.969879702</v>
      </c>
      <c r="K35" s="593">
        <v>26030939.7531703</v>
      </c>
      <c r="L35" s="593">
        <v>26414022.864876401</v>
      </c>
      <c r="M35" s="593">
        <v>26677097.521708898</v>
      </c>
      <c r="N35" s="593">
        <v>26522196.91934</v>
      </c>
      <c r="O35" s="593">
        <v>26284148.067322601</v>
      </c>
      <c r="P35" s="501"/>
    </row>
    <row r="36" spans="2:16" ht="6" customHeight="1" thickBot="1">
      <c r="B36" s="599"/>
      <c r="C36" s="599"/>
      <c r="D36" s="599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</row>
    <row r="42" spans="2:16">
      <c r="O42" s="600"/>
    </row>
    <row r="44" spans="2:16">
      <c r="O44" s="601"/>
    </row>
    <row r="99" s="117" customFormat="1"/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1A110-3A3B-4F60-A060-D41A7489D3DF}">
  <sheetPr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501" customWidth="1"/>
    <col min="2" max="2" width="23.109375" style="615" customWidth="1"/>
    <col min="3" max="14" width="16.6640625" style="501" customWidth="1"/>
    <col min="15" max="256" width="11.44140625" style="501"/>
    <col min="257" max="257" width="2.33203125" style="501" customWidth="1"/>
    <col min="258" max="258" width="23.109375" style="501" customWidth="1"/>
    <col min="259" max="270" width="16.6640625" style="501" customWidth="1"/>
    <col min="271" max="512" width="11.44140625" style="501"/>
    <col min="513" max="513" width="2.33203125" style="501" customWidth="1"/>
    <col min="514" max="514" width="23.109375" style="501" customWidth="1"/>
    <col min="515" max="526" width="16.6640625" style="501" customWidth="1"/>
    <col min="527" max="768" width="11.44140625" style="501"/>
    <col min="769" max="769" width="2.33203125" style="501" customWidth="1"/>
    <col min="770" max="770" width="23.109375" style="501" customWidth="1"/>
    <col min="771" max="782" width="16.6640625" style="501" customWidth="1"/>
    <col min="783" max="1024" width="11.44140625" style="501"/>
    <col min="1025" max="1025" width="2.33203125" style="501" customWidth="1"/>
    <col min="1026" max="1026" width="23.109375" style="501" customWidth="1"/>
    <col min="1027" max="1038" width="16.6640625" style="501" customWidth="1"/>
    <col min="1039" max="1280" width="11.44140625" style="501"/>
    <col min="1281" max="1281" width="2.33203125" style="501" customWidth="1"/>
    <col min="1282" max="1282" width="23.109375" style="501" customWidth="1"/>
    <col min="1283" max="1294" width="16.6640625" style="501" customWidth="1"/>
    <col min="1295" max="1536" width="11.44140625" style="501"/>
    <col min="1537" max="1537" width="2.33203125" style="501" customWidth="1"/>
    <col min="1538" max="1538" width="23.109375" style="501" customWidth="1"/>
    <col min="1539" max="1550" width="16.6640625" style="501" customWidth="1"/>
    <col min="1551" max="1792" width="11.44140625" style="501"/>
    <col min="1793" max="1793" width="2.33203125" style="501" customWidth="1"/>
    <col min="1794" max="1794" width="23.109375" style="501" customWidth="1"/>
    <col min="1795" max="1806" width="16.6640625" style="501" customWidth="1"/>
    <col min="1807" max="2048" width="11.44140625" style="501"/>
    <col min="2049" max="2049" width="2.33203125" style="501" customWidth="1"/>
    <col min="2050" max="2050" width="23.109375" style="501" customWidth="1"/>
    <col min="2051" max="2062" width="16.6640625" style="501" customWidth="1"/>
    <col min="2063" max="2304" width="11.44140625" style="501"/>
    <col min="2305" max="2305" width="2.33203125" style="501" customWidth="1"/>
    <col min="2306" max="2306" width="23.109375" style="501" customWidth="1"/>
    <col min="2307" max="2318" width="16.6640625" style="501" customWidth="1"/>
    <col min="2319" max="2560" width="11.44140625" style="501"/>
    <col min="2561" max="2561" width="2.33203125" style="501" customWidth="1"/>
    <col min="2562" max="2562" width="23.109375" style="501" customWidth="1"/>
    <col min="2563" max="2574" width="16.6640625" style="501" customWidth="1"/>
    <col min="2575" max="2816" width="11.44140625" style="501"/>
    <col min="2817" max="2817" width="2.33203125" style="501" customWidth="1"/>
    <col min="2818" max="2818" width="23.109375" style="501" customWidth="1"/>
    <col min="2819" max="2830" width="16.6640625" style="501" customWidth="1"/>
    <col min="2831" max="3072" width="11.44140625" style="501"/>
    <col min="3073" max="3073" width="2.33203125" style="501" customWidth="1"/>
    <col min="3074" max="3074" width="23.109375" style="501" customWidth="1"/>
    <col min="3075" max="3086" width="16.6640625" style="501" customWidth="1"/>
    <col min="3087" max="3328" width="11.44140625" style="501"/>
    <col min="3329" max="3329" width="2.33203125" style="501" customWidth="1"/>
    <col min="3330" max="3330" width="23.109375" style="501" customWidth="1"/>
    <col min="3331" max="3342" width="16.6640625" style="501" customWidth="1"/>
    <col min="3343" max="3584" width="11.44140625" style="501"/>
    <col min="3585" max="3585" width="2.33203125" style="501" customWidth="1"/>
    <col min="3586" max="3586" width="23.109375" style="501" customWidth="1"/>
    <col min="3587" max="3598" width="16.6640625" style="501" customWidth="1"/>
    <col min="3599" max="3840" width="11.44140625" style="501"/>
    <col min="3841" max="3841" width="2.33203125" style="501" customWidth="1"/>
    <col min="3842" max="3842" width="23.109375" style="501" customWidth="1"/>
    <col min="3843" max="3854" width="16.6640625" style="501" customWidth="1"/>
    <col min="3855" max="4096" width="11.44140625" style="501"/>
    <col min="4097" max="4097" width="2.33203125" style="501" customWidth="1"/>
    <col min="4098" max="4098" width="23.109375" style="501" customWidth="1"/>
    <col min="4099" max="4110" width="16.6640625" style="501" customWidth="1"/>
    <col min="4111" max="4352" width="11.44140625" style="501"/>
    <col min="4353" max="4353" width="2.33203125" style="501" customWidth="1"/>
    <col min="4354" max="4354" width="23.109375" style="501" customWidth="1"/>
    <col min="4355" max="4366" width="16.6640625" style="501" customWidth="1"/>
    <col min="4367" max="4608" width="11.44140625" style="501"/>
    <col min="4609" max="4609" width="2.33203125" style="501" customWidth="1"/>
    <col min="4610" max="4610" width="23.109375" style="501" customWidth="1"/>
    <col min="4611" max="4622" width="16.6640625" style="501" customWidth="1"/>
    <col min="4623" max="4864" width="11.44140625" style="501"/>
    <col min="4865" max="4865" width="2.33203125" style="501" customWidth="1"/>
    <col min="4866" max="4866" width="23.109375" style="501" customWidth="1"/>
    <col min="4867" max="4878" width="16.6640625" style="501" customWidth="1"/>
    <col min="4879" max="5120" width="11.44140625" style="501"/>
    <col min="5121" max="5121" width="2.33203125" style="501" customWidth="1"/>
    <col min="5122" max="5122" width="23.109375" style="501" customWidth="1"/>
    <col min="5123" max="5134" width="16.6640625" style="501" customWidth="1"/>
    <col min="5135" max="5376" width="11.44140625" style="501"/>
    <col min="5377" max="5377" width="2.33203125" style="501" customWidth="1"/>
    <col min="5378" max="5378" width="23.109375" style="501" customWidth="1"/>
    <col min="5379" max="5390" width="16.6640625" style="501" customWidth="1"/>
    <col min="5391" max="5632" width="11.44140625" style="501"/>
    <col min="5633" max="5633" width="2.33203125" style="501" customWidth="1"/>
    <col min="5634" max="5634" width="23.109375" style="501" customWidth="1"/>
    <col min="5635" max="5646" width="16.6640625" style="501" customWidth="1"/>
    <col min="5647" max="5888" width="11.44140625" style="501"/>
    <col min="5889" max="5889" width="2.33203125" style="501" customWidth="1"/>
    <col min="5890" max="5890" width="23.109375" style="501" customWidth="1"/>
    <col min="5891" max="5902" width="16.6640625" style="501" customWidth="1"/>
    <col min="5903" max="6144" width="11.44140625" style="501"/>
    <col min="6145" max="6145" width="2.33203125" style="501" customWidth="1"/>
    <col min="6146" max="6146" width="23.109375" style="501" customWidth="1"/>
    <col min="6147" max="6158" width="16.6640625" style="501" customWidth="1"/>
    <col min="6159" max="6400" width="11.44140625" style="501"/>
    <col min="6401" max="6401" width="2.33203125" style="501" customWidth="1"/>
    <col min="6402" max="6402" width="23.109375" style="501" customWidth="1"/>
    <col min="6403" max="6414" width="16.6640625" style="501" customWidth="1"/>
    <col min="6415" max="6656" width="11.44140625" style="501"/>
    <col min="6657" max="6657" width="2.33203125" style="501" customWidth="1"/>
    <col min="6658" max="6658" width="23.109375" style="501" customWidth="1"/>
    <col min="6659" max="6670" width="16.6640625" style="501" customWidth="1"/>
    <col min="6671" max="6912" width="11.44140625" style="501"/>
    <col min="6913" max="6913" width="2.33203125" style="501" customWidth="1"/>
    <col min="6914" max="6914" width="23.109375" style="501" customWidth="1"/>
    <col min="6915" max="6926" width="16.6640625" style="501" customWidth="1"/>
    <col min="6927" max="7168" width="11.44140625" style="501"/>
    <col min="7169" max="7169" width="2.33203125" style="501" customWidth="1"/>
    <col min="7170" max="7170" width="23.109375" style="501" customWidth="1"/>
    <col min="7171" max="7182" width="16.6640625" style="501" customWidth="1"/>
    <col min="7183" max="7424" width="11.44140625" style="501"/>
    <col min="7425" max="7425" width="2.33203125" style="501" customWidth="1"/>
    <col min="7426" max="7426" width="23.109375" style="501" customWidth="1"/>
    <col min="7427" max="7438" width="16.6640625" style="501" customWidth="1"/>
    <col min="7439" max="7680" width="11.44140625" style="501"/>
    <col min="7681" max="7681" width="2.33203125" style="501" customWidth="1"/>
    <col min="7682" max="7682" width="23.109375" style="501" customWidth="1"/>
    <col min="7683" max="7694" width="16.6640625" style="501" customWidth="1"/>
    <col min="7695" max="7936" width="11.44140625" style="501"/>
    <col min="7937" max="7937" width="2.33203125" style="501" customWidth="1"/>
    <col min="7938" max="7938" width="23.109375" style="501" customWidth="1"/>
    <col min="7939" max="7950" width="16.6640625" style="501" customWidth="1"/>
    <col min="7951" max="8192" width="11.44140625" style="501"/>
    <col min="8193" max="8193" width="2.33203125" style="501" customWidth="1"/>
    <col min="8194" max="8194" width="23.109375" style="501" customWidth="1"/>
    <col min="8195" max="8206" width="16.6640625" style="501" customWidth="1"/>
    <col min="8207" max="8448" width="11.44140625" style="501"/>
    <col min="8449" max="8449" width="2.33203125" style="501" customWidth="1"/>
    <col min="8450" max="8450" width="23.109375" style="501" customWidth="1"/>
    <col min="8451" max="8462" width="16.6640625" style="501" customWidth="1"/>
    <col min="8463" max="8704" width="11.44140625" style="501"/>
    <col min="8705" max="8705" width="2.33203125" style="501" customWidth="1"/>
    <col min="8706" max="8706" width="23.109375" style="501" customWidth="1"/>
    <col min="8707" max="8718" width="16.6640625" style="501" customWidth="1"/>
    <col min="8719" max="8960" width="11.44140625" style="501"/>
    <col min="8961" max="8961" width="2.33203125" style="501" customWidth="1"/>
    <col min="8962" max="8962" width="23.109375" style="501" customWidth="1"/>
    <col min="8963" max="8974" width="16.6640625" style="501" customWidth="1"/>
    <col min="8975" max="9216" width="11.44140625" style="501"/>
    <col min="9217" max="9217" width="2.33203125" style="501" customWidth="1"/>
    <col min="9218" max="9218" width="23.109375" style="501" customWidth="1"/>
    <col min="9219" max="9230" width="16.6640625" style="501" customWidth="1"/>
    <col min="9231" max="9472" width="11.44140625" style="501"/>
    <col min="9473" max="9473" width="2.33203125" style="501" customWidth="1"/>
    <col min="9474" max="9474" width="23.109375" style="501" customWidth="1"/>
    <col min="9475" max="9486" width="16.6640625" style="501" customWidth="1"/>
    <col min="9487" max="9728" width="11.44140625" style="501"/>
    <col min="9729" max="9729" width="2.33203125" style="501" customWidth="1"/>
    <col min="9730" max="9730" width="23.109375" style="501" customWidth="1"/>
    <col min="9731" max="9742" width="16.6640625" style="501" customWidth="1"/>
    <col min="9743" max="9984" width="11.44140625" style="501"/>
    <col min="9985" max="9985" width="2.33203125" style="501" customWidth="1"/>
    <col min="9986" max="9986" width="23.109375" style="501" customWidth="1"/>
    <col min="9987" max="9998" width="16.6640625" style="501" customWidth="1"/>
    <col min="9999" max="10240" width="11.44140625" style="501"/>
    <col min="10241" max="10241" width="2.33203125" style="501" customWidth="1"/>
    <col min="10242" max="10242" width="23.109375" style="501" customWidth="1"/>
    <col min="10243" max="10254" width="16.6640625" style="501" customWidth="1"/>
    <col min="10255" max="10496" width="11.44140625" style="501"/>
    <col min="10497" max="10497" width="2.33203125" style="501" customWidth="1"/>
    <col min="10498" max="10498" width="23.109375" style="501" customWidth="1"/>
    <col min="10499" max="10510" width="16.6640625" style="501" customWidth="1"/>
    <col min="10511" max="10752" width="11.44140625" style="501"/>
    <col min="10753" max="10753" width="2.33203125" style="501" customWidth="1"/>
    <col min="10754" max="10754" width="23.109375" style="501" customWidth="1"/>
    <col min="10755" max="10766" width="16.6640625" style="501" customWidth="1"/>
    <col min="10767" max="11008" width="11.44140625" style="501"/>
    <col min="11009" max="11009" width="2.33203125" style="501" customWidth="1"/>
    <col min="11010" max="11010" width="23.109375" style="501" customWidth="1"/>
    <col min="11011" max="11022" width="16.6640625" style="501" customWidth="1"/>
    <col min="11023" max="11264" width="11.44140625" style="501"/>
    <col min="11265" max="11265" width="2.33203125" style="501" customWidth="1"/>
    <col min="11266" max="11266" width="23.109375" style="501" customWidth="1"/>
    <col min="11267" max="11278" width="16.6640625" style="501" customWidth="1"/>
    <col min="11279" max="11520" width="11.44140625" style="501"/>
    <col min="11521" max="11521" width="2.33203125" style="501" customWidth="1"/>
    <col min="11522" max="11522" width="23.109375" style="501" customWidth="1"/>
    <col min="11523" max="11534" width="16.6640625" style="501" customWidth="1"/>
    <col min="11535" max="11776" width="11.44140625" style="501"/>
    <col min="11777" max="11777" width="2.33203125" style="501" customWidth="1"/>
    <col min="11778" max="11778" width="23.109375" style="501" customWidth="1"/>
    <col min="11779" max="11790" width="16.6640625" style="501" customWidth="1"/>
    <col min="11791" max="12032" width="11.44140625" style="501"/>
    <col min="12033" max="12033" width="2.33203125" style="501" customWidth="1"/>
    <col min="12034" max="12034" width="23.109375" style="501" customWidth="1"/>
    <col min="12035" max="12046" width="16.6640625" style="501" customWidth="1"/>
    <col min="12047" max="12288" width="11.44140625" style="501"/>
    <col min="12289" max="12289" width="2.33203125" style="501" customWidth="1"/>
    <col min="12290" max="12290" width="23.109375" style="501" customWidth="1"/>
    <col min="12291" max="12302" width="16.6640625" style="501" customWidth="1"/>
    <col min="12303" max="12544" width="11.44140625" style="501"/>
    <col min="12545" max="12545" width="2.33203125" style="501" customWidth="1"/>
    <col min="12546" max="12546" width="23.109375" style="501" customWidth="1"/>
    <col min="12547" max="12558" width="16.6640625" style="501" customWidth="1"/>
    <col min="12559" max="12800" width="11.44140625" style="501"/>
    <col min="12801" max="12801" width="2.33203125" style="501" customWidth="1"/>
    <col min="12802" max="12802" width="23.109375" style="501" customWidth="1"/>
    <col min="12803" max="12814" width="16.6640625" style="501" customWidth="1"/>
    <col min="12815" max="13056" width="11.44140625" style="501"/>
    <col min="13057" max="13057" width="2.33203125" style="501" customWidth="1"/>
    <col min="13058" max="13058" width="23.109375" style="501" customWidth="1"/>
    <col min="13059" max="13070" width="16.6640625" style="501" customWidth="1"/>
    <col min="13071" max="13312" width="11.44140625" style="501"/>
    <col min="13313" max="13313" width="2.33203125" style="501" customWidth="1"/>
    <col min="13314" max="13314" width="23.109375" style="501" customWidth="1"/>
    <col min="13315" max="13326" width="16.6640625" style="501" customWidth="1"/>
    <col min="13327" max="13568" width="11.44140625" style="501"/>
    <col min="13569" max="13569" width="2.33203125" style="501" customWidth="1"/>
    <col min="13570" max="13570" width="23.109375" style="501" customWidth="1"/>
    <col min="13571" max="13582" width="16.6640625" style="501" customWidth="1"/>
    <col min="13583" max="13824" width="11.44140625" style="501"/>
    <col min="13825" max="13825" width="2.33203125" style="501" customWidth="1"/>
    <col min="13826" max="13826" width="23.109375" style="501" customWidth="1"/>
    <col min="13827" max="13838" width="16.6640625" style="501" customWidth="1"/>
    <col min="13839" max="14080" width="11.44140625" style="501"/>
    <col min="14081" max="14081" width="2.33203125" style="501" customWidth="1"/>
    <col min="14082" max="14082" width="23.109375" style="501" customWidth="1"/>
    <col min="14083" max="14094" width="16.6640625" style="501" customWidth="1"/>
    <col min="14095" max="14336" width="11.44140625" style="501"/>
    <col min="14337" max="14337" width="2.33203125" style="501" customWidth="1"/>
    <col min="14338" max="14338" width="23.109375" style="501" customWidth="1"/>
    <col min="14339" max="14350" width="16.6640625" style="501" customWidth="1"/>
    <col min="14351" max="14592" width="11.44140625" style="501"/>
    <col min="14593" max="14593" width="2.33203125" style="501" customWidth="1"/>
    <col min="14594" max="14594" width="23.109375" style="501" customWidth="1"/>
    <col min="14595" max="14606" width="16.6640625" style="501" customWidth="1"/>
    <col min="14607" max="14848" width="11.44140625" style="501"/>
    <col min="14849" max="14849" width="2.33203125" style="501" customWidth="1"/>
    <col min="14850" max="14850" width="23.109375" style="501" customWidth="1"/>
    <col min="14851" max="14862" width="16.6640625" style="501" customWidth="1"/>
    <col min="14863" max="15104" width="11.44140625" style="501"/>
    <col min="15105" max="15105" width="2.33203125" style="501" customWidth="1"/>
    <col min="15106" max="15106" width="23.109375" style="501" customWidth="1"/>
    <col min="15107" max="15118" width="16.6640625" style="501" customWidth="1"/>
    <col min="15119" max="15360" width="11.44140625" style="501"/>
    <col min="15361" max="15361" width="2.33203125" style="501" customWidth="1"/>
    <col min="15362" max="15362" width="23.109375" style="501" customWidth="1"/>
    <col min="15363" max="15374" width="16.6640625" style="501" customWidth="1"/>
    <col min="15375" max="15616" width="11.44140625" style="501"/>
    <col min="15617" max="15617" width="2.33203125" style="501" customWidth="1"/>
    <col min="15618" max="15618" width="23.109375" style="501" customWidth="1"/>
    <col min="15619" max="15630" width="16.6640625" style="501" customWidth="1"/>
    <col min="15631" max="15872" width="11.44140625" style="501"/>
    <col min="15873" max="15873" width="2.33203125" style="501" customWidth="1"/>
    <col min="15874" max="15874" width="23.109375" style="501" customWidth="1"/>
    <col min="15875" max="15886" width="16.6640625" style="501" customWidth="1"/>
    <col min="15887" max="16128" width="11.44140625" style="501"/>
    <col min="16129" max="16129" width="2.33203125" style="501" customWidth="1"/>
    <col min="16130" max="16130" width="23.109375" style="501" customWidth="1"/>
    <col min="16131" max="16142" width="16.6640625" style="501" customWidth="1"/>
    <col min="16143" max="16384" width="11.44140625" style="501"/>
  </cols>
  <sheetData>
    <row r="1" spans="1:15" s="492" customFormat="1" ht="19.5" customHeight="1">
      <c r="A1" s="18"/>
      <c r="B1" s="602"/>
      <c r="G1" s="593"/>
    </row>
    <row r="2" spans="1:15" ht="39" customHeight="1">
      <c r="A2" s="1831" t="s">
        <v>40</v>
      </c>
      <c r="B2" s="1831"/>
      <c r="C2" s="1831"/>
      <c r="D2" s="1831"/>
      <c r="E2" s="1831"/>
      <c r="F2" s="1831"/>
      <c r="G2" s="1831"/>
      <c r="H2" s="1831"/>
      <c r="I2" s="1831"/>
      <c r="J2" s="1831"/>
      <c r="K2" s="1831"/>
      <c r="L2" s="1831"/>
      <c r="M2" s="1831"/>
      <c r="N2" s="1831"/>
    </row>
    <row r="3" spans="1:15" ht="15.75" customHeight="1">
      <c r="A3" s="1832" t="s">
        <v>439</v>
      </c>
      <c r="B3" s="1832"/>
      <c r="C3" s="1832"/>
      <c r="D3" s="1832"/>
      <c r="E3" s="1832"/>
      <c r="F3" s="1832"/>
      <c r="G3" s="1832"/>
      <c r="H3" s="1832"/>
      <c r="I3" s="1832"/>
      <c r="J3" s="1832"/>
      <c r="K3" s="1832"/>
      <c r="L3" s="1832"/>
      <c r="M3" s="1832"/>
      <c r="N3" s="1832"/>
    </row>
    <row r="4" spans="1:15" ht="15" customHeight="1" thickBot="1">
      <c r="A4" s="507"/>
      <c r="B4" s="603"/>
    </row>
    <row r="5" spans="1:15" ht="13.2">
      <c r="A5" s="604"/>
      <c r="B5" s="605"/>
      <c r="C5" s="605">
        <v>45077</v>
      </c>
      <c r="D5" s="605">
        <v>45107</v>
      </c>
      <c r="E5" s="605">
        <v>45138</v>
      </c>
      <c r="F5" s="605">
        <v>45169</v>
      </c>
      <c r="G5" s="605">
        <v>45199</v>
      </c>
      <c r="H5" s="605">
        <v>45230</v>
      </c>
      <c r="I5" s="605">
        <v>45260</v>
      </c>
      <c r="J5" s="605">
        <v>45291</v>
      </c>
      <c r="K5" s="605">
        <v>45322</v>
      </c>
      <c r="L5" s="605">
        <v>45351</v>
      </c>
      <c r="M5" s="605">
        <v>45382</v>
      </c>
      <c r="N5" s="605">
        <v>45412</v>
      </c>
    </row>
    <row r="6" spans="1:15" ht="6" customHeight="1">
      <c r="B6" s="606"/>
    </row>
    <row r="7" spans="1:15" ht="13.2">
      <c r="A7" s="607" t="s">
        <v>322</v>
      </c>
      <c r="B7" s="518"/>
      <c r="C7" s="608">
        <v>5278801.8192218002</v>
      </c>
      <c r="D7" s="608">
        <v>5361732.3490800001</v>
      </c>
      <c r="E7" s="608">
        <v>5387589.3557099998</v>
      </c>
      <c r="F7" s="608">
        <v>5474437.1510335999</v>
      </c>
      <c r="G7" s="608">
        <v>5460108.5943884002</v>
      </c>
      <c r="H7" s="608">
        <v>5569957.6687150002</v>
      </c>
      <c r="I7" s="608">
        <v>5603262.8516144007</v>
      </c>
      <c r="J7" s="608">
        <v>5715639.9653383996</v>
      </c>
      <c r="K7" s="608">
        <v>5719399.6380219003</v>
      </c>
      <c r="L7" s="608">
        <v>5813757.7268161997</v>
      </c>
      <c r="M7" s="608">
        <v>5832147.1246619998</v>
      </c>
      <c r="N7" s="608">
        <v>5913802.6243957998</v>
      </c>
      <c r="O7" s="518"/>
    </row>
    <row r="8" spans="1:15" ht="13.2">
      <c r="A8" s="514"/>
      <c r="B8" s="514" t="s">
        <v>440</v>
      </c>
      <c r="C8" s="609">
        <v>5270513.1084203003</v>
      </c>
      <c r="D8" s="609">
        <v>5353375.9407200003</v>
      </c>
      <c r="E8" s="609">
        <v>5379415.5691999998</v>
      </c>
      <c r="F8" s="609">
        <v>5466188.1602029996</v>
      </c>
      <c r="G8" s="609">
        <v>5451786.673769</v>
      </c>
      <c r="H8" s="501">
        <v>5561736.8965849997</v>
      </c>
      <c r="I8" s="501">
        <v>5594968.3459729003</v>
      </c>
      <c r="J8" s="501">
        <v>5707278.1720407996</v>
      </c>
      <c r="K8" s="501">
        <v>5711149.5300168004</v>
      </c>
      <c r="L8" s="501">
        <v>5802986.7330935001</v>
      </c>
      <c r="M8" s="501">
        <v>5822866.8441803996</v>
      </c>
      <c r="N8" s="501">
        <v>5904589.8086609999</v>
      </c>
    </row>
    <row r="9" spans="1:15" ht="13.2">
      <c r="A9" s="514"/>
      <c r="B9" s="514" t="s">
        <v>441</v>
      </c>
      <c r="C9" s="501">
        <v>0</v>
      </c>
      <c r="D9" s="501">
        <v>0</v>
      </c>
      <c r="E9" s="501">
        <v>0</v>
      </c>
      <c r="F9" s="501">
        <v>0</v>
      </c>
      <c r="G9" s="501">
        <v>0</v>
      </c>
      <c r="H9" s="501">
        <v>0</v>
      </c>
      <c r="I9" s="501">
        <v>0</v>
      </c>
      <c r="J9" s="501">
        <v>0</v>
      </c>
      <c r="K9" s="501">
        <v>0</v>
      </c>
      <c r="L9" s="501">
        <v>0</v>
      </c>
      <c r="M9" s="501">
        <v>0</v>
      </c>
      <c r="N9" s="501">
        <v>0</v>
      </c>
    </row>
    <row r="10" spans="1:15" ht="13.2">
      <c r="A10" s="514"/>
      <c r="B10" s="514" t="s">
        <v>442</v>
      </c>
      <c r="C10" s="501">
        <v>0</v>
      </c>
      <c r="D10" s="501">
        <v>0</v>
      </c>
      <c r="E10" s="501">
        <v>0</v>
      </c>
      <c r="F10" s="501">
        <v>0</v>
      </c>
      <c r="G10" s="501">
        <v>0</v>
      </c>
      <c r="H10" s="501">
        <v>0</v>
      </c>
      <c r="I10" s="501">
        <v>0</v>
      </c>
      <c r="J10" s="501">
        <v>0</v>
      </c>
      <c r="K10" s="501">
        <v>0</v>
      </c>
      <c r="L10" s="501">
        <v>0</v>
      </c>
      <c r="M10" s="501">
        <v>0</v>
      </c>
      <c r="N10" s="501">
        <v>0</v>
      </c>
    </row>
    <row r="11" spans="1:15" ht="13.2">
      <c r="A11" s="514"/>
      <c r="B11" s="514" t="s">
        <v>443</v>
      </c>
      <c r="C11" s="501">
        <v>0</v>
      </c>
      <c r="D11" s="501">
        <v>0</v>
      </c>
      <c r="E11" s="501">
        <v>0</v>
      </c>
      <c r="F11" s="501">
        <v>0</v>
      </c>
      <c r="G11" s="501">
        <v>0</v>
      </c>
      <c r="H11" s="501">
        <v>0</v>
      </c>
      <c r="I11" s="501">
        <v>0</v>
      </c>
      <c r="J11" s="501">
        <v>0</v>
      </c>
      <c r="K11" s="501">
        <v>0</v>
      </c>
      <c r="L11" s="501">
        <v>0</v>
      </c>
      <c r="M11" s="501">
        <v>0</v>
      </c>
      <c r="N11" s="501">
        <v>0</v>
      </c>
    </row>
    <row r="12" spans="1:15" ht="13.2">
      <c r="A12" s="514"/>
      <c r="B12" s="514" t="s">
        <v>444</v>
      </c>
      <c r="C12" s="501">
        <v>8288.7108014999994</v>
      </c>
      <c r="D12" s="501">
        <v>8356.4083599999994</v>
      </c>
      <c r="E12" s="501">
        <v>8173.7865099999999</v>
      </c>
      <c r="F12" s="501">
        <v>8248.9908305999998</v>
      </c>
      <c r="G12" s="501">
        <v>8321.9206193999999</v>
      </c>
      <c r="H12" s="501">
        <v>8220.7721299999994</v>
      </c>
      <c r="I12" s="501">
        <v>8294.5056414999999</v>
      </c>
      <c r="J12" s="501">
        <v>8361.7932975999993</v>
      </c>
      <c r="K12" s="501">
        <v>8250.1080051000008</v>
      </c>
      <c r="L12" s="501">
        <v>10770.993722699999</v>
      </c>
      <c r="M12" s="501">
        <v>9280.2804816000007</v>
      </c>
      <c r="N12" s="501">
        <v>9212.8157348000004</v>
      </c>
    </row>
    <row r="13" spans="1:15" ht="13.2">
      <c r="A13" s="607" t="s">
        <v>323</v>
      </c>
      <c r="B13" s="519"/>
      <c r="C13" s="608">
        <v>17447524.693182603</v>
      </c>
      <c r="D13" s="608">
        <v>18176715.882819999</v>
      </c>
      <c r="E13" s="608">
        <v>18704815.97374</v>
      </c>
      <c r="F13" s="608">
        <v>18746027.889400899</v>
      </c>
      <c r="G13" s="608">
        <v>18534539.7810275</v>
      </c>
      <c r="H13" s="608">
        <v>18392010.354063999</v>
      </c>
      <c r="I13" s="608">
        <v>19233167.552276101</v>
      </c>
      <c r="J13" s="608">
        <v>20228147.121645201</v>
      </c>
      <c r="K13" s="608">
        <v>20613160.484973598</v>
      </c>
      <c r="L13" s="608">
        <v>20729558.538357802</v>
      </c>
      <c r="M13" s="608">
        <v>20640750.009248599</v>
      </c>
      <c r="N13" s="608">
        <v>20238204.883031901</v>
      </c>
      <c r="O13" s="518"/>
    </row>
    <row r="14" spans="1:15" ht="13.2">
      <c r="A14" s="514"/>
      <c r="B14" s="514" t="s">
        <v>440</v>
      </c>
      <c r="C14" s="501">
        <v>660242.98013399995</v>
      </c>
      <c r="D14" s="501">
        <v>578646.68588</v>
      </c>
      <c r="E14" s="501">
        <v>287037.17436</v>
      </c>
      <c r="F14" s="501">
        <v>242912.06241449999</v>
      </c>
      <c r="G14" s="501">
        <v>562674.7057398</v>
      </c>
      <c r="H14" s="501">
        <v>823292.89245199994</v>
      </c>
      <c r="I14" s="501">
        <v>693559.41950429999</v>
      </c>
      <c r="J14" s="501">
        <v>894271.75208270003</v>
      </c>
      <c r="K14" s="501">
        <v>766534.57587649999</v>
      </c>
      <c r="L14" s="501">
        <v>888108.86960970005</v>
      </c>
      <c r="M14" s="501">
        <v>862817.02349459997</v>
      </c>
      <c r="N14" s="501">
        <v>737736.07846510003</v>
      </c>
    </row>
    <row r="15" spans="1:15" ht="13.2">
      <c r="A15" s="514"/>
      <c r="B15" s="514" t="s">
        <v>441</v>
      </c>
      <c r="C15" s="501">
        <v>785200.5529144</v>
      </c>
      <c r="D15" s="501">
        <v>751164.71259000001</v>
      </c>
      <c r="E15" s="501">
        <v>757172.13474000001</v>
      </c>
      <c r="F15" s="501">
        <v>682050.62434770004</v>
      </c>
      <c r="G15" s="501">
        <v>148811.48442729999</v>
      </c>
      <c r="H15" s="501">
        <v>146478.60039899999</v>
      </c>
      <c r="I15" s="501">
        <v>144283.4426597</v>
      </c>
      <c r="J15" s="501">
        <v>131271.94429350001</v>
      </c>
      <c r="K15" s="501">
        <v>132323.11386320001</v>
      </c>
      <c r="L15" s="501">
        <v>193982.92873859999</v>
      </c>
      <c r="M15" s="501">
        <v>225765.25388909999</v>
      </c>
      <c r="N15" s="501">
        <v>186136.91693050001</v>
      </c>
    </row>
    <row r="16" spans="1:15" ht="13.2">
      <c r="A16" s="514"/>
      <c r="B16" s="514" t="s">
        <v>442</v>
      </c>
      <c r="C16" s="501">
        <v>2200967.6417005998</v>
      </c>
      <c r="D16" s="501">
        <v>2247592.6191199999</v>
      </c>
      <c r="E16" s="501">
        <v>2133794.6497800001</v>
      </c>
      <c r="F16" s="501">
        <v>2061637.6565892</v>
      </c>
      <c r="G16" s="501">
        <v>1986678.3603515001</v>
      </c>
      <c r="H16" s="501">
        <v>2067601.9658949999</v>
      </c>
      <c r="I16" s="501">
        <v>1991212.6386607999</v>
      </c>
      <c r="J16" s="501">
        <v>1970395.8626577</v>
      </c>
      <c r="K16" s="501">
        <v>2296049.9637875999</v>
      </c>
      <c r="L16" s="501">
        <v>2162007.5766285998</v>
      </c>
      <c r="M16" s="501">
        <v>2140100.5528878998</v>
      </c>
      <c r="N16" s="501">
        <v>2303756.4180307002</v>
      </c>
    </row>
    <row r="17" spans="1:15" ht="13.2">
      <c r="A17" s="514"/>
      <c r="B17" s="514" t="s">
        <v>443</v>
      </c>
      <c r="C17" s="501">
        <v>10085237.796375901</v>
      </c>
      <c r="D17" s="501">
        <v>10804160.280239999</v>
      </c>
      <c r="E17" s="501">
        <v>11119990.95252</v>
      </c>
      <c r="F17" s="501">
        <v>11736040.129275599</v>
      </c>
      <c r="G17" s="501">
        <v>11820940.9868175</v>
      </c>
      <c r="H17" s="501">
        <v>11416411.73051</v>
      </c>
      <c r="I17" s="501">
        <v>11988124.323368501</v>
      </c>
      <c r="J17" s="501">
        <v>12820423.308672801</v>
      </c>
      <c r="K17" s="501">
        <v>12761922.180774299</v>
      </c>
      <c r="L17" s="501">
        <v>12265251.140194301</v>
      </c>
      <c r="M17" s="501">
        <v>12174872.781825701</v>
      </c>
      <c r="N17" s="501">
        <v>11486115.225168601</v>
      </c>
    </row>
    <row r="18" spans="1:15" ht="13.2">
      <c r="A18" s="514"/>
      <c r="B18" s="514" t="s">
        <v>444</v>
      </c>
      <c r="C18" s="501">
        <v>3715875.7220577002</v>
      </c>
      <c r="D18" s="501">
        <v>3795151.5849899999</v>
      </c>
      <c r="E18" s="501">
        <v>4406821.0623399997</v>
      </c>
      <c r="F18" s="501">
        <v>4023387.4167738999</v>
      </c>
      <c r="G18" s="501">
        <v>4015434.2436914002</v>
      </c>
      <c r="H18" s="501">
        <v>3938225.164808</v>
      </c>
      <c r="I18" s="501">
        <v>4415987.7280828003</v>
      </c>
      <c r="J18" s="501">
        <v>4411784.2539384998</v>
      </c>
      <c r="K18" s="501">
        <v>4656330.6506719999</v>
      </c>
      <c r="L18" s="501">
        <v>5220208.0231865998</v>
      </c>
      <c r="M18" s="501">
        <v>5237194.3971512998</v>
      </c>
      <c r="N18" s="501">
        <v>5524460.2444369998</v>
      </c>
    </row>
    <row r="19" spans="1:15" ht="13.2">
      <c r="A19" s="607" t="s">
        <v>324</v>
      </c>
      <c r="B19" s="492"/>
      <c r="C19" s="608">
        <v>72993567.569908202</v>
      </c>
      <c r="D19" s="608">
        <v>74778431.880429998</v>
      </c>
      <c r="E19" s="608">
        <v>76495464.91629</v>
      </c>
      <c r="F19" s="608">
        <v>77254936.221155196</v>
      </c>
      <c r="G19" s="608">
        <v>76852995.771126091</v>
      </c>
      <c r="H19" s="608">
        <v>76411919.570187002</v>
      </c>
      <c r="I19" s="608">
        <v>78213332.904832199</v>
      </c>
      <c r="J19" s="608">
        <v>81908141.731579989</v>
      </c>
      <c r="K19" s="608">
        <v>83667440.748301402</v>
      </c>
      <c r="L19" s="608">
        <v>84955409.318532601</v>
      </c>
      <c r="M19" s="608">
        <v>84775638.0773568</v>
      </c>
      <c r="N19" s="608">
        <v>84487207.623057902</v>
      </c>
      <c r="O19" s="518"/>
    </row>
    <row r="20" spans="1:15" ht="13.2">
      <c r="A20" s="607"/>
      <c r="B20" s="514" t="s">
        <v>440</v>
      </c>
      <c r="C20" s="501">
        <v>1352224.9685068</v>
      </c>
      <c r="D20" s="501">
        <v>1080672.8547700001</v>
      </c>
      <c r="E20" s="609">
        <v>1171730.48649</v>
      </c>
      <c r="F20" s="609">
        <v>628755.29847769998</v>
      </c>
      <c r="G20" s="609">
        <v>713177.78739279998</v>
      </c>
      <c r="H20" s="501">
        <v>2471624.9874530002</v>
      </c>
      <c r="I20" s="501">
        <v>1174800.7828158999</v>
      </c>
      <c r="J20" s="501">
        <v>2190986.9686062001</v>
      </c>
      <c r="K20" s="501">
        <v>2182291.3804131001</v>
      </c>
      <c r="L20" s="501">
        <v>2660521.0712370002</v>
      </c>
      <c r="M20" s="501">
        <v>3615842.2732003001</v>
      </c>
      <c r="N20" s="501">
        <v>3310889.0246267999</v>
      </c>
      <c r="O20" s="492"/>
    </row>
    <row r="21" spans="1:15" ht="13.2">
      <c r="A21" s="607"/>
      <c r="B21" s="514" t="s">
        <v>441</v>
      </c>
      <c r="C21" s="501">
        <v>1643001.2738087999</v>
      </c>
      <c r="D21" s="501">
        <v>1655470.5625799999</v>
      </c>
      <c r="E21" s="501">
        <v>1725403.5757299999</v>
      </c>
      <c r="F21" s="609">
        <v>1725578.9697844</v>
      </c>
      <c r="G21" s="609">
        <v>917183.17299959995</v>
      </c>
      <c r="H21" s="501">
        <v>387077.358763</v>
      </c>
      <c r="I21" s="501">
        <v>341797.32959530002</v>
      </c>
      <c r="J21" s="501">
        <v>337801.71076400002</v>
      </c>
      <c r="K21" s="501">
        <v>339490.80228459998</v>
      </c>
      <c r="L21" s="501">
        <v>376529.62590310001</v>
      </c>
      <c r="M21" s="501">
        <v>372364.26050969999</v>
      </c>
      <c r="N21" s="501">
        <v>348027.04982830002</v>
      </c>
      <c r="O21" s="492"/>
    </row>
    <row r="22" spans="1:15" ht="13.2">
      <c r="A22" s="607"/>
      <c r="B22" s="514" t="s">
        <v>442</v>
      </c>
      <c r="C22" s="501">
        <v>4251007.7484323001</v>
      </c>
      <c r="D22" s="501">
        <v>4353250.8701600004</v>
      </c>
      <c r="E22" s="501">
        <v>4480236.1480700001</v>
      </c>
      <c r="F22" s="501">
        <v>4534377.4042039998</v>
      </c>
      <c r="G22" s="501">
        <v>4439099.0402450003</v>
      </c>
      <c r="H22" s="501">
        <v>4386339.4250969999</v>
      </c>
      <c r="I22" s="501">
        <v>4295493.2700417005</v>
      </c>
      <c r="J22" s="501">
        <v>4179499.5491475002</v>
      </c>
      <c r="K22" s="501">
        <v>4635447.3676239001</v>
      </c>
      <c r="L22" s="501">
        <v>4620814.0310231997</v>
      </c>
      <c r="M22" s="501">
        <v>4360656.3037582003</v>
      </c>
      <c r="N22" s="501">
        <v>4448437.1842539003</v>
      </c>
      <c r="O22" s="492"/>
    </row>
    <row r="23" spans="1:15" ht="13.2">
      <c r="A23" s="607"/>
      <c r="B23" s="514" t="s">
        <v>443</v>
      </c>
      <c r="C23" s="501">
        <v>26497250.385440301</v>
      </c>
      <c r="D23" s="501">
        <v>28578165.958889998</v>
      </c>
      <c r="E23" s="501">
        <v>28980948.440310001</v>
      </c>
      <c r="F23" s="501">
        <v>29790459.424974401</v>
      </c>
      <c r="G23" s="501">
        <v>29752824.645124201</v>
      </c>
      <c r="H23" s="501">
        <v>28818441.730078999</v>
      </c>
      <c r="I23" s="501">
        <v>30106856.795375999</v>
      </c>
      <c r="J23" s="501">
        <v>30964719.2763962</v>
      </c>
      <c r="K23" s="501">
        <v>31052171.750980198</v>
      </c>
      <c r="L23" s="501">
        <v>30848568.513801001</v>
      </c>
      <c r="M23" s="501">
        <v>29837560.376641501</v>
      </c>
      <c r="N23" s="501">
        <v>28111186.780561499</v>
      </c>
      <c r="O23" s="492"/>
    </row>
    <row r="24" spans="1:15" ht="13.2">
      <c r="A24" s="607"/>
      <c r="B24" s="514" t="s">
        <v>444</v>
      </c>
      <c r="C24" s="501">
        <v>39250083.193719998</v>
      </c>
      <c r="D24" s="501">
        <v>39110871.634029999</v>
      </c>
      <c r="E24" s="501">
        <v>40137146.265689999</v>
      </c>
      <c r="F24" s="501">
        <v>40575765.1237147</v>
      </c>
      <c r="G24" s="501">
        <v>41030711.125364497</v>
      </c>
      <c r="H24" s="501">
        <v>40348436.068795003</v>
      </c>
      <c r="I24" s="501">
        <v>42294384.727003299</v>
      </c>
      <c r="J24" s="501">
        <v>44235134.2266661</v>
      </c>
      <c r="K24" s="501">
        <v>45458039.446999602</v>
      </c>
      <c r="L24" s="501">
        <v>46448976.076568298</v>
      </c>
      <c r="M24" s="501">
        <v>46589214.863247097</v>
      </c>
      <c r="N24" s="501">
        <v>48268667.583787397</v>
      </c>
      <c r="O24" s="492"/>
    </row>
    <row r="25" spans="1:15" ht="13.2">
      <c r="A25" s="607" t="s">
        <v>325</v>
      </c>
      <c r="B25" s="492"/>
      <c r="C25" s="608">
        <v>14419405.373722</v>
      </c>
      <c r="D25" s="608">
        <v>14510740.72669</v>
      </c>
      <c r="E25" s="608">
        <v>14845285.180989999</v>
      </c>
      <c r="F25" s="608">
        <v>14798023.330175599</v>
      </c>
      <c r="G25" s="608">
        <v>14717076.201407701</v>
      </c>
      <c r="H25" s="608">
        <v>14366132.747923</v>
      </c>
      <c r="I25" s="608">
        <v>14392250.8725603</v>
      </c>
      <c r="J25" s="608">
        <v>14954297.682357801</v>
      </c>
      <c r="K25" s="608">
        <v>15187334.893930499</v>
      </c>
      <c r="L25" s="608">
        <v>15502924.805963</v>
      </c>
      <c r="M25" s="608">
        <v>15368243.9079432</v>
      </c>
      <c r="N25" s="608">
        <v>15034510.3795049</v>
      </c>
      <c r="O25" s="518"/>
    </row>
    <row r="26" spans="1:15" ht="13.2">
      <c r="A26" s="607"/>
      <c r="B26" s="514" t="s">
        <v>440</v>
      </c>
      <c r="C26" s="501">
        <v>364882.93776649999</v>
      </c>
      <c r="D26" s="501">
        <v>348842.53116000001</v>
      </c>
      <c r="E26" s="501">
        <v>205446.49080999999</v>
      </c>
      <c r="F26" s="501">
        <v>299969.36766069999</v>
      </c>
      <c r="G26" s="501">
        <v>241546.62387489999</v>
      </c>
      <c r="H26" s="501">
        <v>402674.16566</v>
      </c>
      <c r="I26" s="501">
        <v>328481.27065299999</v>
      </c>
      <c r="J26" s="501">
        <v>90633.607629699996</v>
      </c>
      <c r="K26" s="501">
        <v>301884.13854989997</v>
      </c>
      <c r="L26" s="501">
        <v>263136.3309304</v>
      </c>
      <c r="M26" s="501">
        <v>260269.98859689999</v>
      </c>
      <c r="N26" s="501">
        <v>462456.33468899998</v>
      </c>
      <c r="O26" s="492"/>
    </row>
    <row r="27" spans="1:15" ht="13.2">
      <c r="A27" s="607"/>
      <c r="B27" s="514" t="s">
        <v>441</v>
      </c>
      <c r="C27" s="501">
        <v>14109.128954100001</v>
      </c>
      <c r="D27" s="501">
        <v>14099.98013</v>
      </c>
      <c r="E27" s="609">
        <v>14212.530049999999</v>
      </c>
      <c r="F27" s="609">
        <v>14280.217274799999</v>
      </c>
      <c r="G27" s="609">
        <v>14274.100813200001</v>
      </c>
      <c r="H27" s="501">
        <v>8366.3752569999997</v>
      </c>
      <c r="I27" s="501">
        <v>11296.9086787</v>
      </c>
      <c r="J27" s="501">
        <v>4501.9339891999998</v>
      </c>
      <c r="K27" s="501">
        <v>18726.181496599998</v>
      </c>
      <c r="L27" s="501">
        <v>37236.924628699999</v>
      </c>
      <c r="M27" s="501">
        <v>36957.565775299998</v>
      </c>
      <c r="N27" s="501">
        <v>8309.6147285999996</v>
      </c>
      <c r="O27" s="492"/>
    </row>
    <row r="28" spans="1:15" ht="13.2">
      <c r="A28" s="607"/>
      <c r="B28" s="514" t="s">
        <v>442</v>
      </c>
      <c r="C28" s="501">
        <v>110242.8238115</v>
      </c>
      <c r="D28" s="501">
        <v>119226.46859</v>
      </c>
      <c r="E28" s="501">
        <v>111130.82914</v>
      </c>
      <c r="F28" s="501">
        <v>89253.685686500001</v>
      </c>
      <c r="G28" s="501">
        <v>73025.2923458</v>
      </c>
      <c r="H28" s="501">
        <v>79024.273381999999</v>
      </c>
      <c r="I28" s="501">
        <v>75279.718684599997</v>
      </c>
      <c r="J28" s="501">
        <v>61007.561044900001</v>
      </c>
      <c r="K28" s="501">
        <v>57668.8060243</v>
      </c>
      <c r="L28" s="501">
        <v>32280.295386000002</v>
      </c>
      <c r="M28" s="501">
        <v>22230.610190399999</v>
      </c>
      <c r="N28" s="501">
        <v>37474.518348099999</v>
      </c>
    </row>
    <row r="29" spans="1:15" ht="13.2">
      <c r="A29" s="607"/>
      <c r="B29" s="514" t="s">
        <v>443</v>
      </c>
      <c r="C29" s="501">
        <v>597821.17875620001</v>
      </c>
      <c r="D29" s="501">
        <v>817404.69877999998</v>
      </c>
      <c r="E29" s="501">
        <v>567310.32908000005</v>
      </c>
      <c r="F29" s="609">
        <v>621978.52696529997</v>
      </c>
      <c r="G29" s="609">
        <v>612216.45998120005</v>
      </c>
      <c r="H29" s="501">
        <v>609941.77320900001</v>
      </c>
      <c r="I29" s="501">
        <v>673964.74048379995</v>
      </c>
      <c r="J29" s="501">
        <v>519827.31881249999</v>
      </c>
      <c r="K29" s="501">
        <v>400480.7487162</v>
      </c>
      <c r="L29" s="501">
        <v>241323.74837819999</v>
      </c>
      <c r="M29" s="501">
        <v>225352.41652619999</v>
      </c>
      <c r="N29" s="501">
        <v>216710.93542329999</v>
      </c>
    </row>
    <row r="30" spans="1:15" ht="13.2">
      <c r="A30" s="610"/>
      <c r="B30" s="611" t="s">
        <v>444</v>
      </c>
      <c r="C30" s="501">
        <v>13332349.3044337</v>
      </c>
      <c r="D30" s="501">
        <v>13211167.04803</v>
      </c>
      <c r="E30" s="501">
        <v>13947185.001909999</v>
      </c>
      <c r="F30" s="501">
        <v>13772541.532588299</v>
      </c>
      <c r="G30" s="501">
        <v>13776013.7243926</v>
      </c>
      <c r="H30" s="501">
        <v>13266126.160414999</v>
      </c>
      <c r="I30" s="501">
        <v>13303228.2340602</v>
      </c>
      <c r="J30" s="501">
        <v>14278327.2608815</v>
      </c>
      <c r="K30" s="501">
        <v>14408575.019143499</v>
      </c>
      <c r="L30" s="501">
        <v>14928947.5066397</v>
      </c>
      <c r="M30" s="501">
        <v>14823433.3268544</v>
      </c>
      <c r="N30" s="501">
        <v>14309558.976315901</v>
      </c>
    </row>
    <row r="31" spans="1:15" ht="13.2">
      <c r="A31" s="607" t="s">
        <v>291</v>
      </c>
      <c r="B31" s="518"/>
      <c r="C31" s="612">
        <v>110139299.4560346</v>
      </c>
      <c r="D31" s="612">
        <v>112827620.83901</v>
      </c>
      <c r="E31" s="612">
        <v>115433155.42671999</v>
      </c>
      <c r="F31" s="612">
        <v>116273424.59176549</v>
      </c>
      <c r="G31" s="612">
        <v>115564720.3479494</v>
      </c>
      <c r="H31" s="612">
        <v>114740020.34088999</v>
      </c>
      <c r="I31" s="612">
        <v>117442014.181283</v>
      </c>
      <c r="J31" s="612">
        <v>122806226.5009214</v>
      </c>
      <c r="K31" s="612">
        <v>125187335.76522729</v>
      </c>
      <c r="L31" s="612">
        <v>127001650.3896694</v>
      </c>
      <c r="M31" s="612">
        <v>126616779.11921071</v>
      </c>
      <c r="N31" s="612">
        <v>125673725.5099905</v>
      </c>
      <c r="O31" s="518"/>
    </row>
    <row r="32" spans="1:15" ht="13.2">
      <c r="A32" s="607"/>
      <c r="B32" s="514" t="s">
        <v>440</v>
      </c>
      <c r="C32" s="609">
        <v>7647863.9948274996</v>
      </c>
      <c r="D32" s="609">
        <v>7361538.0125299999</v>
      </c>
      <c r="E32" s="609">
        <v>7043629.7208599998</v>
      </c>
      <c r="F32" s="609">
        <v>6637824.8887558999</v>
      </c>
      <c r="G32" s="609">
        <v>6969185.7907763999</v>
      </c>
      <c r="H32" s="501">
        <v>9259328.9421510007</v>
      </c>
      <c r="I32" s="501">
        <v>7791809.8189460998</v>
      </c>
      <c r="J32" s="501">
        <v>8883170.5003593992</v>
      </c>
      <c r="K32" s="501">
        <v>8961859.6248563007</v>
      </c>
      <c r="L32" s="501">
        <v>9614753.0048705004</v>
      </c>
      <c r="M32" s="501">
        <v>10561796.1294723</v>
      </c>
      <c r="N32" s="501">
        <v>10415671.2464418</v>
      </c>
    </row>
    <row r="33" spans="1:15" ht="13.2">
      <c r="A33" s="607"/>
      <c r="B33" s="514" t="s">
        <v>441</v>
      </c>
      <c r="C33" s="609">
        <v>2442310.9556773999</v>
      </c>
      <c r="D33" s="609">
        <v>2420735.2552899998</v>
      </c>
      <c r="E33" s="609">
        <v>2496788.24052</v>
      </c>
      <c r="F33" s="609">
        <v>2421909.8114069998</v>
      </c>
      <c r="G33" s="609">
        <v>1080268.7582400001</v>
      </c>
      <c r="H33" s="501">
        <v>541922.33441899996</v>
      </c>
      <c r="I33" s="501">
        <v>497377.6809337</v>
      </c>
      <c r="J33" s="501">
        <v>473575.58904679999</v>
      </c>
      <c r="K33" s="501">
        <v>490540.09764440003</v>
      </c>
      <c r="L33" s="501">
        <v>607749.47927030001</v>
      </c>
      <c r="M33" s="501">
        <v>635087.0801741</v>
      </c>
      <c r="N33" s="501">
        <v>542473.58148749999</v>
      </c>
    </row>
    <row r="34" spans="1:15" ht="13.2">
      <c r="A34" s="607"/>
      <c r="B34" s="514" t="s">
        <v>442</v>
      </c>
      <c r="C34" s="609">
        <v>6562218.2139443997</v>
      </c>
      <c r="D34" s="609">
        <v>6720069.95787</v>
      </c>
      <c r="E34" s="609">
        <v>6725161.6269899998</v>
      </c>
      <c r="F34" s="609">
        <v>6685268.7464797003</v>
      </c>
      <c r="G34" s="609">
        <v>6498802.6929422002</v>
      </c>
      <c r="H34" s="501">
        <v>6532965.6643740004</v>
      </c>
      <c r="I34" s="501">
        <v>6361985.6273870999</v>
      </c>
      <c r="J34" s="501">
        <v>6210902.9728501001</v>
      </c>
      <c r="K34" s="501">
        <v>6989166.1374358004</v>
      </c>
      <c r="L34" s="501">
        <v>6815101.9030378005</v>
      </c>
      <c r="M34" s="501">
        <v>6522987.4668365</v>
      </c>
      <c r="N34" s="501">
        <v>6789668.1206326997</v>
      </c>
    </row>
    <row r="35" spans="1:15" ht="13.2">
      <c r="A35" s="607"/>
      <c r="B35" s="514" t="s">
        <v>443</v>
      </c>
      <c r="C35" s="609">
        <v>37180309.360572398</v>
      </c>
      <c r="D35" s="609">
        <v>40199730.937919997</v>
      </c>
      <c r="E35" s="609">
        <v>40668249.72191</v>
      </c>
      <c r="F35" s="609">
        <v>42148478.0812153</v>
      </c>
      <c r="G35" s="609">
        <v>42185982.091922902</v>
      </c>
      <c r="H35" s="501">
        <v>40844795.233797997</v>
      </c>
      <c r="I35" s="501">
        <v>42768945.859228298</v>
      </c>
      <c r="J35" s="501">
        <v>44304969.903881498</v>
      </c>
      <c r="K35" s="501">
        <v>44214574.680470698</v>
      </c>
      <c r="L35" s="501">
        <v>43355143.4023735</v>
      </c>
      <c r="M35" s="501">
        <v>42237785.574993402</v>
      </c>
      <c r="N35" s="501">
        <v>39814012.9411534</v>
      </c>
      <c r="O35" s="492"/>
    </row>
    <row r="36" spans="1:15" ht="13.2">
      <c r="A36" s="607"/>
      <c r="B36" s="514" t="s">
        <v>444</v>
      </c>
      <c r="C36" s="609">
        <v>56306596.931012899</v>
      </c>
      <c r="D36" s="609">
        <v>56125546.675399996</v>
      </c>
      <c r="E36" s="609">
        <v>58499326.116439998</v>
      </c>
      <c r="F36" s="609">
        <v>58379943.063907601</v>
      </c>
      <c r="G36" s="609">
        <v>58830481.014067903</v>
      </c>
      <c r="H36" s="501">
        <v>57561008.166147999</v>
      </c>
      <c r="I36" s="501">
        <v>60021895.1947878</v>
      </c>
      <c r="J36" s="501">
        <v>62933607.534783602</v>
      </c>
      <c r="K36" s="501">
        <v>64531195.2248201</v>
      </c>
      <c r="L36" s="501">
        <v>66608902.600117303</v>
      </c>
      <c r="M36" s="501">
        <v>66659122.867734402</v>
      </c>
      <c r="N36" s="501">
        <v>68111899.620275095</v>
      </c>
      <c r="O36" s="492"/>
    </row>
    <row r="37" spans="1:15" ht="6" customHeight="1" thickBot="1">
      <c r="A37" s="613"/>
      <c r="B37" s="614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</row>
    <row r="46" spans="1:15" ht="12.75" customHeight="1">
      <c r="L46" s="616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AD685-9D0C-459F-A86C-38FA84C27966}">
  <sheetPr>
    <pageSetUpPr fitToPage="1"/>
  </sheetPr>
  <dimension ref="A1:AV204"/>
  <sheetViews>
    <sheetView zoomScale="70" zoomScaleNormal="70" workbookViewId="0"/>
  </sheetViews>
  <sheetFormatPr baseColWidth="10" defaultColWidth="11.44140625" defaultRowHeight="12.75" customHeight="1"/>
  <cols>
    <col min="1" max="1" width="3.33203125" style="80" customWidth="1"/>
    <col min="2" max="2" width="2" style="117" customWidth="1"/>
    <col min="3" max="3" width="5.44140625" style="117" customWidth="1"/>
    <col min="4" max="4" width="47" style="117" customWidth="1"/>
    <col min="5" max="5" width="15.33203125" style="117" customWidth="1"/>
    <col min="6" max="6" width="8.6640625" style="117" customWidth="1"/>
    <col min="7" max="7" width="15.33203125" style="619" customWidth="1"/>
    <col min="8" max="8" width="8.6640625" style="619" customWidth="1"/>
    <col min="9" max="9" width="15.33203125" style="619" customWidth="1"/>
    <col min="10" max="10" width="8.6640625" style="619" customWidth="1"/>
    <col min="11" max="11" width="15.33203125" style="619" customWidth="1"/>
    <col min="12" max="12" width="8.6640625" style="619" customWidth="1"/>
    <col min="13" max="13" width="15.33203125" style="620" customWidth="1"/>
    <col min="14" max="14" width="8.6640625" style="621" customWidth="1"/>
    <col min="15" max="15" width="11.44140625" style="117"/>
    <col min="16" max="16" width="11.44140625" style="114"/>
    <col min="17" max="17" width="10.88671875" style="117" customWidth="1"/>
    <col min="18" max="18" width="11.88671875" style="117" customWidth="1"/>
    <col min="19" max="19" width="4.6640625" style="117" customWidth="1"/>
    <col min="20" max="21" width="5.44140625" style="117" customWidth="1"/>
    <col min="22" max="23" width="7.109375" style="117" customWidth="1"/>
    <col min="24" max="24" width="4.44140625" style="117" customWidth="1"/>
    <col min="25" max="25" width="4.88671875" style="117" customWidth="1"/>
    <col min="26" max="27" width="6" style="117" customWidth="1"/>
    <col min="28" max="28" width="11.44140625" style="117"/>
    <col min="29" max="29" width="0" style="117" hidden="1" customWidth="1"/>
    <col min="30" max="30" width="11.44140625" style="117"/>
    <col min="31" max="31" width="0" style="117" hidden="1" customWidth="1"/>
    <col min="32" max="32" width="11.44140625" style="117"/>
    <col min="33" max="33" width="0" style="117" hidden="1" customWidth="1"/>
    <col min="34" max="34" width="11.44140625" style="117"/>
    <col min="35" max="35" width="0" style="117" hidden="1" customWidth="1"/>
    <col min="36" max="36" width="11.44140625" style="117"/>
    <col min="37" max="37" width="0" style="117" hidden="1" customWidth="1"/>
    <col min="38" max="39" width="11.44140625" style="117"/>
    <col min="40" max="40" width="0" style="117" hidden="1" customWidth="1"/>
    <col min="41" max="41" width="11.44140625" style="117"/>
    <col min="42" max="42" width="0" style="117" hidden="1" customWidth="1"/>
    <col min="43" max="43" width="11.44140625" style="117"/>
    <col min="44" max="44" width="0" style="117" hidden="1" customWidth="1"/>
    <col min="45" max="45" width="11.44140625" style="117"/>
    <col min="46" max="46" width="0" style="117" hidden="1" customWidth="1"/>
    <col min="47" max="47" width="11.44140625" style="117"/>
    <col min="48" max="48" width="0" style="117" hidden="1" customWidth="1"/>
    <col min="49" max="256" width="11.44140625" style="117"/>
    <col min="257" max="257" width="3.33203125" style="117" customWidth="1"/>
    <col min="258" max="258" width="2" style="117" customWidth="1"/>
    <col min="259" max="259" width="5.44140625" style="117" customWidth="1"/>
    <col min="260" max="260" width="47" style="117" customWidth="1"/>
    <col min="261" max="261" width="15.33203125" style="117" customWidth="1"/>
    <col min="262" max="262" width="8.6640625" style="117" customWidth="1"/>
    <col min="263" max="263" width="15.33203125" style="117" customWidth="1"/>
    <col min="264" max="264" width="8.6640625" style="117" customWidth="1"/>
    <col min="265" max="265" width="15.33203125" style="117" customWidth="1"/>
    <col min="266" max="266" width="8.6640625" style="117" customWidth="1"/>
    <col min="267" max="267" width="15.33203125" style="117" customWidth="1"/>
    <col min="268" max="268" width="8.6640625" style="117" customWidth="1"/>
    <col min="269" max="269" width="15.33203125" style="117" customWidth="1"/>
    <col min="270" max="270" width="8.6640625" style="117" customWidth="1"/>
    <col min="271" max="272" width="11.44140625" style="117"/>
    <col min="273" max="273" width="10.88671875" style="117" customWidth="1"/>
    <col min="274" max="274" width="11.88671875" style="117" customWidth="1"/>
    <col min="275" max="275" width="4.6640625" style="117" customWidth="1"/>
    <col min="276" max="277" width="5.44140625" style="117" customWidth="1"/>
    <col min="278" max="279" width="7.109375" style="117" customWidth="1"/>
    <col min="280" max="280" width="4.44140625" style="117" customWidth="1"/>
    <col min="281" max="281" width="4.88671875" style="117" customWidth="1"/>
    <col min="282" max="283" width="6" style="117" customWidth="1"/>
    <col min="284" max="284" width="11.44140625" style="117"/>
    <col min="285" max="285" width="0" style="117" hidden="1" customWidth="1"/>
    <col min="286" max="286" width="11.44140625" style="117"/>
    <col min="287" max="287" width="0" style="117" hidden="1" customWidth="1"/>
    <col min="288" max="288" width="11.44140625" style="117"/>
    <col min="289" max="289" width="0" style="117" hidden="1" customWidth="1"/>
    <col min="290" max="290" width="11.44140625" style="117"/>
    <col min="291" max="291" width="0" style="117" hidden="1" customWidth="1"/>
    <col min="292" max="292" width="11.44140625" style="117"/>
    <col min="293" max="293" width="0" style="117" hidden="1" customWidth="1"/>
    <col min="294" max="295" width="11.44140625" style="117"/>
    <col min="296" max="296" width="0" style="117" hidden="1" customWidth="1"/>
    <col min="297" max="297" width="11.44140625" style="117"/>
    <col min="298" max="298" width="0" style="117" hidden="1" customWidth="1"/>
    <col min="299" max="299" width="11.44140625" style="117"/>
    <col min="300" max="300" width="0" style="117" hidden="1" customWidth="1"/>
    <col min="301" max="301" width="11.44140625" style="117"/>
    <col min="302" max="302" width="0" style="117" hidden="1" customWidth="1"/>
    <col min="303" max="303" width="11.44140625" style="117"/>
    <col min="304" max="304" width="0" style="117" hidden="1" customWidth="1"/>
    <col min="305" max="512" width="11.44140625" style="117"/>
    <col min="513" max="513" width="3.33203125" style="117" customWidth="1"/>
    <col min="514" max="514" width="2" style="117" customWidth="1"/>
    <col min="515" max="515" width="5.44140625" style="117" customWidth="1"/>
    <col min="516" max="516" width="47" style="117" customWidth="1"/>
    <col min="517" max="517" width="15.33203125" style="117" customWidth="1"/>
    <col min="518" max="518" width="8.6640625" style="117" customWidth="1"/>
    <col min="519" max="519" width="15.33203125" style="117" customWidth="1"/>
    <col min="520" max="520" width="8.6640625" style="117" customWidth="1"/>
    <col min="521" max="521" width="15.33203125" style="117" customWidth="1"/>
    <col min="522" max="522" width="8.6640625" style="117" customWidth="1"/>
    <col min="523" max="523" width="15.33203125" style="117" customWidth="1"/>
    <col min="524" max="524" width="8.6640625" style="117" customWidth="1"/>
    <col min="525" max="525" width="15.33203125" style="117" customWidth="1"/>
    <col min="526" max="526" width="8.6640625" style="117" customWidth="1"/>
    <col min="527" max="528" width="11.44140625" style="117"/>
    <col min="529" max="529" width="10.88671875" style="117" customWidth="1"/>
    <col min="530" max="530" width="11.88671875" style="117" customWidth="1"/>
    <col min="531" max="531" width="4.6640625" style="117" customWidth="1"/>
    <col min="532" max="533" width="5.44140625" style="117" customWidth="1"/>
    <col min="534" max="535" width="7.109375" style="117" customWidth="1"/>
    <col min="536" max="536" width="4.44140625" style="117" customWidth="1"/>
    <col min="537" max="537" width="4.88671875" style="117" customWidth="1"/>
    <col min="538" max="539" width="6" style="117" customWidth="1"/>
    <col min="540" max="540" width="11.44140625" style="117"/>
    <col min="541" max="541" width="0" style="117" hidden="1" customWidth="1"/>
    <col min="542" max="542" width="11.44140625" style="117"/>
    <col min="543" max="543" width="0" style="117" hidden="1" customWidth="1"/>
    <col min="544" max="544" width="11.44140625" style="117"/>
    <col min="545" max="545" width="0" style="117" hidden="1" customWidth="1"/>
    <col min="546" max="546" width="11.44140625" style="117"/>
    <col min="547" max="547" width="0" style="117" hidden="1" customWidth="1"/>
    <col min="548" max="548" width="11.44140625" style="117"/>
    <col min="549" max="549" width="0" style="117" hidden="1" customWidth="1"/>
    <col min="550" max="551" width="11.44140625" style="117"/>
    <col min="552" max="552" width="0" style="117" hidden="1" customWidth="1"/>
    <col min="553" max="553" width="11.44140625" style="117"/>
    <col min="554" max="554" width="0" style="117" hidden="1" customWidth="1"/>
    <col min="555" max="555" width="11.44140625" style="117"/>
    <col min="556" max="556" width="0" style="117" hidden="1" customWidth="1"/>
    <col min="557" max="557" width="11.44140625" style="117"/>
    <col min="558" max="558" width="0" style="117" hidden="1" customWidth="1"/>
    <col min="559" max="559" width="11.44140625" style="117"/>
    <col min="560" max="560" width="0" style="117" hidden="1" customWidth="1"/>
    <col min="561" max="768" width="11.44140625" style="117"/>
    <col min="769" max="769" width="3.33203125" style="117" customWidth="1"/>
    <col min="770" max="770" width="2" style="117" customWidth="1"/>
    <col min="771" max="771" width="5.44140625" style="117" customWidth="1"/>
    <col min="772" max="772" width="47" style="117" customWidth="1"/>
    <col min="773" max="773" width="15.33203125" style="117" customWidth="1"/>
    <col min="774" max="774" width="8.6640625" style="117" customWidth="1"/>
    <col min="775" max="775" width="15.33203125" style="117" customWidth="1"/>
    <col min="776" max="776" width="8.6640625" style="117" customWidth="1"/>
    <col min="777" max="777" width="15.33203125" style="117" customWidth="1"/>
    <col min="778" max="778" width="8.6640625" style="117" customWidth="1"/>
    <col min="779" max="779" width="15.33203125" style="117" customWidth="1"/>
    <col min="780" max="780" width="8.6640625" style="117" customWidth="1"/>
    <col min="781" max="781" width="15.33203125" style="117" customWidth="1"/>
    <col min="782" max="782" width="8.6640625" style="117" customWidth="1"/>
    <col min="783" max="784" width="11.44140625" style="117"/>
    <col min="785" max="785" width="10.88671875" style="117" customWidth="1"/>
    <col min="786" max="786" width="11.88671875" style="117" customWidth="1"/>
    <col min="787" max="787" width="4.6640625" style="117" customWidth="1"/>
    <col min="788" max="789" width="5.44140625" style="117" customWidth="1"/>
    <col min="790" max="791" width="7.109375" style="117" customWidth="1"/>
    <col min="792" max="792" width="4.44140625" style="117" customWidth="1"/>
    <col min="793" max="793" width="4.88671875" style="117" customWidth="1"/>
    <col min="794" max="795" width="6" style="117" customWidth="1"/>
    <col min="796" max="796" width="11.44140625" style="117"/>
    <col min="797" max="797" width="0" style="117" hidden="1" customWidth="1"/>
    <col min="798" max="798" width="11.44140625" style="117"/>
    <col min="799" max="799" width="0" style="117" hidden="1" customWidth="1"/>
    <col min="800" max="800" width="11.44140625" style="117"/>
    <col min="801" max="801" width="0" style="117" hidden="1" customWidth="1"/>
    <col min="802" max="802" width="11.44140625" style="117"/>
    <col min="803" max="803" width="0" style="117" hidden="1" customWidth="1"/>
    <col min="804" max="804" width="11.44140625" style="117"/>
    <col min="805" max="805" width="0" style="117" hidden="1" customWidth="1"/>
    <col min="806" max="807" width="11.44140625" style="117"/>
    <col min="808" max="808" width="0" style="117" hidden="1" customWidth="1"/>
    <col min="809" max="809" width="11.44140625" style="117"/>
    <col min="810" max="810" width="0" style="117" hidden="1" customWidth="1"/>
    <col min="811" max="811" width="11.44140625" style="117"/>
    <col min="812" max="812" width="0" style="117" hidden="1" customWidth="1"/>
    <col min="813" max="813" width="11.44140625" style="117"/>
    <col min="814" max="814" width="0" style="117" hidden="1" customWidth="1"/>
    <col min="815" max="815" width="11.44140625" style="117"/>
    <col min="816" max="816" width="0" style="117" hidden="1" customWidth="1"/>
    <col min="817" max="1024" width="11.44140625" style="117"/>
    <col min="1025" max="1025" width="3.33203125" style="117" customWidth="1"/>
    <col min="1026" max="1026" width="2" style="117" customWidth="1"/>
    <col min="1027" max="1027" width="5.44140625" style="117" customWidth="1"/>
    <col min="1028" max="1028" width="47" style="117" customWidth="1"/>
    <col min="1029" max="1029" width="15.33203125" style="117" customWidth="1"/>
    <col min="1030" max="1030" width="8.6640625" style="117" customWidth="1"/>
    <col min="1031" max="1031" width="15.33203125" style="117" customWidth="1"/>
    <col min="1032" max="1032" width="8.6640625" style="117" customWidth="1"/>
    <col min="1033" max="1033" width="15.33203125" style="117" customWidth="1"/>
    <col min="1034" max="1034" width="8.6640625" style="117" customWidth="1"/>
    <col min="1035" max="1035" width="15.33203125" style="117" customWidth="1"/>
    <col min="1036" max="1036" width="8.6640625" style="117" customWidth="1"/>
    <col min="1037" max="1037" width="15.33203125" style="117" customWidth="1"/>
    <col min="1038" max="1038" width="8.6640625" style="117" customWidth="1"/>
    <col min="1039" max="1040" width="11.44140625" style="117"/>
    <col min="1041" max="1041" width="10.88671875" style="117" customWidth="1"/>
    <col min="1042" max="1042" width="11.88671875" style="117" customWidth="1"/>
    <col min="1043" max="1043" width="4.6640625" style="117" customWidth="1"/>
    <col min="1044" max="1045" width="5.44140625" style="117" customWidth="1"/>
    <col min="1046" max="1047" width="7.109375" style="117" customWidth="1"/>
    <col min="1048" max="1048" width="4.44140625" style="117" customWidth="1"/>
    <col min="1049" max="1049" width="4.88671875" style="117" customWidth="1"/>
    <col min="1050" max="1051" width="6" style="117" customWidth="1"/>
    <col min="1052" max="1052" width="11.44140625" style="117"/>
    <col min="1053" max="1053" width="0" style="117" hidden="1" customWidth="1"/>
    <col min="1054" max="1054" width="11.44140625" style="117"/>
    <col min="1055" max="1055" width="0" style="117" hidden="1" customWidth="1"/>
    <col min="1056" max="1056" width="11.44140625" style="117"/>
    <col min="1057" max="1057" width="0" style="117" hidden="1" customWidth="1"/>
    <col min="1058" max="1058" width="11.44140625" style="117"/>
    <col min="1059" max="1059" width="0" style="117" hidden="1" customWidth="1"/>
    <col min="1060" max="1060" width="11.44140625" style="117"/>
    <col min="1061" max="1061" width="0" style="117" hidden="1" customWidth="1"/>
    <col min="1062" max="1063" width="11.44140625" style="117"/>
    <col min="1064" max="1064" width="0" style="117" hidden="1" customWidth="1"/>
    <col min="1065" max="1065" width="11.44140625" style="117"/>
    <col min="1066" max="1066" width="0" style="117" hidden="1" customWidth="1"/>
    <col min="1067" max="1067" width="11.44140625" style="117"/>
    <col min="1068" max="1068" width="0" style="117" hidden="1" customWidth="1"/>
    <col min="1069" max="1069" width="11.44140625" style="117"/>
    <col min="1070" max="1070" width="0" style="117" hidden="1" customWidth="1"/>
    <col min="1071" max="1071" width="11.44140625" style="117"/>
    <col min="1072" max="1072" width="0" style="117" hidden="1" customWidth="1"/>
    <col min="1073" max="1280" width="11.44140625" style="117"/>
    <col min="1281" max="1281" width="3.33203125" style="117" customWidth="1"/>
    <col min="1282" max="1282" width="2" style="117" customWidth="1"/>
    <col min="1283" max="1283" width="5.44140625" style="117" customWidth="1"/>
    <col min="1284" max="1284" width="47" style="117" customWidth="1"/>
    <col min="1285" max="1285" width="15.33203125" style="117" customWidth="1"/>
    <col min="1286" max="1286" width="8.6640625" style="117" customWidth="1"/>
    <col min="1287" max="1287" width="15.33203125" style="117" customWidth="1"/>
    <col min="1288" max="1288" width="8.6640625" style="117" customWidth="1"/>
    <col min="1289" max="1289" width="15.33203125" style="117" customWidth="1"/>
    <col min="1290" max="1290" width="8.6640625" style="117" customWidth="1"/>
    <col min="1291" max="1291" width="15.33203125" style="117" customWidth="1"/>
    <col min="1292" max="1292" width="8.6640625" style="117" customWidth="1"/>
    <col min="1293" max="1293" width="15.33203125" style="117" customWidth="1"/>
    <col min="1294" max="1294" width="8.6640625" style="117" customWidth="1"/>
    <col min="1295" max="1296" width="11.44140625" style="117"/>
    <col min="1297" max="1297" width="10.88671875" style="117" customWidth="1"/>
    <col min="1298" max="1298" width="11.88671875" style="117" customWidth="1"/>
    <col min="1299" max="1299" width="4.6640625" style="117" customWidth="1"/>
    <col min="1300" max="1301" width="5.44140625" style="117" customWidth="1"/>
    <col min="1302" max="1303" width="7.109375" style="117" customWidth="1"/>
    <col min="1304" max="1304" width="4.44140625" style="117" customWidth="1"/>
    <col min="1305" max="1305" width="4.88671875" style="117" customWidth="1"/>
    <col min="1306" max="1307" width="6" style="117" customWidth="1"/>
    <col min="1308" max="1308" width="11.44140625" style="117"/>
    <col min="1309" max="1309" width="0" style="117" hidden="1" customWidth="1"/>
    <col min="1310" max="1310" width="11.44140625" style="117"/>
    <col min="1311" max="1311" width="0" style="117" hidden="1" customWidth="1"/>
    <col min="1312" max="1312" width="11.44140625" style="117"/>
    <col min="1313" max="1313" width="0" style="117" hidden="1" customWidth="1"/>
    <col min="1314" max="1314" width="11.44140625" style="117"/>
    <col min="1315" max="1315" width="0" style="117" hidden="1" customWidth="1"/>
    <col min="1316" max="1316" width="11.44140625" style="117"/>
    <col min="1317" max="1317" width="0" style="117" hidden="1" customWidth="1"/>
    <col min="1318" max="1319" width="11.44140625" style="117"/>
    <col min="1320" max="1320" width="0" style="117" hidden="1" customWidth="1"/>
    <col min="1321" max="1321" width="11.44140625" style="117"/>
    <col min="1322" max="1322" width="0" style="117" hidden="1" customWidth="1"/>
    <col min="1323" max="1323" width="11.44140625" style="117"/>
    <col min="1324" max="1324" width="0" style="117" hidden="1" customWidth="1"/>
    <col min="1325" max="1325" width="11.44140625" style="117"/>
    <col min="1326" max="1326" width="0" style="117" hidden="1" customWidth="1"/>
    <col min="1327" max="1327" width="11.44140625" style="117"/>
    <col min="1328" max="1328" width="0" style="117" hidden="1" customWidth="1"/>
    <col min="1329" max="1536" width="11.44140625" style="117"/>
    <col min="1537" max="1537" width="3.33203125" style="117" customWidth="1"/>
    <col min="1538" max="1538" width="2" style="117" customWidth="1"/>
    <col min="1539" max="1539" width="5.44140625" style="117" customWidth="1"/>
    <col min="1540" max="1540" width="47" style="117" customWidth="1"/>
    <col min="1541" max="1541" width="15.33203125" style="117" customWidth="1"/>
    <col min="1542" max="1542" width="8.6640625" style="117" customWidth="1"/>
    <col min="1543" max="1543" width="15.33203125" style="117" customWidth="1"/>
    <col min="1544" max="1544" width="8.6640625" style="117" customWidth="1"/>
    <col min="1545" max="1545" width="15.33203125" style="117" customWidth="1"/>
    <col min="1546" max="1546" width="8.6640625" style="117" customWidth="1"/>
    <col min="1547" max="1547" width="15.33203125" style="117" customWidth="1"/>
    <col min="1548" max="1548" width="8.6640625" style="117" customWidth="1"/>
    <col min="1549" max="1549" width="15.33203125" style="117" customWidth="1"/>
    <col min="1550" max="1550" width="8.6640625" style="117" customWidth="1"/>
    <col min="1551" max="1552" width="11.44140625" style="117"/>
    <col min="1553" max="1553" width="10.88671875" style="117" customWidth="1"/>
    <col min="1554" max="1554" width="11.88671875" style="117" customWidth="1"/>
    <col min="1555" max="1555" width="4.6640625" style="117" customWidth="1"/>
    <col min="1556" max="1557" width="5.44140625" style="117" customWidth="1"/>
    <col min="1558" max="1559" width="7.109375" style="117" customWidth="1"/>
    <col min="1560" max="1560" width="4.44140625" style="117" customWidth="1"/>
    <col min="1561" max="1561" width="4.88671875" style="117" customWidth="1"/>
    <col min="1562" max="1563" width="6" style="117" customWidth="1"/>
    <col min="1564" max="1564" width="11.44140625" style="117"/>
    <col min="1565" max="1565" width="0" style="117" hidden="1" customWidth="1"/>
    <col min="1566" max="1566" width="11.44140625" style="117"/>
    <col min="1567" max="1567" width="0" style="117" hidden="1" customWidth="1"/>
    <col min="1568" max="1568" width="11.44140625" style="117"/>
    <col min="1569" max="1569" width="0" style="117" hidden="1" customWidth="1"/>
    <col min="1570" max="1570" width="11.44140625" style="117"/>
    <col min="1571" max="1571" width="0" style="117" hidden="1" customWidth="1"/>
    <col min="1572" max="1572" width="11.44140625" style="117"/>
    <col min="1573" max="1573" width="0" style="117" hidden="1" customWidth="1"/>
    <col min="1574" max="1575" width="11.44140625" style="117"/>
    <col min="1576" max="1576" width="0" style="117" hidden="1" customWidth="1"/>
    <col min="1577" max="1577" width="11.44140625" style="117"/>
    <col min="1578" max="1578" width="0" style="117" hidden="1" customWidth="1"/>
    <col min="1579" max="1579" width="11.44140625" style="117"/>
    <col min="1580" max="1580" width="0" style="117" hidden="1" customWidth="1"/>
    <col min="1581" max="1581" width="11.44140625" style="117"/>
    <col min="1582" max="1582" width="0" style="117" hidden="1" customWidth="1"/>
    <col min="1583" max="1583" width="11.44140625" style="117"/>
    <col min="1584" max="1584" width="0" style="117" hidden="1" customWidth="1"/>
    <col min="1585" max="1792" width="11.44140625" style="117"/>
    <col min="1793" max="1793" width="3.33203125" style="117" customWidth="1"/>
    <col min="1794" max="1794" width="2" style="117" customWidth="1"/>
    <col min="1795" max="1795" width="5.44140625" style="117" customWidth="1"/>
    <col min="1796" max="1796" width="47" style="117" customWidth="1"/>
    <col min="1797" max="1797" width="15.33203125" style="117" customWidth="1"/>
    <col min="1798" max="1798" width="8.6640625" style="117" customWidth="1"/>
    <col min="1799" max="1799" width="15.33203125" style="117" customWidth="1"/>
    <col min="1800" max="1800" width="8.6640625" style="117" customWidth="1"/>
    <col min="1801" max="1801" width="15.33203125" style="117" customWidth="1"/>
    <col min="1802" max="1802" width="8.6640625" style="117" customWidth="1"/>
    <col min="1803" max="1803" width="15.33203125" style="117" customWidth="1"/>
    <col min="1804" max="1804" width="8.6640625" style="117" customWidth="1"/>
    <col min="1805" max="1805" width="15.33203125" style="117" customWidth="1"/>
    <col min="1806" max="1806" width="8.6640625" style="117" customWidth="1"/>
    <col min="1807" max="1808" width="11.44140625" style="117"/>
    <col min="1809" max="1809" width="10.88671875" style="117" customWidth="1"/>
    <col min="1810" max="1810" width="11.88671875" style="117" customWidth="1"/>
    <col min="1811" max="1811" width="4.6640625" style="117" customWidth="1"/>
    <col min="1812" max="1813" width="5.44140625" style="117" customWidth="1"/>
    <col min="1814" max="1815" width="7.109375" style="117" customWidth="1"/>
    <col min="1816" max="1816" width="4.44140625" style="117" customWidth="1"/>
    <col min="1817" max="1817" width="4.88671875" style="117" customWidth="1"/>
    <col min="1818" max="1819" width="6" style="117" customWidth="1"/>
    <col min="1820" max="1820" width="11.44140625" style="117"/>
    <col min="1821" max="1821" width="0" style="117" hidden="1" customWidth="1"/>
    <col min="1822" max="1822" width="11.44140625" style="117"/>
    <col min="1823" max="1823" width="0" style="117" hidden="1" customWidth="1"/>
    <col min="1824" max="1824" width="11.44140625" style="117"/>
    <col min="1825" max="1825" width="0" style="117" hidden="1" customWidth="1"/>
    <col min="1826" max="1826" width="11.44140625" style="117"/>
    <col min="1827" max="1827" width="0" style="117" hidden="1" customWidth="1"/>
    <col min="1828" max="1828" width="11.44140625" style="117"/>
    <col min="1829" max="1829" width="0" style="117" hidden="1" customWidth="1"/>
    <col min="1830" max="1831" width="11.44140625" style="117"/>
    <col min="1832" max="1832" width="0" style="117" hidden="1" customWidth="1"/>
    <col min="1833" max="1833" width="11.44140625" style="117"/>
    <col min="1834" max="1834" width="0" style="117" hidden="1" customWidth="1"/>
    <col min="1835" max="1835" width="11.44140625" style="117"/>
    <col min="1836" max="1836" width="0" style="117" hidden="1" customWidth="1"/>
    <col min="1837" max="1837" width="11.44140625" style="117"/>
    <col min="1838" max="1838" width="0" style="117" hidden="1" customWidth="1"/>
    <col min="1839" max="1839" width="11.44140625" style="117"/>
    <col min="1840" max="1840" width="0" style="117" hidden="1" customWidth="1"/>
    <col min="1841" max="2048" width="11.44140625" style="117"/>
    <col min="2049" max="2049" width="3.33203125" style="117" customWidth="1"/>
    <col min="2050" max="2050" width="2" style="117" customWidth="1"/>
    <col min="2051" max="2051" width="5.44140625" style="117" customWidth="1"/>
    <col min="2052" max="2052" width="47" style="117" customWidth="1"/>
    <col min="2053" max="2053" width="15.33203125" style="117" customWidth="1"/>
    <col min="2054" max="2054" width="8.6640625" style="117" customWidth="1"/>
    <col min="2055" max="2055" width="15.33203125" style="117" customWidth="1"/>
    <col min="2056" max="2056" width="8.6640625" style="117" customWidth="1"/>
    <col min="2057" max="2057" width="15.33203125" style="117" customWidth="1"/>
    <col min="2058" max="2058" width="8.6640625" style="117" customWidth="1"/>
    <col min="2059" max="2059" width="15.33203125" style="117" customWidth="1"/>
    <col min="2060" max="2060" width="8.6640625" style="117" customWidth="1"/>
    <col min="2061" max="2061" width="15.33203125" style="117" customWidth="1"/>
    <col min="2062" max="2062" width="8.6640625" style="117" customWidth="1"/>
    <col min="2063" max="2064" width="11.44140625" style="117"/>
    <col min="2065" max="2065" width="10.88671875" style="117" customWidth="1"/>
    <col min="2066" max="2066" width="11.88671875" style="117" customWidth="1"/>
    <col min="2067" max="2067" width="4.6640625" style="117" customWidth="1"/>
    <col min="2068" max="2069" width="5.44140625" style="117" customWidth="1"/>
    <col min="2070" max="2071" width="7.109375" style="117" customWidth="1"/>
    <col min="2072" max="2072" width="4.44140625" style="117" customWidth="1"/>
    <col min="2073" max="2073" width="4.88671875" style="117" customWidth="1"/>
    <col min="2074" max="2075" width="6" style="117" customWidth="1"/>
    <col min="2076" max="2076" width="11.44140625" style="117"/>
    <col min="2077" max="2077" width="0" style="117" hidden="1" customWidth="1"/>
    <col min="2078" max="2078" width="11.44140625" style="117"/>
    <col min="2079" max="2079" width="0" style="117" hidden="1" customWidth="1"/>
    <col min="2080" max="2080" width="11.44140625" style="117"/>
    <col min="2081" max="2081" width="0" style="117" hidden="1" customWidth="1"/>
    <col min="2082" max="2082" width="11.44140625" style="117"/>
    <col min="2083" max="2083" width="0" style="117" hidden="1" customWidth="1"/>
    <col min="2084" max="2084" width="11.44140625" style="117"/>
    <col min="2085" max="2085" width="0" style="117" hidden="1" customWidth="1"/>
    <col min="2086" max="2087" width="11.44140625" style="117"/>
    <col min="2088" max="2088" width="0" style="117" hidden="1" customWidth="1"/>
    <col min="2089" max="2089" width="11.44140625" style="117"/>
    <col min="2090" max="2090" width="0" style="117" hidden="1" customWidth="1"/>
    <col min="2091" max="2091" width="11.44140625" style="117"/>
    <col min="2092" max="2092" width="0" style="117" hidden="1" customWidth="1"/>
    <col min="2093" max="2093" width="11.44140625" style="117"/>
    <col min="2094" max="2094" width="0" style="117" hidden="1" customWidth="1"/>
    <col min="2095" max="2095" width="11.44140625" style="117"/>
    <col min="2096" max="2096" width="0" style="117" hidden="1" customWidth="1"/>
    <col min="2097" max="2304" width="11.44140625" style="117"/>
    <col min="2305" max="2305" width="3.33203125" style="117" customWidth="1"/>
    <col min="2306" max="2306" width="2" style="117" customWidth="1"/>
    <col min="2307" max="2307" width="5.44140625" style="117" customWidth="1"/>
    <col min="2308" max="2308" width="47" style="117" customWidth="1"/>
    <col min="2309" max="2309" width="15.33203125" style="117" customWidth="1"/>
    <col min="2310" max="2310" width="8.6640625" style="117" customWidth="1"/>
    <col min="2311" max="2311" width="15.33203125" style="117" customWidth="1"/>
    <col min="2312" max="2312" width="8.6640625" style="117" customWidth="1"/>
    <col min="2313" max="2313" width="15.33203125" style="117" customWidth="1"/>
    <col min="2314" max="2314" width="8.6640625" style="117" customWidth="1"/>
    <col min="2315" max="2315" width="15.33203125" style="117" customWidth="1"/>
    <col min="2316" max="2316" width="8.6640625" style="117" customWidth="1"/>
    <col min="2317" max="2317" width="15.33203125" style="117" customWidth="1"/>
    <col min="2318" max="2318" width="8.6640625" style="117" customWidth="1"/>
    <col min="2319" max="2320" width="11.44140625" style="117"/>
    <col min="2321" max="2321" width="10.88671875" style="117" customWidth="1"/>
    <col min="2322" max="2322" width="11.88671875" style="117" customWidth="1"/>
    <col min="2323" max="2323" width="4.6640625" style="117" customWidth="1"/>
    <col min="2324" max="2325" width="5.44140625" style="117" customWidth="1"/>
    <col min="2326" max="2327" width="7.109375" style="117" customWidth="1"/>
    <col min="2328" max="2328" width="4.44140625" style="117" customWidth="1"/>
    <col min="2329" max="2329" width="4.88671875" style="117" customWidth="1"/>
    <col min="2330" max="2331" width="6" style="117" customWidth="1"/>
    <col min="2332" max="2332" width="11.44140625" style="117"/>
    <col min="2333" max="2333" width="0" style="117" hidden="1" customWidth="1"/>
    <col min="2334" max="2334" width="11.44140625" style="117"/>
    <col min="2335" max="2335" width="0" style="117" hidden="1" customWidth="1"/>
    <col min="2336" max="2336" width="11.44140625" style="117"/>
    <col min="2337" max="2337" width="0" style="117" hidden="1" customWidth="1"/>
    <col min="2338" max="2338" width="11.44140625" style="117"/>
    <col min="2339" max="2339" width="0" style="117" hidden="1" customWidth="1"/>
    <col min="2340" max="2340" width="11.44140625" style="117"/>
    <col min="2341" max="2341" width="0" style="117" hidden="1" customWidth="1"/>
    <col min="2342" max="2343" width="11.44140625" style="117"/>
    <col min="2344" max="2344" width="0" style="117" hidden="1" customWidth="1"/>
    <col min="2345" max="2345" width="11.44140625" style="117"/>
    <col min="2346" max="2346" width="0" style="117" hidden="1" customWidth="1"/>
    <col min="2347" max="2347" width="11.44140625" style="117"/>
    <col min="2348" max="2348" width="0" style="117" hidden="1" customWidth="1"/>
    <col min="2349" max="2349" width="11.44140625" style="117"/>
    <col min="2350" max="2350" width="0" style="117" hidden="1" customWidth="1"/>
    <col min="2351" max="2351" width="11.44140625" style="117"/>
    <col min="2352" max="2352" width="0" style="117" hidden="1" customWidth="1"/>
    <col min="2353" max="2560" width="11.44140625" style="117"/>
    <col min="2561" max="2561" width="3.33203125" style="117" customWidth="1"/>
    <col min="2562" max="2562" width="2" style="117" customWidth="1"/>
    <col min="2563" max="2563" width="5.44140625" style="117" customWidth="1"/>
    <col min="2564" max="2564" width="47" style="117" customWidth="1"/>
    <col min="2565" max="2565" width="15.33203125" style="117" customWidth="1"/>
    <col min="2566" max="2566" width="8.6640625" style="117" customWidth="1"/>
    <col min="2567" max="2567" width="15.33203125" style="117" customWidth="1"/>
    <col min="2568" max="2568" width="8.6640625" style="117" customWidth="1"/>
    <col min="2569" max="2569" width="15.33203125" style="117" customWidth="1"/>
    <col min="2570" max="2570" width="8.6640625" style="117" customWidth="1"/>
    <col min="2571" max="2571" width="15.33203125" style="117" customWidth="1"/>
    <col min="2572" max="2572" width="8.6640625" style="117" customWidth="1"/>
    <col min="2573" max="2573" width="15.33203125" style="117" customWidth="1"/>
    <col min="2574" max="2574" width="8.6640625" style="117" customWidth="1"/>
    <col min="2575" max="2576" width="11.44140625" style="117"/>
    <col min="2577" max="2577" width="10.88671875" style="117" customWidth="1"/>
    <col min="2578" max="2578" width="11.88671875" style="117" customWidth="1"/>
    <col min="2579" max="2579" width="4.6640625" style="117" customWidth="1"/>
    <col min="2580" max="2581" width="5.44140625" style="117" customWidth="1"/>
    <col min="2582" max="2583" width="7.109375" style="117" customWidth="1"/>
    <col min="2584" max="2584" width="4.44140625" style="117" customWidth="1"/>
    <col min="2585" max="2585" width="4.88671875" style="117" customWidth="1"/>
    <col min="2586" max="2587" width="6" style="117" customWidth="1"/>
    <col min="2588" max="2588" width="11.44140625" style="117"/>
    <col min="2589" max="2589" width="0" style="117" hidden="1" customWidth="1"/>
    <col min="2590" max="2590" width="11.44140625" style="117"/>
    <col min="2591" max="2591" width="0" style="117" hidden="1" customWidth="1"/>
    <col min="2592" max="2592" width="11.44140625" style="117"/>
    <col min="2593" max="2593" width="0" style="117" hidden="1" customWidth="1"/>
    <col min="2594" max="2594" width="11.44140625" style="117"/>
    <col min="2595" max="2595" width="0" style="117" hidden="1" customWidth="1"/>
    <col min="2596" max="2596" width="11.44140625" style="117"/>
    <col min="2597" max="2597" width="0" style="117" hidden="1" customWidth="1"/>
    <col min="2598" max="2599" width="11.44140625" style="117"/>
    <col min="2600" max="2600" width="0" style="117" hidden="1" customWidth="1"/>
    <col min="2601" max="2601" width="11.44140625" style="117"/>
    <col min="2602" max="2602" width="0" style="117" hidden="1" customWidth="1"/>
    <col min="2603" max="2603" width="11.44140625" style="117"/>
    <col min="2604" max="2604" width="0" style="117" hidden="1" customWidth="1"/>
    <col min="2605" max="2605" width="11.44140625" style="117"/>
    <col min="2606" max="2606" width="0" style="117" hidden="1" customWidth="1"/>
    <col min="2607" max="2607" width="11.44140625" style="117"/>
    <col min="2608" max="2608" width="0" style="117" hidden="1" customWidth="1"/>
    <col min="2609" max="2816" width="11.44140625" style="117"/>
    <col min="2817" max="2817" width="3.33203125" style="117" customWidth="1"/>
    <col min="2818" max="2818" width="2" style="117" customWidth="1"/>
    <col min="2819" max="2819" width="5.44140625" style="117" customWidth="1"/>
    <col min="2820" max="2820" width="47" style="117" customWidth="1"/>
    <col min="2821" max="2821" width="15.33203125" style="117" customWidth="1"/>
    <col min="2822" max="2822" width="8.6640625" style="117" customWidth="1"/>
    <col min="2823" max="2823" width="15.33203125" style="117" customWidth="1"/>
    <col min="2824" max="2824" width="8.6640625" style="117" customWidth="1"/>
    <col min="2825" max="2825" width="15.33203125" style="117" customWidth="1"/>
    <col min="2826" max="2826" width="8.6640625" style="117" customWidth="1"/>
    <col min="2827" max="2827" width="15.33203125" style="117" customWidth="1"/>
    <col min="2828" max="2828" width="8.6640625" style="117" customWidth="1"/>
    <col min="2829" max="2829" width="15.33203125" style="117" customWidth="1"/>
    <col min="2830" max="2830" width="8.6640625" style="117" customWidth="1"/>
    <col min="2831" max="2832" width="11.44140625" style="117"/>
    <col min="2833" max="2833" width="10.88671875" style="117" customWidth="1"/>
    <col min="2834" max="2834" width="11.88671875" style="117" customWidth="1"/>
    <col min="2835" max="2835" width="4.6640625" style="117" customWidth="1"/>
    <col min="2836" max="2837" width="5.44140625" style="117" customWidth="1"/>
    <col min="2838" max="2839" width="7.109375" style="117" customWidth="1"/>
    <col min="2840" max="2840" width="4.44140625" style="117" customWidth="1"/>
    <col min="2841" max="2841" width="4.88671875" style="117" customWidth="1"/>
    <col min="2842" max="2843" width="6" style="117" customWidth="1"/>
    <col min="2844" max="2844" width="11.44140625" style="117"/>
    <col min="2845" max="2845" width="0" style="117" hidden="1" customWidth="1"/>
    <col min="2846" max="2846" width="11.44140625" style="117"/>
    <col min="2847" max="2847" width="0" style="117" hidden="1" customWidth="1"/>
    <col min="2848" max="2848" width="11.44140625" style="117"/>
    <col min="2849" max="2849" width="0" style="117" hidden="1" customWidth="1"/>
    <col min="2850" max="2850" width="11.44140625" style="117"/>
    <col min="2851" max="2851" width="0" style="117" hidden="1" customWidth="1"/>
    <col min="2852" max="2852" width="11.44140625" style="117"/>
    <col min="2853" max="2853" width="0" style="117" hidden="1" customWidth="1"/>
    <col min="2854" max="2855" width="11.44140625" style="117"/>
    <col min="2856" max="2856" width="0" style="117" hidden="1" customWidth="1"/>
    <col min="2857" max="2857" width="11.44140625" style="117"/>
    <col min="2858" max="2858" width="0" style="117" hidden="1" customWidth="1"/>
    <col min="2859" max="2859" width="11.44140625" style="117"/>
    <col min="2860" max="2860" width="0" style="117" hidden="1" customWidth="1"/>
    <col min="2861" max="2861" width="11.44140625" style="117"/>
    <col min="2862" max="2862" width="0" style="117" hidden="1" customWidth="1"/>
    <col min="2863" max="2863" width="11.44140625" style="117"/>
    <col min="2864" max="2864" width="0" style="117" hidden="1" customWidth="1"/>
    <col min="2865" max="3072" width="11.44140625" style="117"/>
    <col min="3073" max="3073" width="3.33203125" style="117" customWidth="1"/>
    <col min="3074" max="3074" width="2" style="117" customWidth="1"/>
    <col min="3075" max="3075" width="5.44140625" style="117" customWidth="1"/>
    <col min="3076" max="3076" width="47" style="117" customWidth="1"/>
    <col min="3077" max="3077" width="15.33203125" style="117" customWidth="1"/>
    <col min="3078" max="3078" width="8.6640625" style="117" customWidth="1"/>
    <col min="3079" max="3079" width="15.33203125" style="117" customWidth="1"/>
    <col min="3080" max="3080" width="8.6640625" style="117" customWidth="1"/>
    <col min="3081" max="3081" width="15.33203125" style="117" customWidth="1"/>
    <col min="3082" max="3082" width="8.6640625" style="117" customWidth="1"/>
    <col min="3083" max="3083" width="15.33203125" style="117" customWidth="1"/>
    <col min="3084" max="3084" width="8.6640625" style="117" customWidth="1"/>
    <col min="3085" max="3085" width="15.33203125" style="117" customWidth="1"/>
    <col min="3086" max="3086" width="8.6640625" style="117" customWidth="1"/>
    <col min="3087" max="3088" width="11.44140625" style="117"/>
    <col min="3089" max="3089" width="10.88671875" style="117" customWidth="1"/>
    <col min="3090" max="3090" width="11.88671875" style="117" customWidth="1"/>
    <col min="3091" max="3091" width="4.6640625" style="117" customWidth="1"/>
    <col min="3092" max="3093" width="5.44140625" style="117" customWidth="1"/>
    <col min="3094" max="3095" width="7.109375" style="117" customWidth="1"/>
    <col min="3096" max="3096" width="4.44140625" style="117" customWidth="1"/>
    <col min="3097" max="3097" width="4.88671875" style="117" customWidth="1"/>
    <col min="3098" max="3099" width="6" style="117" customWidth="1"/>
    <col min="3100" max="3100" width="11.44140625" style="117"/>
    <col min="3101" max="3101" width="0" style="117" hidden="1" customWidth="1"/>
    <col min="3102" max="3102" width="11.44140625" style="117"/>
    <col min="3103" max="3103" width="0" style="117" hidden="1" customWidth="1"/>
    <col min="3104" max="3104" width="11.44140625" style="117"/>
    <col min="3105" max="3105" width="0" style="117" hidden="1" customWidth="1"/>
    <col min="3106" max="3106" width="11.44140625" style="117"/>
    <col min="3107" max="3107" width="0" style="117" hidden="1" customWidth="1"/>
    <col min="3108" max="3108" width="11.44140625" style="117"/>
    <col min="3109" max="3109" width="0" style="117" hidden="1" customWidth="1"/>
    <col min="3110" max="3111" width="11.44140625" style="117"/>
    <col min="3112" max="3112" width="0" style="117" hidden="1" customWidth="1"/>
    <col min="3113" max="3113" width="11.44140625" style="117"/>
    <col min="3114" max="3114" width="0" style="117" hidden="1" customWidth="1"/>
    <col min="3115" max="3115" width="11.44140625" style="117"/>
    <col min="3116" max="3116" width="0" style="117" hidden="1" customWidth="1"/>
    <col min="3117" max="3117" width="11.44140625" style="117"/>
    <col min="3118" max="3118" width="0" style="117" hidden="1" customWidth="1"/>
    <col min="3119" max="3119" width="11.44140625" style="117"/>
    <col min="3120" max="3120" width="0" style="117" hidden="1" customWidth="1"/>
    <col min="3121" max="3328" width="11.44140625" style="117"/>
    <col min="3329" max="3329" width="3.33203125" style="117" customWidth="1"/>
    <col min="3330" max="3330" width="2" style="117" customWidth="1"/>
    <col min="3331" max="3331" width="5.44140625" style="117" customWidth="1"/>
    <col min="3332" max="3332" width="47" style="117" customWidth="1"/>
    <col min="3333" max="3333" width="15.33203125" style="117" customWidth="1"/>
    <col min="3334" max="3334" width="8.6640625" style="117" customWidth="1"/>
    <col min="3335" max="3335" width="15.33203125" style="117" customWidth="1"/>
    <col min="3336" max="3336" width="8.6640625" style="117" customWidth="1"/>
    <col min="3337" max="3337" width="15.33203125" style="117" customWidth="1"/>
    <col min="3338" max="3338" width="8.6640625" style="117" customWidth="1"/>
    <col min="3339" max="3339" width="15.33203125" style="117" customWidth="1"/>
    <col min="3340" max="3340" width="8.6640625" style="117" customWidth="1"/>
    <col min="3341" max="3341" width="15.33203125" style="117" customWidth="1"/>
    <col min="3342" max="3342" width="8.6640625" style="117" customWidth="1"/>
    <col min="3343" max="3344" width="11.44140625" style="117"/>
    <col min="3345" max="3345" width="10.88671875" style="117" customWidth="1"/>
    <col min="3346" max="3346" width="11.88671875" style="117" customWidth="1"/>
    <col min="3347" max="3347" width="4.6640625" style="117" customWidth="1"/>
    <col min="3348" max="3349" width="5.44140625" style="117" customWidth="1"/>
    <col min="3350" max="3351" width="7.109375" style="117" customWidth="1"/>
    <col min="3352" max="3352" width="4.44140625" style="117" customWidth="1"/>
    <col min="3353" max="3353" width="4.88671875" style="117" customWidth="1"/>
    <col min="3354" max="3355" width="6" style="117" customWidth="1"/>
    <col min="3356" max="3356" width="11.44140625" style="117"/>
    <col min="3357" max="3357" width="0" style="117" hidden="1" customWidth="1"/>
    <col min="3358" max="3358" width="11.44140625" style="117"/>
    <col min="3359" max="3359" width="0" style="117" hidden="1" customWidth="1"/>
    <col min="3360" max="3360" width="11.44140625" style="117"/>
    <col min="3361" max="3361" width="0" style="117" hidden="1" customWidth="1"/>
    <col min="3362" max="3362" width="11.44140625" style="117"/>
    <col min="3363" max="3363" width="0" style="117" hidden="1" customWidth="1"/>
    <col min="3364" max="3364" width="11.44140625" style="117"/>
    <col min="3365" max="3365" width="0" style="117" hidden="1" customWidth="1"/>
    <col min="3366" max="3367" width="11.44140625" style="117"/>
    <col min="3368" max="3368" width="0" style="117" hidden="1" customWidth="1"/>
    <col min="3369" max="3369" width="11.44140625" style="117"/>
    <col min="3370" max="3370" width="0" style="117" hidden="1" customWidth="1"/>
    <col min="3371" max="3371" width="11.44140625" style="117"/>
    <col min="3372" max="3372" width="0" style="117" hidden="1" customWidth="1"/>
    <col min="3373" max="3373" width="11.44140625" style="117"/>
    <col min="3374" max="3374" width="0" style="117" hidden="1" customWidth="1"/>
    <col min="3375" max="3375" width="11.44140625" style="117"/>
    <col min="3376" max="3376" width="0" style="117" hidden="1" customWidth="1"/>
    <col min="3377" max="3584" width="11.44140625" style="117"/>
    <col min="3585" max="3585" width="3.33203125" style="117" customWidth="1"/>
    <col min="3586" max="3586" width="2" style="117" customWidth="1"/>
    <col min="3587" max="3587" width="5.44140625" style="117" customWidth="1"/>
    <col min="3588" max="3588" width="47" style="117" customWidth="1"/>
    <col min="3589" max="3589" width="15.33203125" style="117" customWidth="1"/>
    <col min="3590" max="3590" width="8.6640625" style="117" customWidth="1"/>
    <col min="3591" max="3591" width="15.33203125" style="117" customWidth="1"/>
    <col min="3592" max="3592" width="8.6640625" style="117" customWidth="1"/>
    <col min="3593" max="3593" width="15.33203125" style="117" customWidth="1"/>
    <col min="3594" max="3594" width="8.6640625" style="117" customWidth="1"/>
    <col min="3595" max="3595" width="15.33203125" style="117" customWidth="1"/>
    <col min="3596" max="3596" width="8.6640625" style="117" customWidth="1"/>
    <col min="3597" max="3597" width="15.33203125" style="117" customWidth="1"/>
    <col min="3598" max="3598" width="8.6640625" style="117" customWidth="1"/>
    <col min="3599" max="3600" width="11.44140625" style="117"/>
    <col min="3601" max="3601" width="10.88671875" style="117" customWidth="1"/>
    <col min="3602" max="3602" width="11.88671875" style="117" customWidth="1"/>
    <col min="3603" max="3603" width="4.6640625" style="117" customWidth="1"/>
    <col min="3604" max="3605" width="5.44140625" style="117" customWidth="1"/>
    <col min="3606" max="3607" width="7.109375" style="117" customWidth="1"/>
    <col min="3608" max="3608" width="4.44140625" style="117" customWidth="1"/>
    <col min="3609" max="3609" width="4.88671875" style="117" customWidth="1"/>
    <col min="3610" max="3611" width="6" style="117" customWidth="1"/>
    <col min="3612" max="3612" width="11.44140625" style="117"/>
    <col min="3613" max="3613" width="0" style="117" hidden="1" customWidth="1"/>
    <col min="3614" max="3614" width="11.44140625" style="117"/>
    <col min="3615" max="3615" width="0" style="117" hidden="1" customWidth="1"/>
    <col min="3616" max="3616" width="11.44140625" style="117"/>
    <col min="3617" max="3617" width="0" style="117" hidden="1" customWidth="1"/>
    <col min="3618" max="3618" width="11.44140625" style="117"/>
    <col min="3619" max="3619" width="0" style="117" hidden="1" customWidth="1"/>
    <col min="3620" max="3620" width="11.44140625" style="117"/>
    <col min="3621" max="3621" width="0" style="117" hidden="1" customWidth="1"/>
    <col min="3622" max="3623" width="11.44140625" style="117"/>
    <col min="3624" max="3624" width="0" style="117" hidden="1" customWidth="1"/>
    <col min="3625" max="3625" width="11.44140625" style="117"/>
    <col min="3626" max="3626" width="0" style="117" hidden="1" customWidth="1"/>
    <col min="3627" max="3627" width="11.44140625" style="117"/>
    <col min="3628" max="3628" width="0" style="117" hidden="1" customWidth="1"/>
    <col min="3629" max="3629" width="11.44140625" style="117"/>
    <col min="3630" max="3630" width="0" style="117" hidden="1" customWidth="1"/>
    <col min="3631" max="3631" width="11.44140625" style="117"/>
    <col min="3632" max="3632" width="0" style="117" hidden="1" customWidth="1"/>
    <col min="3633" max="3840" width="11.44140625" style="117"/>
    <col min="3841" max="3841" width="3.33203125" style="117" customWidth="1"/>
    <col min="3842" max="3842" width="2" style="117" customWidth="1"/>
    <col min="3843" max="3843" width="5.44140625" style="117" customWidth="1"/>
    <col min="3844" max="3844" width="47" style="117" customWidth="1"/>
    <col min="3845" max="3845" width="15.33203125" style="117" customWidth="1"/>
    <col min="3846" max="3846" width="8.6640625" style="117" customWidth="1"/>
    <col min="3847" max="3847" width="15.33203125" style="117" customWidth="1"/>
    <col min="3848" max="3848" width="8.6640625" style="117" customWidth="1"/>
    <col min="3849" max="3849" width="15.33203125" style="117" customWidth="1"/>
    <col min="3850" max="3850" width="8.6640625" style="117" customWidth="1"/>
    <col min="3851" max="3851" width="15.33203125" style="117" customWidth="1"/>
    <col min="3852" max="3852" width="8.6640625" style="117" customWidth="1"/>
    <col min="3853" max="3853" width="15.33203125" style="117" customWidth="1"/>
    <col min="3854" max="3854" width="8.6640625" style="117" customWidth="1"/>
    <col min="3855" max="3856" width="11.44140625" style="117"/>
    <col min="3857" max="3857" width="10.88671875" style="117" customWidth="1"/>
    <col min="3858" max="3858" width="11.88671875" style="117" customWidth="1"/>
    <col min="3859" max="3859" width="4.6640625" style="117" customWidth="1"/>
    <col min="3860" max="3861" width="5.44140625" style="117" customWidth="1"/>
    <col min="3862" max="3863" width="7.109375" style="117" customWidth="1"/>
    <col min="3864" max="3864" width="4.44140625" style="117" customWidth="1"/>
    <col min="3865" max="3865" width="4.88671875" style="117" customWidth="1"/>
    <col min="3866" max="3867" width="6" style="117" customWidth="1"/>
    <col min="3868" max="3868" width="11.44140625" style="117"/>
    <col min="3869" max="3869" width="0" style="117" hidden="1" customWidth="1"/>
    <col min="3870" max="3870" width="11.44140625" style="117"/>
    <col min="3871" max="3871" width="0" style="117" hidden="1" customWidth="1"/>
    <col min="3872" max="3872" width="11.44140625" style="117"/>
    <col min="3873" max="3873" width="0" style="117" hidden="1" customWidth="1"/>
    <col min="3874" max="3874" width="11.44140625" style="117"/>
    <col min="3875" max="3875" width="0" style="117" hidden="1" customWidth="1"/>
    <col min="3876" max="3876" width="11.44140625" style="117"/>
    <col min="3877" max="3877" width="0" style="117" hidden="1" customWidth="1"/>
    <col min="3878" max="3879" width="11.44140625" style="117"/>
    <col min="3880" max="3880" width="0" style="117" hidden="1" customWidth="1"/>
    <col min="3881" max="3881" width="11.44140625" style="117"/>
    <col min="3882" max="3882" width="0" style="117" hidden="1" customWidth="1"/>
    <col min="3883" max="3883" width="11.44140625" style="117"/>
    <col min="3884" max="3884" width="0" style="117" hidden="1" customWidth="1"/>
    <col min="3885" max="3885" width="11.44140625" style="117"/>
    <col min="3886" max="3886" width="0" style="117" hidden="1" customWidth="1"/>
    <col min="3887" max="3887" width="11.44140625" style="117"/>
    <col min="3888" max="3888" width="0" style="117" hidden="1" customWidth="1"/>
    <col min="3889" max="4096" width="11.44140625" style="117"/>
    <col min="4097" max="4097" width="3.33203125" style="117" customWidth="1"/>
    <col min="4098" max="4098" width="2" style="117" customWidth="1"/>
    <col min="4099" max="4099" width="5.44140625" style="117" customWidth="1"/>
    <col min="4100" max="4100" width="47" style="117" customWidth="1"/>
    <col min="4101" max="4101" width="15.33203125" style="117" customWidth="1"/>
    <col min="4102" max="4102" width="8.6640625" style="117" customWidth="1"/>
    <col min="4103" max="4103" width="15.33203125" style="117" customWidth="1"/>
    <col min="4104" max="4104" width="8.6640625" style="117" customWidth="1"/>
    <col min="4105" max="4105" width="15.33203125" style="117" customWidth="1"/>
    <col min="4106" max="4106" width="8.6640625" style="117" customWidth="1"/>
    <col min="4107" max="4107" width="15.33203125" style="117" customWidth="1"/>
    <col min="4108" max="4108" width="8.6640625" style="117" customWidth="1"/>
    <col min="4109" max="4109" width="15.33203125" style="117" customWidth="1"/>
    <col min="4110" max="4110" width="8.6640625" style="117" customWidth="1"/>
    <col min="4111" max="4112" width="11.44140625" style="117"/>
    <col min="4113" max="4113" width="10.88671875" style="117" customWidth="1"/>
    <col min="4114" max="4114" width="11.88671875" style="117" customWidth="1"/>
    <col min="4115" max="4115" width="4.6640625" style="117" customWidth="1"/>
    <col min="4116" max="4117" width="5.44140625" style="117" customWidth="1"/>
    <col min="4118" max="4119" width="7.109375" style="117" customWidth="1"/>
    <col min="4120" max="4120" width="4.44140625" style="117" customWidth="1"/>
    <col min="4121" max="4121" width="4.88671875" style="117" customWidth="1"/>
    <col min="4122" max="4123" width="6" style="117" customWidth="1"/>
    <col min="4124" max="4124" width="11.44140625" style="117"/>
    <col min="4125" max="4125" width="0" style="117" hidden="1" customWidth="1"/>
    <col min="4126" max="4126" width="11.44140625" style="117"/>
    <col min="4127" max="4127" width="0" style="117" hidden="1" customWidth="1"/>
    <col min="4128" max="4128" width="11.44140625" style="117"/>
    <col min="4129" max="4129" width="0" style="117" hidden="1" customWidth="1"/>
    <col min="4130" max="4130" width="11.44140625" style="117"/>
    <col min="4131" max="4131" width="0" style="117" hidden="1" customWidth="1"/>
    <col min="4132" max="4132" width="11.44140625" style="117"/>
    <col min="4133" max="4133" width="0" style="117" hidden="1" customWidth="1"/>
    <col min="4134" max="4135" width="11.44140625" style="117"/>
    <col min="4136" max="4136" width="0" style="117" hidden="1" customWidth="1"/>
    <col min="4137" max="4137" width="11.44140625" style="117"/>
    <col min="4138" max="4138" width="0" style="117" hidden="1" customWidth="1"/>
    <col min="4139" max="4139" width="11.44140625" style="117"/>
    <col min="4140" max="4140" width="0" style="117" hidden="1" customWidth="1"/>
    <col min="4141" max="4141" width="11.44140625" style="117"/>
    <col min="4142" max="4142" width="0" style="117" hidden="1" customWidth="1"/>
    <col min="4143" max="4143" width="11.44140625" style="117"/>
    <col min="4144" max="4144" width="0" style="117" hidden="1" customWidth="1"/>
    <col min="4145" max="4352" width="11.44140625" style="117"/>
    <col min="4353" max="4353" width="3.33203125" style="117" customWidth="1"/>
    <col min="4354" max="4354" width="2" style="117" customWidth="1"/>
    <col min="4355" max="4355" width="5.44140625" style="117" customWidth="1"/>
    <col min="4356" max="4356" width="47" style="117" customWidth="1"/>
    <col min="4357" max="4357" width="15.33203125" style="117" customWidth="1"/>
    <col min="4358" max="4358" width="8.6640625" style="117" customWidth="1"/>
    <col min="4359" max="4359" width="15.33203125" style="117" customWidth="1"/>
    <col min="4360" max="4360" width="8.6640625" style="117" customWidth="1"/>
    <col min="4361" max="4361" width="15.33203125" style="117" customWidth="1"/>
    <col min="4362" max="4362" width="8.6640625" style="117" customWidth="1"/>
    <col min="4363" max="4363" width="15.33203125" style="117" customWidth="1"/>
    <col min="4364" max="4364" width="8.6640625" style="117" customWidth="1"/>
    <col min="4365" max="4365" width="15.33203125" style="117" customWidth="1"/>
    <col min="4366" max="4366" width="8.6640625" style="117" customWidth="1"/>
    <col min="4367" max="4368" width="11.44140625" style="117"/>
    <col min="4369" max="4369" width="10.88671875" style="117" customWidth="1"/>
    <col min="4370" max="4370" width="11.88671875" style="117" customWidth="1"/>
    <col min="4371" max="4371" width="4.6640625" style="117" customWidth="1"/>
    <col min="4372" max="4373" width="5.44140625" style="117" customWidth="1"/>
    <col min="4374" max="4375" width="7.109375" style="117" customWidth="1"/>
    <col min="4376" max="4376" width="4.44140625" style="117" customWidth="1"/>
    <col min="4377" max="4377" width="4.88671875" style="117" customWidth="1"/>
    <col min="4378" max="4379" width="6" style="117" customWidth="1"/>
    <col min="4380" max="4380" width="11.44140625" style="117"/>
    <col min="4381" max="4381" width="0" style="117" hidden="1" customWidth="1"/>
    <col min="4382" max="4382" width="11.44140625" style="117"/>
    <col min="4383" max="4383" width="0" style="117" hidden="1" customWidth="1"/>
    <col min="4384" max="4384" width="11.44140625" style="117"/>
    <col min="4385" max="4385" width="0" style="117" hidden="1" customWidth="1"/>
    <col min="4386" max="4386" width="11.44140625" style="117"/>
    <col min="4387" max="4387" width="0" style="117" hidden="1" customWidth="1"/>
    <col min="4388" max="4388" width="11.44140625" style="117"/>
    <col min="4389" max="4389" width="0" style="117" hidden="1" customWidth="1"/>
    <col min="4390" max="4391" width="11.44140625" style="117"/>
    <col min="4392" max="4392" width="0" style="117" hidden="1" customWidth="1"/>
    <col min="4393" max="4393" width="11.44140625" style="117"/>
    <col min="4394" max="4394" width="0" style="117" hidden="1" customWidth="1"/>
    <col min="4395" max="4395" width="11.44140625" style="117"/>
    <col min="4396" max="4396" width="0" style="117" hidden="1" customWidth="1"/>
    <col min="4397" max="4397" width="11.44140625" style="117"/>
    <col min="4398" max="4398" width="0" style="117" hidden="1" customWidth="1"/>
    <col min="4399" max="4399" width="11.44140625" style="117"/>
    <col min="4400" max="4400" width="0" style="117" hidden="1" customWidth="1"/>
    <col min="4401" max="4608" width="11.44140625" style="117"/>
    <col min="4609" max="4609" width="3.33203125" style="117" customWidth="1"/>
    <col min="4610" max="4610" width="2" style="117" customWidth="1"/>
    <col min="4611" max="4611" width="5.44140625" style="117" customWidth="1"/>
    <col min="4612" max="4612" width="47" style="117" customWidth="1"/>
    <col min="4613" max="4613" width="15.33203125" style="117" customWidth="1"/>
    <col min="4614" max="4614" width="8.6640625" style="117" customWidth="1"/>
    <col min="4615" max="4615" width="15.33203125" style="117" customWidth="1"/>
    <col min="4616" max="4616" width="8.6640625" style="117" customWidth="1"/>
    <col min="4617" max="4617" width="15.33203125" style="117" customWidth="1"/>
    <col min="4618" max="4618" width="8.6640625" style="117" customWidth="1"/>
    <col min="4619" max="4619" width="15.33203125" style="117" customWidth="1"/>
    <col min="4620" max="4620" width="8.6640625" style="117" customWidth="1"/>
    <col min="4621" max="4621" width="15.33203125" style="117" customWidth="1"/>
    <col min="4622" max="4622" width="8.6640625" style="117" customWidth="1"/>
    <col min="4623" max="4624" width="11.44140625" style="117"/>
    <col min="4625" max="4625" width="10.88671875" style="117" customWidth="1"/>
    <col min="4626" max="4626" width="11.88671875" style="117" customWidth="1"/>
    <col min="4627" max="4627" width="4.6640625" style="117" customWidth="1"/>
    <col min="4628" max="4629" width="5.44140625" style="117" customWidth="1"/>
    <col min="4630" max="4631" width="7.109375" style="117" customWidth="1"/>
    <col min="4632" max="4632" width="4.44140625" style="117" customWidth="1"/>
    <col min="4633" max="4633" width="4.88671875" style="117" customWidth="1"/>
    <col min="4634" max="4635" width="6" style="117" customWidth="1"/>
    <col min="4636" max="4636" width="11.44140625" style="117"/>
    <col min="4637" max="4637" width="0" style="117" hidden="1" customWidth="1"/>
    <col min="4638" max="4638" width="11.44140625" style="117"/>
    <col min="4639" max="4639" width="0" style="117" hidden="1" customWidth="1"/>
    <col min="4640" max="4640" width="11.44140625" style="117"/>
    <col min="4641" max="4641" width="0" style="117" hidden="1" customWidth="1"/>
    <col min="4642" max="4642" width="11.44140625" style="117"/>
    <col min="4643" max="4643" width="0" style="117" hidden="1" customWidth="1"/>
    <col min="4644" max="4644" width="11.44140625" style="117"/>
    <col min="4645" max="4645" width="0" style="117" hidden="1" customWidth="1"/>
    <col min="4646" max="4647" width="11.44140625" style="117"/>
    <col min="4648" max="4648" width="0" style="117" hidden="1" customWidth="1"/>
    <col min="4649" max="4649" width="11.44140625" style="117"/>
    <col min="4650" max="4650" width="0" style="117" hidden="1" customWidth="1"/>
    <col min="4651" max="4651" width="11.44140625" style="117"/>
    <col min="4652" max="4652" width="0" style="117" hidden="1" customWidth="1"/>
    <col min="4653" max="4653" width="11.44140625" style="117"/>
    <col min="4654" max="4654" width="0" style="117" hidden="1" customWidth="1"/>
    <col min="4655" max="4655" width="11.44140625" style="117"/>
    <col min="4656" max="4656" width="0" style="117" hidden="1" customWidth="1"/>
    <col min="4657" max="4864" width="11.44140625" style="117"/>
    <col min="4865" max="4865" width="3.33203125" style="117" customWidth="1"/>
    <col min="4866" max="4866" width="2" style="117" customWidth="1"/>
    <col min="4867" max="4867" width="5.44140625" style="117" customWidth="1"/>
    <col min="4868" max="4868" width="47" style="117" customWidth="1"/>
    <col min="4869" max="4869" width="15.33203125" style="117" customWidth="1"/>
    <col min="4870" max="4870" width="8.6640625" style="117" customWidth="1"/>
    <col min="4871" max="4871" width="15.33203125" style="117" customWidth="1"/>
    <col min="4872" max="4872" width="8.6640625" style="117" customWidth="1"/>
    <col min="4873" max="4873" width="15.33203125" style="117" customWidth="1"/>
    <col min="4874" max="4874" width="8.6640625" style="117" customWidth="1"/>
    <col min="4875" max="4875" width="15.33203125" style="117" customWidth="1"/>
    <col min="4876" max="4876" width="8.6640625" style="117" customWidth="1"/>
    <col min="4877" max="4877" width="15.33203125" style="117" customWidth="1"/>
    <col min="4878" max="4878" width="8.6640625" style="117" customWidth="1"/>
    <col min="4879" max="4880" width="11.44140625" style="117"/>
    <col min="4881" max="4881" width="10.88671875" style="117" customWidth="1"/>
    <col min="4882" max="4882" width="11.88671875" style="117" customWidth="1"/>
    <col min="4883" max="4883" width="4.6640625" style="117" customWidth="1"/>
    <col min="4884" max="4885" width="5.44140625" style="117" customWidth="1"/>
    <col min="4886" max="4887" width="7.109375" style="117" customWidth="1"/>
    <col min="4888" max="4888" width="4.44140625" style="117" customWidth="1"/>
    <col min="4889" max="4889" width="4.88671875" style="117" customWidth="1"/>
    <col min="4890" max="4891" width="6" style="117" customWidth="1"/>
    <col min="4892" max="4892" width="11.44140625" style="117"/>
    <col min="4893" max="4893" width="0" style="117" hidden="1" customWidth="1"/>
    <col min="4894" max="4894" width="11.44140625" style="117"/>
    <col min="4895" max="4895" width="0" style="117" hidden="1" customWidth="1"/>
    <col min="4896" max="4896" width="11.44140625" style="117"/>
    <col min="4897" max="4897" width="0" style="117" hidden="1" customWidth="1"/>
    <col min="4898" max="4898" width="11.44140625" style="117"/>
    <col min="4899" max="4899" width="0" style="117" hidden="1" customWidth="1"/>
    <col min="4900" max="4900" width="11.44140625" style="117"/>
    <col min="4901" max="4901" width="0" style="117" hidden="1" customWidth="1"/>
    <col min="4902" max="4903" width="11.44140625" style="117"/>
    <col min="4904" max="4904" width="0" style="117" hidden="1" customWidth="1"/>
    <col min="4905" max="4905" width="11.44140625" style="117"/>
    <col min="4906" max="4906" width="0" style="117" hidden="1" customWidth="1"/>
    <col min="4907" max="4907" width="11.44140625" style="117"/>
    <col min="4908" max="4908" width="0" style="117" hidden="1" customWidth="1"/>
    <col min="4909" max="4909" width="11.44140625" style="117"/>
    <col min="4910" max="4910" width="0" style="117" hidden="1" customWidth="1"/>
    <col min="4911" max="4911" width="11.44140625" style="117"/>
    <col min="4912" max="4912" width="0" style="117" hidden="1" customWidth="1"/>
    <col min="4913" max="5120" width="11.44140625" style="117"/>
    <col min="5121" max="5121" width="3.33203125" style="117" customWidth="1"/>
    <col min="5122" max="5122" width="2" style="117" customWidth="1"/>
    <col min="5123" max="5123" width="5.44140625" style="117" customWidth="1"/>
    <col min="5124" max="5124" width="47" style="117" customWidth="1"/>
    <col min="5125" max="5125" width="15.33203125" style="117" customWidth="1"/>
    <col min="5126" max="5126" width="8.6640625" style="117" customWidth="1"/>
    <col min="5127" max="5127" width="15.33203125" style="117" customWidth="1"/>
    <col min="5128" max="5128" width="8.6640625" style="117" customWidth="1"/>
    <col min="5129" max="5129" width="15.33203125" style="117" customWidth="1"/>
    <col min="5130" max="5130" width="8.6640625" style="117" customWidth="1"/>
    <col min="5131" max="5131" width="15.33203125" style="117" customWidth="1"/>
    <col min="5132" max="5132" width="8.6640625" style="117" customWidth="1"/>
    <col min="5133" max="5133" width="15.33203125" style="117" customWidth="1"/>
    <col min="5134" max="5134" width="8.6640625" style="117" customWidth="1"/>
    <col min="5135" max="5136" width="11.44140625" style="117"/>
    <col min="5137" max="5137" width="10.88671875" style="117" customWidth="1"/>
    <col min="5138" max="5138" width="11.88671875" style="117" customWidth="1"/>
    <col min="5139" max="5139" width="4.6640625" style="117" customWidth="1"/>
    <col min="5140" max="5141" width="5.44140625" style="117" customWidth="1"/>
    <col min="5142" max="5143" width="7.109375" style="117" customWidth="1"/>
    <col min="5144" max="5144" width="4.44140625" style="117" customWidth="1"/>
    <col min="5145" max="5145" width="4.88671875" style="117" customWidth="1"/>
    <col min="5146" max="5147" width="6" style="117" customWidth="1"/>
    <col min="5148" max="5148" width="11.44140625" style="117"/>
    <col min="5149" max="5149" width="0" style="117" hidden="1" customWidth="1"/>
    <col min="5150" max="5150" width="11.44140625" style="117"/>
    <col min="5151" max="5151" width="0" style="117" hidden="1" customWidth="1"/>
    <col min="5152" max="5152" width="11.44140625" style="117"/>
    <col min="5153" max="5153" width="0" style="117" hidden="1" customWidth="1"/>
    <col min="5154" max="5154" width="11.44140625" style="117"/>
    <col min="5155" max="5155" width="0" style="117" hidden="1" customWidth="1"/>
    <col min="5156" max="5156" width="11.44140625" style="117"/>
    <col min="5157" max="5157" width="0" style="117" hidden="1" customWidth="1"/>
    <col min="5158" max="5159" width="11.44140625" style="117"/>
    <col min="5160" max="5160" width="0" style="117" hidden="1" customWidth="1"/>
    <col min="5161" max="5161" width="11.44140625" style="117"/>
    <col min="5162" max="5162" width="0" style="117" hidden="1" customWidth="1"/>
    <col min="5163" max="5163" width="11.44140625" style="117"/>
    <col min="5164" max="5164" width="0" style="117" hidden="1" customWidth="1"/>
    <col min="5165" max="5165" width="11.44140625" style="117"/>
    <col min="5166" max="5166" width="0" style="117" hidden="1" customWidth="1"/>
    <col min="5167" max="5167" width="11.44140625" style="117"/>
    <col min="5168" max="5168" width="0" style="117" hidden="1" customWidth="1"/>
    <col min="5169" max="5376" width="11.44140625" style="117"/>
    <col min="5377" max="5377" width="3.33203125" style="117" customWidth="1"/>
    <col min="5378" max="5378" width="2" style="117" customWidth="1"/>
    <col min="5379" max="5379" width="5.44140625" style="117" customWidth="1"/>
    <col min="5380" max="5380" width="47" style="117" customWidth="1"/>
    <col min="5381" max="5381" width="15.33203125" style="117" customWidth="1"/>
    <col min="5382" max="5382" width="8.6640625" style="117" customWidth="1"/>
    <col min="5383" max="5383" width="15.33203125" style="117" customWidth="1"/>
    <col min="5384" max="5384" width="8.6640625" style="117" customWidth="1"/>
    <col min="5385" max="5385" width="15.33203125" style="117" customWidth="1"/>
    <col min="5386" max="5386" width="8.6640625" style="117" customWidth="1"/>
    <col min="5387" max="5387" width="15.33203125" style="117" customWidth="1"/>
    <col min="5388" max="5388" width="8.6640625" style="117" customWidth="1"/>
    <col min="5389" max="5389" width="15.33203125" style="117" customWidth="1"/>
    <col min="5390" max="5390" width="8.6640625" style="117" customWidth="1"/>
    <col min="5391" max="5392" width="11.44140625" style="117"/>
    <col min="5393" max="5393" width="10.88671875" style="117" customWidth="1"/>
    <col min="5394" max="5394" width="11.88671875" style="117" customWidth="1"/>
    <col min="5395" max="5395" width="4.6640625" style="117" customWidth="1"/>
    <col min="5396" max="5397" width="5.44140625" style="117" customWidth="1"/>
    <col min="5398" max="5399" width="7.109375" style="117" customWidth="1"/>
    <col min="5400" max="5400" width="4.44140625" style="117" customWidth="1"/>
    <col min="5401" max="5401" width="4.88671875" style="117" customWidth="1"/>
    <col min="5402" max="5403" width="6" style="117" customWidth="1"/>
    <col min="5404" max="5404" width="11.44140625" style="117"/>
    <col min="5405" max="5405" width="0" style="117" hidden="1" customWidth="1"/>
    <col min="5406" max="5406" width="11.44140625" style="117"/>
    <col min="5407" max="5407" width="0" style="117" hidden="1" customWidth="1"/>
    <col min="5408" max="5408" width="11.44140625" style="117"/>
    <col min="5409" max="5409" width="0" style="117" hidden="1" customWidth="1"/>
    <col min="5410" max="5410" width="11.44140625" style="117"/>
    <col min="5411" max="5411" width="0" style="117" hidden="1" customWidth="1"/>
    <col min="5412" max="5412" width="11.44140625" style="117"/>
    <col min="5413" max="5413" width="0" style="117" hidden="1" customWidth="1"/>
    <col min="5414" max="5415" width="11.44140625" style="117"/>
    <col min="5416" max="5416" width="0" style="117" hidden="1" customWidth="1"/>
    <col min="5417" max="5417" width="11.44140625" style="117"/>
    <col min="5418" max="5418" width="0" style="117" hidden="1" customWidth="1"/>
    <col min="5419" max="5419" width="11.44140625" style="117"/>
    <col min="5420" max="5420" width="0" style="117" hidden="1" customWidth="1"/>
    <col min="5421" max="5421" width="11.44140625" style="117"/>
    <col min="5422" max="5422" width="0" style="117" hidden="1" customWidth="1"/>
    <col min="5423" max="5423" width="11.44140625" style="117"/>
    <col min="5424" max="5424" width="0" style="117" hidden="1" customWidth="1"/>
    <col min="5425" max="5632" width="11.44140625" style="117"/>
    <col min="5633" max="5633" width="3.33203125" style="117" customWidth="1"/>
    <col min="5634" max="5634" width="2" style="117" customWidth="1"/>
    <col min="5635" max="5635" width="5.44140625" style="117" customWidth="1"/>
    <col min="5636" max="5636" width="47" style="117" customWidth="1"/>
    <col min="5637" max="5637" width="15.33203125" style="117" customWidth="1"/>
    <col min="5638" max="5638" width="8.6640625" style="117" customWidth="1"/>
    <col min="5639" max="5639" width="15.33203125" style="117" customWidth="1"/>
    <col min="5640" max="5640" width="8.6640625" style="117" customWidth="1"/>
    <col min="5641" max="5641" width="15.33203125" style="117" customWidth="1"/>
    <col min="5642" max="5642" width="8.6640625" style="117" customWidth="1"/>
    <col min="5643" max="5643" width="15.33203125" style="117" customWidth="1"/>
    <col min="5644" max="5644" width="8.6640625" style="117" customWidth="1"/>
    <col min="5645" max="5645" width="15.33203125" style="117" customWidth="1"/>
    <col min="5646" max="5646" width="8.6640625" style="117" customWidth="1"/>
    <col min="5647" max="5648" width="11.44140625" style="117"/>
    <col min="5649" max="5649" width="10.88671875" style="117" customWidth="1"/>
    <col min="5650" max="5650" width="11.88671875" style="117" customWidth="1"/>
    <col min="5651" max="5651" width="4.6640625" style="117" customWidth="1"/>
    <col min="5652" max="5653" width="5.44140625" style="117" customWidth="1"/>
    <col min="5654" max="5655" width="7.109375" style="117" customWidth="1"/>
    <col min="5656" max="5656" width="4.44140625" style="117" customWidth="1"/>
    <col min="5657" max="5657" width="4.88671875" style="117" customWidth="1"/>
    <col min="5658" max="5659" width="6" style="117" customWidth="1"/>
    <col min="5660" max="5660" width="11.44140625" style="117"/>
    <col min="5661" max="5661" width="0" style="117" hidden="1" customWidth="1"/>
    <col min="5662" max="5662" width="11.44140625" style="117"/>
    <col min="5663" max="5663" width="0" style="117" hidden="1" customWidth="1"/>
    <col min="5664" max="5664" width="11.44140625" style="117"/>
    <col min="5665" max="5665" width="0" style="117" hidden="1" customWidth="1"/>
    <col min="5666" max="5666" width="11.44140625" style="117"/>
    <col min="5667" max="5667" width="0" style="117" hidden="1" customWidth="1"/>
    <col min="5668" max="5668" width="11.44140625" style="117"/>
    <col min="5669" max="5669" width="0" style="117" hidden="1" customWidth="1"/>
    <col min="5670" max="5671" width="11.44140625" style="117"/>
    <col min="5672" max="5672" width="0" style="117" hidden="1" customWidth="1"/>
    <col min="5673" max="5673" width="11.44140625" style="117"/>
    <col min="5674" max="5674" width="0" style="117" hidden="1" customWidth="1"/>
    <col min="5675" max="5675" width="11.44140625" style="117"/>
    <col min="5676" max="5676" width="0" style="117" hidden="1" customWidth="1"/>
    <col min="5677" max="5677" width="11.44140625" style="117"/>
    <col min="5678" max="5678" width="0" style="117" hidden="1" customWidth="1"/>
    <col min="5679" max="5679" width="11.44140625" style="117"/>
    <col min="5680" max="5680" width="0" style="117" hidden="1" customWidth="1"/>
    <col min="5681" max="5888" width="11.44140625" style="117"/>
    <col min="5889" max="5889" width="3.33203125" style="117" customWidth="1"/>
    <col min="5890" max="5890" width="2" style="117" customWidth="1"/>
    <col min="5891" max="5891" width="5.44140625" style="117" customWidth="1"/>
    <col min="5892" max="5892" width="47" style="117" customWidth="1"/>
    <col min="5893" max="5893" width="15.33203125" style="117" customWidth="1"/>
    <col min="5894" max="5894" width="8.6640625" style="117" customWidth="1"/>
    <col min="5895" max="5895" width="15.33203125" style="117" customWidth="1"/>
    <col min="5896" max="5896" width="8.6640625" style="117" customWidth="1"/>
    <col min="5897" max="5897" width="15.33203125" style="117" customWidth="1"/>
    <col min="5898" max="5898" width="8.6640625" style="117" customWidth="1"/>
    <col min="5899" max="5899" width="15.33203125" style="117" customWidth="1"/>
    <col min="5900" max="5900" width="8.6640625" style="117" customWidth="1"/>
    <col min="5901" max="5901" width="15.33203125" style="117" customWidth="1"/>
    <col min="5902" max="5902" width="8.6640625" style="117" customWidth="1"/>
    <col min="5903" max="5904" width="11.44140625" style="117"/>
    <col min="5905" max="5905" width="10.88671875" style="117" customWidth="1"/>
    <col min="5906" max="5906" width="11.88671875" style="117" customWidth="1"/>
    <col min="5907" max="5907" width="4.6640625" style="117" customWidth="1"/>
    <col min="5908" max="5909" width="5.44140625" style="117" customWidth="1"/>
    <col min="5910" max="5911" width="7.109375" style="117" customWidth="1"/>
    <col min="5912" max="5912" width="4.44140625" style="117" customWidth="1"/>
    <col min="5913" max="5913" width="4.88671875" style="117" customWidth="1"/>
    <col min="5914" max="5915" width="6" style="117" customWidth="1"/>
    <col min="5916" max="5916" width="11.44140625" style="117"/>
    <col min="5917" max="5917" width="0" style="117" hidden="1" customWidth="1"/>
    <col min="5918" max="5918" width="11.44140625" style="117"/>
    <col min="5919" max="5919" width="0" style="117" hidden="1" customWidth="1"/>
    <col min="5920" max="5920" width="11.44140625" style="117"/>
    <col min="5921" max="5921" width="0" style="117" hidden="1" customWidth="1"/>
    <col min="5922" max="5922" width="11.44140625" style="117"/>
    <col min="5923" max="5923" width="0" style="117" hidden="1" customWidth="1"/>
    <col min="5924" max="5924" width="11.44140625" style="117"/>
    <col min="5925" max="5925" width="0" style="117" hidden="1" customWidth="1"/>
    <col min="5926" max="5927" width="11.44140625" style="117"/>
    <col min="5928" max="5928" width="0" style="117" hidden="1" customWidth="1"/>
    <col min="5929" max="5929" width="11.44140625" style="117"/>
    <col min="5930" max="5930" width="0" style="117" hidden="1" customWidth="1"/>
    <col min="5931" max="5931" width="11.44140625" style="117"/>
    <col min="5932" max="5932" width="0" style="117" hidden="1" customWidth="1"/>
    <col min="5933" max="5933" width="11.44140625" style="117"/>
    <col min="5934" max="5934" width="0" style="117" hidden="1" customWidth="1"/>
    <col min="5935" max="5935" width="11.44140625" style="117"/>
    <col min="5936" max="5936" width="0" style="117" hidden="1" customWidth="1"/>
    <col min="5937" max="6144" width="11.44140625" style="117"/>
    <col min="6145" max="6145" width="3.33203125" style="117" customWidth="1"/>
    <col min="6146" max="6146" width="2" style="117" customWidth="1"/>
    <col min="6147" max="6147" width="5.44140625" style="117" customWidth="1"/>
    <col min="6148" max="6148" width="47" style="117" customWidth="1"/>
    <col min="6149" max="6149" width="15.33203125" style="117" customWidth="1"/>
    <col min="6150" max="6150" width="8.6640625" style="117" customWidth="1"/>
    <col min="6151" max="6151" width="15.33203125" style="117" customWidth="1"/>
    <col min="6152" max="6152" width="8.6640625" style="117" customWidth="1"/>
    <col min="6153" max="6153" width="15.33203125" style="117" customWidth="1"/>
    <col min="6154" max="6154" width="8.6640625" style="117" customWidth="1"/>
    <col min="6155" max="6155" width="15.33203125" style="117" customWidth="1"/>
    <col min="6156" max="6156" width="8.6640625" style="117" customWidth="1"/>
    <col min="6157" max="6157" width="15.33203125" style="117" customWidth="1"/>
    <col min="6158" max="6158" width="8.6640625" style="117" customWidth="1"/>
    <col min="6159" max="6160" width="11.44140625" style="117"/>
    <col min="6161" max="6161" width="10.88671875" style="117" customWidth="1"/>
    <col min="6162" max="6162" width="11.88671875" style="117" customWidth="1"/>
    <col min="6163" max="6163" width="4.6640625" style="117" customWidth="1"/>
    <col min="6164" max="6165" width="5.44140625" style="117" customWidth="1"/>
    <col min="6166" max="6167" width="7.109375" style="117" customWidth="1"/>
    <col min="6168" max="6168" width="4.44140625" style="117" customWidth="1"/>
    <col min="6169" max="6169" width="4.88671875" style="117" customWidth="1"/>
    <col min="6170" max="6171" width="6" style="117" customWidth="1"/>
    <col min="6172" max="6172" width="11.44140625" style="117"/>
    <col min="6173" max="6173" width="0" style="117" hidden="1" customWidth="1"/>
    <col min="6174" max="6174" width="11.44140625" style="117"/>
    <col min="6175" max="6175" width="0" style="117" hidden="1" customWidth="1"/>
    <col min="6176" max="6176" width="11.44140625" style="117"/>
    <col min="6177" max="6177" width="0" style="117" hidden="1" customWidth="1"/>
    <col min="6178" max="6178" width="11.44140625" style="117"/>
    <col min="6179" max="6179" width="0" style="117" hidden="1" customWidth="1"/>
    <col min="6180" max="6180" width="11.44140625" style="117"/>
    <col min="6181" max="6181" width="0" style="117" hidden="1" customWidth="1"/>
    <col min="6182" max="6183" width="11.44140625" style="117"/>
    <col min="6184" max="6184" width="0" style="117" hidden="1" customWidth="1"/>
    <col min="6185" max="6185" width="11.44140625" style="117"/>
    <col min="6186" max="6186" width="0" style="117" hidden="1" customWidth="1"/>
    <col min="6187" max="6187" width="11.44140625" style="117"/>
    <col min="6188" max="6188" width="0" style="117" hidden="1" customWidth="1"/>
    <col min="6189" max="6189" width="11.44140625" style="117"/>
    <col min="6190" max="6190" width="0" style="117" hidden="1" customWidth="1"/>
    <col min="6191" max="6191" width="11.44140625" style="117"/>
    <col min="6192" max="6192" width="0" style="117" hidden="1" customWidth="1"/>
    <col min="6193" max="6400" width="11.44140625" style="117"/>
    <col min="6401" max="6401" width="3.33203125" style="117" customWidth="1"/>
    <col min="6402" max="6402" width="2" style="117" customWidth="1"/>
    <col min="6403" max="6403" width="5.44140625" style="117" customWidth="1"/>
    <col min="6404" max="6404" width="47" style="117" customWidth="1"/>
    <col min="6405" max="6405" width="15.33203125" style="117" customWidth="1"/>
    <col min="6406" max="6406" width="8.6640625" style="117" customWidth="1"/>
    <col min="6407" max="6407" width="15.33203125" style="117" customWidth="1"/>
    <col min="6408" max="6408" width="8.6640625" style="117" customWidth="1"/>
    <col min="6409" max="6409" width="15.33203125" style="117" customWidth="1"/>
    <col min="6410" max="6410" width="8.6640625" style="117" customWidth="1"/>
    <col min="6411" max="6411" width="15.33203125" style="117" customWidth="1"/>
    <col min="6412" max="6412" width="8.6640625" style="117" customWidth="1"/>
    <col min="6413" max="6413" width="15.33203125" style="117" customWidth="1"/>
    <col min="6414" max="6414" width="8.6640625" style="117" customWidth="1"/>
    <col min="6415" max="6416" width="11.44140625" style="117"/>
    <col min="6417" max="6417" width="10.88671875" style="117" customWidth="1"/>
    <col min="6418" max="6418" width="11.88671875" style="117" customWidth="1"/>
    <col min="6419" max="6419" width="4.6640625" style="117" customWidth="1"/>
    <col min="6420" max="6421" width="5.44140625" style="117" customWidth="1"/>
    <col min="6422" max="6423" width="7.109375" style="117" customWidth="1"/>
    <col min="6424" max="6424" width="4.44140625" style="117" customWidth="1"/>
    <col min="6425" max="6425" width="4.88671875" style="117" customWidth="1"/>
    <col min="6426" max="6427" width="6" style="117" customWidth="1"/>
    <col min="6428" max="6428" width="11.44140625" style="117"/>
    <col min="6429" max="6429" width="0" style="117" hidden="1" customWidth="1"/>
    <col min="6430" max="6430" width="11.44140625" style="117"/>
    <col min="6431" max="6431" width="0" style="117" hidden="1" customWidth="1"/>
    <col min="6432" max="6432" width="11.44140625" style="117"/>
    <col min="6433" max="6433" width="0" style="117" hidden="1" customWidth="1"/>
    <col min="6434" max="6434" width="11.44140625" style="117"/>
    <col min="6435" max="6435" width="0" style="117" hidden="1" customWidth="1"/>
    <col min="6436" max="6436" width="11.44140625" style="117"/>
    <col min="6437" max="6437" width="0" style="117" hidden="1" customWidth="1"/>
    <col min="6438" max="6439" width="11.44140625" style="117"/>
    <col min="6440" max="6440" width="0" style="117" hidden="1" customWidth="1"/>
    <col min="6441" max="6441" width="11.44140625" style="117"/>
    <col min="6442" max="6442" width="0" style="117" hidden="1" customWidth="1"/>
    <col min="6443" max="6443" width="11.44140625" style="117"/>
    <col min="6444" max="6444" width="0" style="117" hidden="1" customWidth="1"/>
    <col min="6445" max="6445" width="11.44140625" style="117"/>
    <col min="6446" max="6446" width="0" style="117" hidden="1" customWidth="1"/>
    <col min="6447" max="6447" width="11.44140625" style="117"/>
    <col min="6448" max="6448" width="0" style="117" hidden="1" customWidth="1"/>
    <col min="6449" max="6656" width="11.44140625" style="117"/>
    <col min="6657" max="6657" width="3.33203125" style="117" customWidth="1"/>
    <col min="6658" max="6658" width="2" style="117" customWidth="1"/>
    <col min="6659" max="6659" width="5.44140625" style="117" customWidth="1"/>
    <col min="6660" max="6660" width="47" style="117" customWidth="1"/>
    <col min="6661" max="6661" width="15.33203125" style="117" customWidth="1"/>
    <col min="6662" max="6662" width="8.6640625" style="117" customWidth="1"/>
    <col min="6663" max="6663" width="15.33203125" style="117" customWidth="1"/>
    <col min="6664" max="6664" width="8.6640625" style="117" customWidth="1"/>
    <col min="6665" max="6665" width="15.33203125" style="117" customWidth="1"/>
    <col min="6666" max="6666" width="8.6640625" style="117" customWidth="1"/>
    <col min="6667" max="6667" width="15.33203125" style="117" customWidth="1"/>
    <col min="6668" max="6668" width="8.6640625" style="117" customWidth="1"/>
    <col min="6669" max="6669" width="15.33203125" style="117" customWidth="1"/>
    <col min="6670" max="6670" width="8.6640625" style="117" customWidth="1"/>
    <col min="6671" max="6672" width="11.44140625" style="117"/>
    <col min="6673" max="6673" width="10.88671875" style="117" customWidth="1"/>
    <col min="6674" max="6674" width="11.88671875" style="117" customWidth="1"/>
    <col min="6675" max="6675" width="4.6640625" style="117" customWidth="1"/>
    <col min="6676" max="6677" width="5.44140625" style="117" customWidth="1"/>
    <col min="6678" max="6679" width="7.109375" style="117" customWidth="1"/>
    <col min="6680" max="6680" width="4.44140625" style="117" customWidth="1"/>
    <col min="6681" max="6681" width="4.88671875" style="117" customWidth="1"/>
    <col min="6682" max="6683" width="6" style="117" customWidth="1"/>
    <col min="6684" max="6684" width="11.44140625" style="117"/>
    <col min="6685" max="6685" width="0" style="117" hidden="1" customWidth="1"/>
    <col min="6686" max="6686" width="11.44140625" style="117"/>
    <col min="6687" max="6687" width="0" style="117" hidden="1" customWidth="1"/>
    <col min="6688" max="6688" width="11.44140625" style="117"/>
    <col min="6689" max="6689" width="0" style="117" hidden="1" customWidth="1"/>
    <col min="6690" max="6690" width="11.44140625" style="117"/>
    <col min="6691" max="6691" width="0" style="117" hidden="1" customWidth="1"/>
    <col min="6692" max="6692" width="11.44140625" style="117"/>
    <col min="6693" max="6693" width="0" style="117" hidden="1" customWidth="1"/>
    <col min="6694" max="6695" width="11.44140625" style="117"/>
    <col min="6696" max="6696" width="0" style="117" hidden="1" customWidth="1"/>
    <col min="6697" max="6697" width="11.44140625" style="117"/>
    <col min="6698" max="6698" width="0" style="117" hidden="1" customWidth="1"/>
    <col min="6699" max="6699" width="11.44140625" style="117"/>
    <col min="6700" max="6700" width="0" style="117" hidden="1" customWidth="1"/>
    <col min="6701" max="6701" width="11.44140625" style="117"/>
    <col min="6702" max="6702" width="0" style="117" hidden="1" customWidth="1"/>
    <col min="6703" max="6703" width="11.44140625" style="117"/>
    <col min="6704" max="6704" width="0" style="117" hidden="1" customWidth="1"/>
    <col min="6705" max="6912" width="11.44140625" style="117"/>
    <col min="6913" max="6913" width="3.33203125" style="117" customWidth="1"/>
    <col min="6914" max="6914" width="2" style="117" customWidth="1"/>
    <col min="6915" max="6915" width="5.44140625" style="117" customWidth="1"/>
    <col min="6916" max="6916" width="47" style="117" customWidth="1"/>
    <col min="6917" max="6917" width="15.33203125" style="117" customWidth="1"/>
    <col min="6918" max="6918" width="8.6640625" style="117" customWidth="1"/>
    <col min="6919" max="6919" width="15.33203125" style="117" customWidth="1"/>
    <col min="6920" max="6920" width="8.6640625" style="117" customWidth="1"/>
    <col min="6921" max="6921" width="15.33203125" style="117" customWidth="1"/>
    <col min="6922" max="6922" width="8.6640625" style="117" customWidth="1"/>
    <col min="6923" max="6923" width="15.33203125" style="117" customWidth="1"/>
    <col min="6924" max="6924" width="8.6640625" style="117" customWidth="1"/>
    <col min="6925" max="6925" width="15.33203125" style="117" customWidth="1"/>
    <col min="6926" max="6926" width="8.6640625" style="117" customWidth="1"/>
    <col min="6927" max="6928" width="11.44140625" style="117"/>
    <col min="6929" max="6929" width="10.88671875" style="117" customWidth="1"/>
    <col min="6930" max="6930" width="11.88671875" style="117" customWidth="1"/>
    <col min="6931" max="6931" width="4.6640625" style="117" customWidth="1"/>
    <col min="6932" max="6933" width="5.44140625" style="117" customWidth="1"/>
    <col min="6934" max="6935" width="7.109375" style="117" customWidth="1"/>
    <col min="6936" max="6936" width="4.44140625" style="117" customWidth="1"/>
    <col min="6937" max="6937" width="4.88671875" style="117" customWidth="1"/>
    <col min="6938" max="6939" width="6" style="117" customWidth="1"/>
    <col min="6940" max="6940" width="11.44140625" style="117"/>
    <col min="6941" max="6941" width="0" style="117" hidden="1" customWidth="1"/>
    <col min="6942" max="6942" width="11.44140625" style="117"/>
    <col min="6943" max="6943" width="0" style="117" hidden="1" customWidth="1"/>
    <col min="6944" max="6944" width="11.44140625" style="117"/>
    <col min="6945" max="6945" width="0" style="117" hidden="1" customWidth="1"/>
    <col min="6946" max="6946" width="11.44140625" style="117"/>
    <col min="6947" max="6947" width="0" style="117" hidden="1" customWidth="1"/>
    <col min="6948" max="6948" width="11.44140625" style="117"/>
    <col min="6949" max="6949" width="0" style="117" hidden="1" customWidth="1"/>
    <col min="6950" max="6951" width="11.44140625" style="117"/>
    <col min="6952" max="6952" width="0" style="117" hidden="1" customWidth="1"/>
    <col min="6953" max="6953" width="11.44140625" style="117"/>
    <col min="6954" max="6954" width="0" style="117" hidden="1" customWidth="1"/>
    <col min="6955" max="6955" width="11.44140625" style="117"/>
    <col min="6956" max="6956" width="0" style="117" hidden="1" customWidth="1"/>
    <col min="6957" max="6957" width="11.44140625" style="117"/>
    <col min="6958" max="6958" width="0" style="117" hidden="1" customWidth="1"/>
    <col min="6959" max="6959" width="11.44140625" style="117"/>
    <col min="6960" max="6960" width="0" style="117" hidden="1" customWidth="1"/>
    <col min="6961" max="7168" width="11.44140625" style="117"/>
    <col min="7169" max="7169" width="3.33203125" style="117" customWidth="1"/>
    <col min="7170" max="7170" width="2" style="117" customWidth="1"/>
    <col min="7171" max="7171" width="5.44140625" style="117" customWidth="1"/>
    <col min="7172" max="7172" width="47" style="117" customWidth="1"/>
    <col min="7173" max="7173" width="15.33203125" style="117" customWidth="1"/>
    <col min="7174" max="7174" width="8.6640625" style="117" customWidth="1"/>
    <col min="7175" max="7175" width="15.33203125" style="117" customWidth="1"/>
    <col min="7176" max="7176" width="8.6640625" style="117" customWidth="1"/>
    <col min="7177" max="7177" width="15.33203125" style="117" customWidth="1"/>
    <col min="7178" max="7178" width="8.6640625" style="117" customWidth="1"/>
    <col min="7179" max="7179" width="15.33203125" style="117" customWidth="1"/>
    <col min="7180" max="7180" width="8.6640625" style="117" customWidth="1"/>
    <col min="7181" max="7181" width="15.33203125" style="117" customWidth="1"/>
    <col min="7182" max="7182" width="8.6640625" style="117" customWidth="1"/>
    <col min="7183" max="7184" width="11.44140625" style="117"/>
    <col min="7185" max="7185" width="10.88671875" style="117" customWidth="1"/>
    <col min="7186" max="7186" width="11.88671875" style="117" customWidth="1"/>
    <col min="7187" max="7187" width="4.6640625" style="117" customWidth="1"/>
    <col min="7188" max="7189" width="5.44140625" style="117" customWidth="1"/>
    <col min="7190" max="7191" width="7.109375" style="117" customWidth="1"/>
    <col min="7192" max="7192" width="4.44140625" style="117" customWidth="1"/>
    <col min="7193" max="7193" width="4.88671875" style="117" customWidth="1"/>
    <col min="7194" max="7195" width="6" style="117" customWidth="1"/>
    <col min="7196" max="7196" width="11.44140625" style="117"/>
    <col min="7197" max="7197" width="0" style="117" hidden="1" customWidth="1"/>
    <col min="7198" max="7198" width="11.44140625" style="117"/>
    <col min="7199" max="7199" width="0" style="117" hidden="1" customWidth="1"/>
    <col min="7200" max="7200" width="11.44140625" style="117"/>
    <col min="7201" max="7201" width="0" style="117" hidden="1" customWidth="1"/>
    <col min="7202" max="7202" width="11.44140625" style="117"/>
    <col min="7203" max="7203" width="0" style="117" hidden="1" customWidth="1"/>
    <col min="7204" max="7204" width="11.44140625" style="117"/>
    <col min="7205" max="7205" width="0" style="117" hidden="1" customWidth="1"/>
    <col min="7206" max="7207" width="11.44140625" style="117"/>
    <col min="7208" max="7208" width="0" style="117" hidden="1" customWidth="1"/>
    <col min="7209" max="7209" width="11.44140625" style="117"/>
    <col min="7210" max="7210" width="0" style="117" hidden="1" customWidth="1"/>
    <col min="7211" max="7211" width="11.44140625" style="117"/>
    <col min="7212" max="7212" width="0" style="117" hidden="1" customWidth="1"/>
    <col min="7213" max="7213" width="11.44140625" style="117"/>
    <col min="7214" max="7214" width="0" style="117" hidden="1" customWidth="1"/>
    <col min="7215" max="7215" width="11.44140625" style="117"/>
    <col min="7216" max="7216" width="0" style="117" hidden="1" customWidth="1"/>
    <col min="7217" max="7424" width="11.44140625" style="117"/>
    <col min="7425" max="7425" width="3.33203125" style="117" customWidth="1"/>
    <col min="7426" max="7426" width="2" style="117" customWidth="1"/>
    <col min="7427" max="7427" width="5.44140625" style="117" customWidth="1"/>
    <col min="7428" max="7428" width="47" style="117" customWidth="1"/>
    <col min="7429" max="7429" width="15.33203125" style="117" customWidth="1"/>
    <col min="7430" max="7430" width="8.6640625" style="117" customWidth="1"/>
    <col min="7431" max="7431" width="15.33203125" style="117" customWidth="1"/>
    <col min="7432" max="7432" width="8.6640625" style="117" customWidth="1"/>
    <col min="7433" max="7433" width="15.33203125" style="117" customWidth="1"/>
    <col min="7434" max="7434" width="8.6640625" style="117" customWidth="1"/>
    <col min="7435" max="7435" width="15.33203125" style="117" customWidth="1"/>
    <col min="7436" max="7436" width="8.6640625" style="117" customWidth="1"/>
    <col min="7437" max="7437" width="15.33203125" style="117" customWidth="1"/>
    <col min="7438" max="7438" width="8.6640625" style="117" customWidth="1"/>
    <col min="7439" max="7440" width="11.44140625" style="117"/>
    <col min="7441" max="7441" width="10.88671875" style="117" customWidth="1"/>
    <col min="7442" max="7442" width="11.88671875" style="117" customWidth="1"/>
    <col min="7443" max="7443" width="4.6640625" style="117" customWidth="1"/>
    <col min="7444" max="7445" width="5.44140625" style="117" customWidth="1"/>
    <col min="7446" max="7447" width="7.109375" style="117" customWidth="1"/>
    <col min="7448" max="7448" width="4.44140625" style="117" customWidth="1"/>
    <col min="7449" max="7449" width="4.88671875" style="117" customWidth="1"/>
    <col min="7450" max="7451" width="6" style="117" customWidth="1"/>
    <col min="7452" max="7452" width="11.44140625" style="117"/>
    <col min="7453" max="7453" width="0" style="117" hidden="1" customWidth="1"/>
    <col min="7454" max="7454" width="11.44140625" style="117"/>
    <col min="7455" max="7455" width="0" style="117" hidden="1" customWidth="1"/>
    <col min="7456" max="7456" width="11.44140625" style="117"/>
    <col min="7457" max="7457" width="0" style="117" hidden="1" customWidth="1"/>
    <col min="7458" max="7458" width="11.44140625" style="117"/>
    <col min="7459" max="7459" width="0" style="117" hidden="1" customWidth="1"/>
    <col min="7460" max="7460" width="11.44140625" style="117"/>
    <col min="7461" max="7461" width="0" style="117" hidden="1" customWidth="1"/>
    <col min="7462" max="7463" width="11.44140625" style="117"/>
    <col min="7464" max="7464" width="0" style="117" hidden="1" customWidth="1"/>
    <col min="7465" max="7465" width="11.44140625" style="117"/>
    <col min="7466" max="7466" width="0" style="117" hidden="1" customWidth="1"/>
    <col min="7467" max="7467" width="11.44140625" style="117"/>
    <col min="7468" max="7468" width="0" style="117" hidden="1" customWidth="1"/>
    <col min="7469" max="7469" width="11.44140625" style="117"/>
    <col min="7470" max="7470" width="0" style="117" hidden="1" customWidth="1"/>
    <col min="7471" max="7471" width="11.44140625" style="117"/>
    <col min="7472" max="7472" width="0" style="117" hidden="1" customWidth="1"/>
    <col min="7473" max="7680" width="11.44140625" style="117"/>
    <col min="7681" max="7681" width="3.33203125" style="117" customWidth="1"/>
    <col min="7682" max="7682" width="2" style="117" customWidth="1"/>
    <col min="7683" max="7683" width="5.44140625" style="117" customWidth="1"/>
    <col min="7684" max="7684" width="47" style="117" customWidth="1"/>
    <col min="7685" max="7685" width="15.33203125" style="117" customWidth="1"/>
    <col min="7686" max="7686" width="8.6640625" style="117" customWidth="1"/>
    <col min="7687" max="7687" width="15.33203125" style="117" customWidth="1"/>
    <col min="7688" max="7688" width="8.6640625" style="117" customWidth="1"/>
    <col min="7689" max="7689" width="15.33203125" style="117" customWidth="1"/>
    <col min="7690" max="7690" width="8.6640625" style="117" customWidth="1"/>
    <col min="7691" max="7691" width="15.33203125" style="117" customWidth="1"/>
    <col min="7692" max="7692" width="8.6640625" style="117" customWidth="1"/>
    <col min="7693" max="7693" width="15.33203125" style="117" customWidth="1"/>
    <col min="7694" max="7694" width="8.6640625" style="117" customWidth="1"/>
    <col min="7695" max="7696" width="11.44140625" style="117"/>
    <col min="7697" max="7697" width="10.88671875" style="117" customWidth="1"/>
    <col min="7698" max="7698" width="11.88671875" style="117" customWidth="1"/>
    <col min="7699" max="7699" width="4.6640625" style="117" customWidth="1"/>
    <col min="7700" max="7701" width="5.44140625" style="117" customWidth="1"/>
    <col min="7702" max="7703" width="7.109375" style="117" customWidth="1"/>
    <col min="7704" max="7704" width="4.44140625" style="117" customWidth="1"/>
    <col min="7705" max="7705" width="4.88671875" style="117" customWidth="1"/>
    <col min="7706" max="7707" width="6" style="117" customWidth="1"/>
    <col min="7708" max="7708" width="11.44140625" style="117"/>
    <col min="7709" max="7709" width="0" style="117" hidden="1" customWidth="1"/>
    <col min="7710" max="7710" width="11.44140625" style="117"/>
    <col min="7711" max="7711" width="0" style="117" hidden="1" customWidth="1"/>
    <col min="7712" max="7712" width="11.44140625" style="117"/>
    <col min="7713" max="7713" width="0" style="117" hidden="1" customWidth="1"/>
    <col min="7714" max="7714" width="11.44140625" style="117"/>
    <col min="7715" max="7715" width="0" style="117" hidden="1" customWidth="1"/>
    <col min="7716" max="7716" width="11.44140625" style="117"/>
    <col min="7717" max="7717" width="0" style="117" hidden="1" customWidth="1"/>
    <col min="7718" max="7719" width="11.44140625" style="117"/>
    <col min="7720" max="7720" width="0" style="117" hidden="1" customWidth="1"/>
    <col min="7721" max="7721" width="11.44140625" style="117"/>
    <col min="7722" max="7722" width="0" style="117" hidden="1" customWidth="1"/>
    <col min="7723" max="7723" width="11.44140625" style="117"/>
    <col min="7724" max="7724" width="0" style="117" hidden="1" customWidth="1"/>
    <col min="7725" max="7725" width="11.44140625" style="117"/>
    <col min="7726" max="7726" width="0" style="117" hidden="1" customWidth="1"/>
    <col min="7727" max="7727" width="11.44140625" style="117"/>
    <col min="7728" max="7728" width="0" style="117" hidden="1" customWidth="1"/>
    <col min="7729" max="7936" width="11.44140625" style="117"/>
    <col min="7937" max="7937" width="3.33203125" style="117" customWidth="1"/>
    <col min="7938" max="7938" width="2" style="117" customWidth="1"/>
    <col min="7939" max="7939" width="5.44140625" style="117" customWidth="1"/>
    <col min="7940" max="7940" width="47" style="117" customWidth="1"/>
    <col min="7941" max="7941" width="15.33203125" style="117" customWidth="1"/>
    <col min="7942" max="7942" width="8.6640625" style="117" customWidth="1"/>
    <col min="7943" max="7943" width="15.33203125" style="117" customWidth="1"/>
    <col min="7944" max="7944" width="8.6640625" style="117" customWidth="1"/>
    <col min="7945" max="7945" width="15.33203125" style="117" customWidth="1"/>
    <col min="7946" max="7946" width="8.6640625" style="117" customWidth="1"/>
    <col min="7947" max="7947" width="15.33203125" style="117" customWidth="1"/>
    <col min="7948" max="7948" width="8.6640625" style="117" customWidth="1"/>
    <col min="7949" max="7949" width="15.33203125" style="117" customWidth="1"/>
    <col min="7950" max="7950" width="8.6640625" style="117" customWidth="1"/>
    <col min="7951" max="7952" width="11.44140625" style="117"/>
    <col min="7953" max="7953" width="10.88671875" style="117" customWidth="1"/>
    <col min="7954" max="7954" width="11.88671875" style="117" customWidth="1"/>
    <col min="7955" max="7955" width="4.6640625" style="117" customWidth="1"/>
    <col min="7956" max="7957" width="5.44140625" style="117" customWidth="1"/>
    <col min="7958" max="7959" width="7.109375" style="117" customWidth="1"/>
    <col min="7960" max="7960" width="4.44140625" style="117" customWidth="1"/>
    <col min="7961" max="7961" width="4.88671875" style="117" customWidth="1"/>
    <col min="7962" max="7963" width="6" style="117" customWidth="1"/>
    <col min="7964" max="7964" width="11.44140625" style="117"/>
    <col min="7965" max="7965" width="0" style="117" hidden="1" customWidth="1"/>
    <col min="7966" max="7966" width="11.44140625" style="117"/>
    <col min="7967" max="7967" width="0" style="117" hidden="1" customWidth="1"/>
    <col min="7968" max="7968" width="11.44140625" style="117"/>
    <col min="7969" max="7969" width="0" style="117" hidden="1" customWidth="1"/>
    <col min="7970" max="7970" width="11.44140625" style="117"/>
    <col min="7971" max="7971" width="0" style="117" hidden="1" customWidth="1"/>
    <col min="7972" max="7972" width="11.44140625" style="117"/>
    <col min="7973" max="7973" width="0" style="117" hidden="1" customWidth="1"/>
    <col min="7974" max="7975" width="11.44140625" style="117"/>
    <col min="7976" max="7976" width="0" style="117" hidden="1" customWidth="1"/>
    <col min="7977" max="7977" width="11.44140625" style="117"/>
    <col min="7978" max="7978" width="0" style="117" hidden="1" customWidth="1"/>
    <col min="7979" max="7979" width="11.44140625" style="117"/>
    <col min="7980" max="7980" width="0" style="117" hidden="1" customWidth="1"/>
    <col min="7981" max="7981" width="11.44140625" style="117"/>
    <col min="7982" max="7982" width="0" style="117" hidden="1" customWidth="1"/>
    <col min="7983" max="7983" width="11.44140625" style="117"/>
    <col min="7984" max="7984" width="0" style="117" hidden="1" customWidth="1"/>
    <col min="7985" max="8192" width="11.44140625" style="117"/>
    <col min="8193" max="8193" width="3.33203125" style="117" customWidth="1"/>
    <col min="8194" max="8194" width="2" style="117" customWidth="1"/>
    <col min="8195" max="8195" width="5.44140625" style="117" customWidth="1"/>
    <col min="8196" max="8196" width="47" style="117" customWidth="1"/>
    <col min="8197" max="8197" width="15.33203125" style="117" customWidth="1"/>
    <col min="8198" max="8198" width="8.6640625" style="117" customWidth="1"/>
    <col min="8199" max="8199" width="15.33203125" style="117" customWidth="1"/>
    <col min="8200" max="8200" width="8.6640625" style="117" customWidth="1"/>
    <col min="8201" max="8201" width="15.33203125" style="117" customWidth="1"/>
    <col min="8202" max="8202" width="8.6640625" style="117" customWidth="1"/>
    <col min="8203" max="8203" width="15.33203125" style="117" customWidth="1"/>
    <col min="8204" max="8204" width="8.6640625" style="117" customWidth="1"/>
    <col min="8205" max="8205" width="15.33203125" style="117" customWidth="1"/>
    <col min="8206" max="8206" width="8.6640625" style="117" customWidth="1"/>
    <col min="8207" max="8208" width="11.44140625" style="117"/>
    <col min="8209" max="8209" width="10.88671875" style="117" customWidth="1"/>
    <col min="8210" max="8210" width="11.88671875" style="117" customWidth="1"/>
    <col min="8211" max="8211" width="4.6640625" style="117" customWidth="1"/>
    <col min="8212" max="8213" width="5.44140625" style="117" customWidth="1"/>
    <col min="8214" max="8215" width="7.109375" style="117" customWidth="1"/>
    <col min="8216" max="8216" width="4.44140625" style="117" customWidth="1"/>
    <col min="8217" max="8217" width="4.88671875" style="117" customWidth="1"/>
    <col min="8218" max="8219" width="6" style="117" customWidth="1"/>
    <col min="8220" max="8220" width="11.44140625" style="117"/>
    <col min="8221" max="8221" width="0" style="117" hidden="1" customWidth="1"/>
    <col min="8222" max="8222" width="11.44140625" style="117"/>
    <col min="8223" max="8223" width="0" style="117" hidden="1" customWidth="1"/>
    <col min="8224" max="8224" width="11.44140625" style="117"/>
    <col min="8225" max="8225" width="0" style="117" hidden="1" customWidth="1"/>
    <col min="8226" max="8226" width="11.44140625" style="117"/>
    <col min="8227" max="8227" width="0" style="117" hidden="1" customWidth="1"/>
    <col min="8228" max="8228" width="11.44140625" style="117"/>
    <col min="8229" max="8229" width="0" style="117" hidden="1" customWidth="1"/>
    <col min="8230" max="8231" width="11.44140625" style="117"/>
    <col min="8232" max="8232" width="0" style="117" hidden="1" customWidth="1"/>
    <col min="8233" max="8233" width="11.44140625" style="117"/>
    <col min="8234" max="8234" width="0" style="117" hidden="1" customWidth="1"/>
    <col min="8235" max="8235" width="11.44140625" style="117"/>
    <col min="8236" max="8236" width="0" style="117" hidden="1" customWidth="1"/>
    <col min="8237" max="8237" width="11.44140625" style="117"/>
    <col min="8238" max="8238" width="0" style="117" hidden="1" customWidth="1"/>
    <col min="8239" max="8239" width="11.44140625" style="117"/>
    <col min="8240" max="8240" width="0" style="117" hidden="1" customWidth="1"/>
    <col min="8241" max="8448" width="11.44140625" style="117"/>
    <col min="8449" max="8449" width="3.33203125" style="117" customWidth="1"/>
    <col min="8450" max="8450" width="2" style="117" customWidth="1"/>
    <col min="8451" max="8451" width="5.44140625" style="117" customWidth="1"/>
    <col min="8452" max="8452" width="47" style="117" customWidth="1"/>
    <col min="8453" max="8453" width="15.33203125" style="117" customWidth="1"/>
    <col min="8454" max="8454" width="8.6640625" style="117" customWidth="1"/>
    <col min="8455" max="8455" width="15.33203125" style="117" customWidth="1"/>
    <col min="8456" max="8456" width="8.6640625" style="117" customWidth="1"/>
    <col min="8457" max="8457" width="15.33203125" style="117" customWidth="1"/>
    <col min="8458" max="8458" width="8.6640625" style="117" customWidth="1"/>
    <col min="8459" max="8459" width="15.33203125" style="117" customWidth="1"/>
    <col min="8460" max="8460" width="8.6640625" style="117" customWidth="1"/>
    <col min="8461" max="8461" width="15.33203125" style="117" customWidth="1"/>
    <col min="8462" max="8462" width="8.6640625" style="117" customWidth="1"/>
    <col min="8463" max="8464" width="11.44140625" style="117"/>
    <col min="8465" max="8465" width="10.88671875" style="117" customWidth="1"/>
    <col min="8466" max="8466" width="11.88671875" style="117" customWidth="1"/>
    <col min="8467" max="8467" width="4.6640625" style="117" customWidth="1"/>
    <col min="8468" max="8469" width="5.44140625" style="117" customWidth="1"/>
    <col min="8470" max="8471" width="7.109375" style="117" customWidth="1"/>
    <col min="8472" max="8472" width="4.44140625" style="117" customWidth="1"/>
    <col min="8473" max="8473" width="4.88671875" style="117" customWidth="1"/>
    <col min="8474" max="8475" width="6" style="117" customWidth="1"/>
    <col min="8476" max="8476" width="11.44140625" style="117"/>
    <col min="8477" max="8477" width="0" style="117" hidden="1" customWidth="1"/>
    <col min="8478" max="8478" width="11.44140625" style="117"/>
    <col min="8479" max="8479" width="0" style="117" hidden="1" customWidth="1"/>
    <col min="8480" max="8480" width="11.44140625" style="117"/>
    <col min="8481" max="8481" width="0" style="117" hidden="1" customWidth="1"/>
    <col min="8482" max="8482" width="11.44140625" style="117"/>
    <col min="8483" max="8483" width="0" style="117" hidden="1" customWidth="1"/>
    <col min="8484" max="8484" width="11.44140625" style="117"/>
    <col min="8485" max="8485" width="0" style="117" hidden="1" customWidth="1"/>
    <col min="8486" max="8487" width="11.44140625" style="117"/>
    <col min="8488" max="8488" width="0" style="117" hidden="1" customWidth="1"/>
    <col min="8489" max="8489" width="11.44140625" style="117"/>
    <col min="8490" max="8490" width="0" style="117" hidden="1" customWidth="1"/>
    <col min="8491" max="8491" width="11.44140625" style="117"/>
    <col min="8492" max="8492" width="0" style="117" hidden="1" customWidth="1"/>
    <col min="8493" max="8493" width="11.44140625" style="117"/>
    <col min="8494" max="8494" width="0" style="117" hidden="1" customWidth="1"/>
    <col min="8495" max="8495" width="11.44140625" style="117"/>
    <col min="8496" max="8496" width="0" style="117" hidden="1" customWidth="1"/>
    <col min="8497" max="8704" width="11.44140625" style="117"/>
    <col min="8705" max="8705" width="3.33203125" style="117" customWidth="1"/>
    <col min="8706" max="8706" width="2" style="117" customWidth="1"/>
    <col min="8707" max="8707" width="5.44140625" style="117" customWidth="1"/>
    <col min="8708" max="8708" width="47" style="117" customWidth="1"/>
    <col min="8709" max="8709" width="15.33203125" style="117" customWidth="1"/>
    <col min="8710" max="8710" width="8.6640625" style="117" customWidth="1"/>
    <col min="8711" max="8711" width="15.33203125" style="117" customWidth="1"/>
    <col min="8712" max="8712" width="8.6640625" style="117" customWidth="1"/>
    <col min="8713" max="8713" width="15.33203125" style="117" customWidth="1"/>
    <col min="8714" max="8714" width="8.6640625" style="117" customWidth="1"/>
    <col min="8715" max="8715" width="15.33203125" style="117" customWidth="1"/>
    <col min="8716" max="8716" width="8.6640625" style="117" customWidth="1"/>
    <col min="8717" max="8717" width="15.33203125" style="117" customWidth="1"/>
    <col min="8718" max="8718" width="8.6640625" style="117" customWidth="1"/>
    <col min="8719" max="8720" width="11.44140625" style="117"/>
    <col min="8721" max="8721" width="10.88671875" style="117" customWidth="1"/>
    <col min="8722" max="8722" width="11.88671875" style="117" customWidth="1"/>
    <col min="8723" max="8723" width="4.6640625" style="117" customWidth="1"/>
    <col min="8724" max="8725" width="5.44140625" style="117" customWidth="1"/>
    <col min="8726" max="8727" width="7.109375" style="117" customWidth="1"/>
    <col min="8728" max="8728" width="4.44140625" style="117" customWidth="1"/>
    <col min="8729" max="8729" width="4.88671875" style="117" customWidth="1"/>
    <col min="8730" max="8731" width="6" style="117" customWidth="1"/>
    <col min="8732" max="8732" width="11.44140625" style="117"/>
    <col min="8733" max="8733" width="0" style="117" hidden="1" customWidth="1"/>
    <col min="8734" max="8734" width="11.44140625" style="117"/>
    <col min="8735" max="8735" width="0" style="117" hidden="1" customWidth="1"/>
    <col min="8736" max="8736" width="11.44140625" style="117"/>
    <col min="8737" max="8737" width="0" style="117" hidden="1" customWidth="1"/>
    <col min="8738" max="8738" width="11.44140625" style="117"/>
    <col min="8739" max="8739" width="0" style="117" hidden="1" customWidth="1"/>
    <col min="8740" max="8740" width="11.44140625" style="117"/>
    <col min="8741" max="8741" width="0" style="117" hidden="1" customWidth="1"/>
    <col min="8742" max="8743" width="11.44140625" style="117"/>
    <col min="8744" max="8744" width="0" style="117" hidden="1" customWidth="1"/>
    <col min="8745" max="8745" width="11.44140625" style="117"/>
    <col min="8746" max="8746" width="0" style="117" hidden="1" customWidth="1"/>
    <col min="8747" max="8747" width="11.44140625" style="117"/>
    <col min="8748" max="8748" width="0" style="117" hidden="1" customWidth="1"/>
    <col min="8749" max="8749" width="11.44140625" style="117"/>
    <col min="8750" max="8750" width="0" style="117" hidden="1" customWidth="1"/>
    <col min="8751" max="8751" width="11.44140625" style="117"/>
    <col min="8752" max="8752" width="0" style="117" hidden="1" customWidth="1"/>
    <col min="8753" max="8960" width="11.44140625" style="117"/>
    <col min="8961" max="8961" width="3.33203125" style="117" customWidth="1"/>
    <col min="8962" max="8962" width="2" style="117" customWidth="1"/>
    <col min="8963" max="8963" width="5.44140625" style="117" customWidth="1"/>
    <col min="8964" max="8964" width="47" style="117" customWidth="1"/>
    <col min="8965" max="8965" width="15.33203125" style="117" customWidth="1"/>
    <col min="8966" max="8966" width="8.6640625" style="117" customWidth="1"/>
    <col min="8967" max="8967" width="15.33203125" style="117" customWidth="1"/>
    <col min="8968" max="8968" width="8.6640625" style="117" customWidth="1"/>
    <col min="8969" max="8969" width="15.33203125" style="117" customWidth="1"/>
    <col min="8970" max="8970" width="8.6640625" style="117" customWidth="1"/>
    <col min="8971" max="8971" width="15.33203125" style="117" customWidth="1"/>
    <col min="8972" max="8972" width="8.6640625" style="117" customWidth="1"/>
    <col min="8973" max="8973" width="15.33203125" style="117" customWidth="1"/>
    <col min="8974" max="8974" width="8.6640625" style="117" customWidth="1"/>
    <col min="8975" max="8976" width="11.44140625" style="117"/>
    <col min="8977" max="8977" width="10.88671875" style="117" customWidth="1"/>
    <col min="8978" max="8978" width="11.88671875" style="117" customWidth="1"/>
    <col min="8979" max="8979" width="4.6640625" style="117" customWidth="1"/>
    <col min="8980" max="8981" width="5.44140625" style="117" customWidth="1"/>
    <col min="8982" max="8983" width="7.109375" style="117" customWidth="1"/>
    <col min="8984" max="8984" width="4.44140625" style="117" customWidth="1"/>
    <col min="8985" max="8985" width="4.88671875" style="117" customWidth="1"/>
    <col min="8986" max="8987" width="6" style="117" customWidth="1"/>
    <col min="8988" max="8988" width="11.44140625" style="117"/>
    <col min="8989" max="8989" width="0" style="117" hidden="1" customWidth="1"/>
    <col min="8990" max="8990" width="11.44140625" style="117"/>
    <col min="8991" max="8991" width="0" style="117" hidden="1" customWidth="1"/>
    <col min="8992" max="8992" width="11.44140625" style="117"/>
    <col min="8993" max="8993" width="0" style="117" hidden="1" customWidth="1"/>
    <col min="8994" max="8994" width="11.44140625" style="117"/>
    <col min="8995" max="8995" width="0" style="117" hidden="1" customWidth="1"/>
    <col min="8996" max="8996" width="11.44140625" style="117"/>
    <col min="8997" max="8997" width="0" style="117" hidden="1" customWidth="1"/>
    <col min="8998" max="8999" width="11.44140625" style="117"/>
    <col min="9000" max="9000" width="0" style="117" hidden="1" customWidth="1"/>
    <col min="9001" max="9001" width="11.44140625" style="117"/>
    <col min="9002" max="9002" width="0" style="117" hidden="1" customWidth="1"/>
    <col min="9003" max="9003" width="11.44140625" style="117"/>
    <col min="9004" max="9004" width="0" style="117" hidden="1" customWidth="1"/>
    <col min="9005" max="9005" width="11.44140625" style="117"/>
    <col min="9006" max="9006" width="0" style="117" hidden="1" customWidth="1"/>
    <col min="9007" max="9007" width="11.44140625" style="117"/>
    <col min="9008" max="9008" width="0" style="117" hidden="1" customWidth="1"/>
    <col min="9009" max="9216" width="11.44140625" style="117"/>
    <col min="9217" max="9217" width="3.33203125" style="117" customWidth="1"/>
    <col min="9218" max="9218" width="2" style="117" customWidth="1"/>
    <col min="9219" max="9219" width="5.44140625" style="117" customWidth="1"/>
    <col min="9220" max="9220" width="47" style="117" customWidth="1"/>
    <col min="9221" max="9221" width="15.33203125" style="117" customWidth="1"/>
    <col min="9222" max="9222" width="8.6640625" style="117" customWidth="1"/>
    <col min="9223" max="9223" width="15.33203125" style="117" customWidth="1"/>
    <col min="9224" max="9224" width="8.6640625" style="117" customWidth="1"/>
    <col min="9225" max="9225" width="15.33203125" style="117" customWidth="1"/>
    <col min="9226" max="9226" width="8.6640625" style="117" customWidth="1"/>
    <col min="9227" max="9227" width="15.33203125" style="117" customWidth="1"/>
    <col min="9228" max="9228" width="8.6640625" style="117" customWidth="1"/>
    <col min="9229" max="9229" width="15.33203125" style="117" customWidth="1"/>
    <col min="9230" max="9230" width="8.6640625" style="117" customWidth="1"/>
    <col min="9231" max="9232" width="11.44140625" style="117"/>
    <col min="9233" max="9233" width="10.88671875" style="117" customWidth="1"/>
    <col min="9234" max="9234" width="11.88671875" style="117" customWidth="1"/>
    <col min="9235" max="9235" width="4.6640625" style="117" customWidth="1"/>
    <col min="9236" max="9237" width="5.44140625" style="117" customWidth="1"/>
    <col min="9238" max="9239" width="7.109375" style="117" customWidth="1"/>
    <col min="9240" max="9240" width="4.44140625" style="117" customWidth="1"/>
    <col min="9241" max="9241" width="4.88671875" style="117" customWidth="1"/>
    <col min="9242" max="9243" width="6" style="117" customWidth="1"/>
    <col min="9244" max="9244" width="11.44140625" style="117"/>
    <col min="9245" max="9245" width="0" style="117" hidden="1" customWidth="1"/>
    <col min="9246" max="9246" width="11.44140625" style="117"/>
    <col min="9247" max="9247" width="0" style="117" hidden="1" customWidth="1"/>
    <col min="9248" max="9248" width="11.44140625" style="117"/>
    <col min="9249" max="9249" width="0" style="117" hidden="1" customWidth="1"/>
    <col min="9250" max="9250" width="11.44140625" style="117"/>
    <col min="9251" max="9251" width="0" style="117" hidden="1" customWidth="1"/>
    <col min="9252" max="9252" width="11.44140625" style="117"/>
    <col min="9253" max="9253" width="0" style="117" hidden="1" customWidth="1"/>
    <col min="9254" max="9255" width="11.44140625" style="117"/>
    <col min="9256" max="9256" width="0" style="117" hidden="1" customWidth="1"/>
    <col min="9257" max="9257" width="11.44140625" style="117"/>
    <col min="9258" max="9258" width="0" style="117" hidden="1" customWidth="1"/>
    <col min="9259" max="9259" width="11.44140625" style="117"/>
    <col min="9260" max="9260" width="0" style="117" hidden="1" customWidth="1"/>
    <col min="9261" max="9261" width="11.44140625" style="117"/>
    <col min="9262" max="9262" width="0" style="117" hidden="1" customWidth="1"/>
    <col min="9263" max="9263" width="11.44140625" style="117"/>
    <col min="9264" max="9264" width="0" style="117" hidden="1" customWidth="1"/>
    <col min="9265" max="9472" width="11.44140625" style="117"/>
    <col min="9473" max="9473" width="3.33203125" style="117" customWidth="1"/>
    <col min="9474" max="9474" width="2" style="117" customWidth="1"/>
    <col min="9475" max="9475" width="5.44140625" style="117" customWidth="1"/>
    <col min="9476" max="9476" width="47" style="117" customWidth="1"/>
    <col min="9477" max="9477" width="15.33203125" style="117" customWidth="1"/>
    <col min="9478" max="9478" width="8.6640625" style="117" customWidth="1"/>
    <col min="9479" max="9479" width="15.33203125" style="117" customWidth="1"/>
    <col min="9480" max="9480" width="8.6640625" style="117" customWidth="1"/>
    <col min="9481" max="9481" width="15.33203125" style="117" customWidth="1"/>
    <col min="9482" max="9482" width="8.6640625" style="117" customWidth="1"/>
    <col min="9483" max="9483" width="15.33203125" style="117" customWidth="1"/>
    <col min="9484" max="9484" width="8.6640625" style="117" customWidth="1"/>
    <col min="9485" max="9485" width="15.33203125" style="117" customWidth="1"/>
    <col min="9486" max="9486" width="8.6640625" style="117" customWidth="1"/>
    <col min="9487" max="9488" width="11.44140625" style="117"/>
    <col min="9489" max="9489" width="10.88671875" style="117" customWidth="1"/>
    <col min="9490" max="9490" width="11.88671875" style="117" customWidth="1"/>
    <col min="9491" max="9491" width="4.6640625" style="117" customWidth="1"/>
    <col min="9492" max="9493" width="5.44140625" style="117" customWidth="1"/>
    <col min="9494" max="9495" width="7.109375" style="117" customWidth="1"/>
    <col min="9496" max="9496" width="4.44140625" style="117" customWidth="1"/>
    <col min="9497" max="9497" width="4.88671875" style="117" customWidth="1"/>
    <col min="9498" max="9499" width="6" style="117" customWidth="1"/>
    <col min="9500" max="9500" width="11.44140625" style="117"/>
    <col min="9501" max="9501" width="0" style="117" hidden="1" customWidth="1"/>
    <col min="9502" max="9502" width="11.44140625" style="117"/>
    <col min="9503" max="9503" width="0" style="117" hidden="1" customWidth="1"/>
    <col min="9504" max="9504" width="11.44140625" style="117"/>
    <col min="9505" max="9505" width="0" style="117" hidden="1" customWidth="1"/>
    <col min="9506" max="9506" width="11.44140625" style="117"/>
    <col min="9507" max="9507" width="0" style="117" hidden="1" customWidth="1"/>
    <col min="9508" max="9508" width="11.44140625" style="117"/>
    <col min="9509" max="9509" width="0" style="117" hidden="1" customWidth="1"/>
    <col min="9510" max="9511" width="11.44140625" style="117"/>
    <col min="9512" max="9512" width="0" style="117" hidden="1" customWidth="1"/>
    <col min="9513" max="9513" width="11.44140625" style="117"/>
    <col min="9514" max="9514" width="0" style="117" hidden="1" customWidth="1"/>
    <col min="9515" max="9515" width="11.44140625" style="117"/>
    <col min="9516" max="9516" width="0" style="117" hidden="1" customWidth="1"/>
    <col min="9517" max="9517" width="11.44140625" style="117"/>
    <col min="9518" max="9518" width="0" style="117" hidden="1" customWidth="1"/>
    <col min="9519" max="9519" width="11.44140625" style="117"/>
    <col min="9520" max="9520" width="0" style="117" hidden="1" customWidth="1"/>
    <col min="9521" max="9728" width="11.44140625" style="117"/>
    <col min="9729" max="9729" width="3.33203125" style="117" customWidth="1"/>
    <col min="9730" max="9730" width="2" style="117" customWidth="1"/>
    <col min="9731" max="9731" width="5.44140625" style="117" customWidth="1"/>
    <col min="9732" max="9732" width="47" style="117" customWidth="1"/>
    <col min="9733" max="9733" width="15.33203125" style="117" customWidth="1"/>
    <col min="9734" max="9734" width="8.6640625" style="117" customWidth="1"/>
    <col min="9735" max="9735" width="15.33203125" style="117" customWidth="1"/>
    <col min="9736" max="9736" width="8.6640625" style="117" customWidth="1"/>
    <col min="9737" max="9737" width="15.33203125" style="117" customWidth="1"/>
    <col min="9738" max="9738" width="8.6640625" style="117" customWidth="1"/>
    <col min="9739" max="9739" width="15.33203125" style="117" customWidth="1"/>
    <col min="9740" max="9740" width="8.6640625" style="117" customWidth="1"/>
    <col min="9741" max="9741" width="15.33203125" style="117" customWidth="1"/>
    <col min="9742" max="9742" width="8.6640625" style="117" customWidth="1"/>
    <col min="9743" max="9744" width="11.44140625" style="117"/>
    <col min="9745" max="9745" width="10.88671875" style="117" customWidth="1"/>
    <col min="9746" max="9746" width="11.88671875" style="117" customWidth="1"/>
    <col min="9747" max="9747" width="4.6640625" style="117" customWidth="1"/>
    <col min="9748" max="9749" width="5.44140625" style="117" customWidth="1"/>
    <col min="9750" max="9751" width="7.109375" style="117" customWidth="1"/>
    <col min="9752" max="9752" width="4.44140625" style="117" customWidth="1"/>
    <col min="9753" max="9753" width="4.88671875" style="117" customWidth="1"/>
    <col min="9754" max="9755" width="6" style="117" customWidth="1"/>
    <col min="9756" max="9756" width="11.44140625" style="117"/>
    <col min="9757" max="9757" width="0" style="117" hidden="1" customWidth="1"/>
    <col min="9758" max="9758" width="11.44140625" style="117"/>
    <col min="9759" max="9759" width="0" style="117" hidden="1" customWidth="1"/>
    <col min="9760" max="9760" width="11.44140625" style="117"/>
    <col min="9761" max="9761" width="0" style="117" hidden="1" customWidth="1"/>
    <col min="9762" max="9762" width="11.44140625" style="117"/>
    <col min="9763" max="9763" width="0" style="117" hidden="1" customWidth="1"/>
    <col min="9764" max="9764" width="11.44140625" style="117"/>
    <col min="9765" max="9765" width="0" style="117" hidden="1" customWidth="1"/>
    <col min="9766" max="9767" width="11.44140625" style="117"/>
    <col min="9768" max="9768" width="0" style="117" hidden="1" customWidth="1"/>
    <col min="9769" max="9769" width="11.44140625" style="117"/>
    <col min="9770" max="9770" width="0" style="117" hidden="1" customWidth="1"/>
    <col min="9771" max="9771" width="11.44140625" style="117"/>
    <col min="9772" max="9772" width="0" style="117" hidden="1" customWidth="1"/>
    <col min="9773" max="9773" width="11.44140625" style="117"/>
    <col min="9774" max="9774" width="0" style="117" hidden="1" customWidth="1"/>
    <col min="9775" max="9775" width="11.44140625" style="117"/>
    <col min="9776" max="9776" width="0" style="117" hidden="1" customWidth="1"/>
    <col min="9777" max="9984" width="11.44140625" style="117"/>
    <col min="9985" max="9985" width="3.33203125" style="117" customWidth="1"/>
    <col min="9986" max="9986" width="2" style="117" customWidth="1"/>
    <col min="9987" max="9987" width="5.44140625" style="117" customWidth="1"/>
    <col min="9988" max="9988" width="47" style="117" customWidth="1"/>
    <col min="9989" max="9989" width="15.33203125" style="117" customWidth="1"/>
    <col min="9990" max="9990" width="8.6640625" style="117" customWidth="1"/>
    <col min="9991" max="9991" width="15.33203125" style="117" customWidth="1"/>
    <col min="9992" max="9992" width="8.6640625" style="117" customWidth="1"/>
    <col min="9993" max="9993" width="15.33203125" style="117" customWidth="1"/>
    <col min="9994" max="9994" width="8.6640625" style="117" customWidth="1"/>
    <col min="9995" max="9995" width="15.33203125" style="117" customWidth="1"/>
    <col min="9996" max="9996" width="8.6640625" style="117" customWidth="1"/>
    <col min="9997" max="9997" width="15.33203125" style="117" customWidth="1"/>
    <col min="9998" max="9998" width="8.6640625" style="117" customWidth="1"/>
    <col min="9999" max="10000" width="11.44140625" style="117"/>
    <col min="10001" max="10001" width="10.88671875" style="117" customWidth="1"/>
    <col min="10002" max="10002" width="11.88671875" style="117" customWidth="1"/>
    <col min="10003" max="10003" width="4.6640625" style="117" customWidth="1"/>
    <col min="10004" max="10005" width="5.44140625" style="117" customWidth="1"/>
    <col min="10006" max="10007" width="7.109375" style="117" customWidth="1"/>
    <col min="10008" max="10008" width="4.44140625" style="117" customWidth="1"/>
    <col min="10009" max="10009" width="4.88671875" style="117" customWidth="1"/>
    <col min="10010" max="10011" width="6" style="117" customWidth="1"/>
    <col min="10012" max="10012" width="11.44140625" style="117"/>
    <col min="10013" max="10013" width="0" style="117" hidden="1" customWidth="1"/>
    <col min="10014" max="10014" width="11.44140625" style="117"/>
    <col min="10015" max="10015" width="0" style="117" hidden="1" customWidth="1"/>
    <col min="10016" max="10016" width="11.44140625" style="117"/>
    <col min="10017" max="10017" width="0" style="117" hidden="1" customWidth="1"/>
    <col min="10018" max="10018" width="11.44140625" style="117"/>
    <col min="10019" max="10019" width="0" style="117" hidden="1" customWidth="1"/>
    <col min="10020" max="10020" width="11.44140625" style="117"/>
    <col min="10021" max="10021" width="0" style="117" hidden="1" customWidth="1"/>
    <col min="10022" max="10023" width="11.44140625" style="117"/>
    <col min="10024" max="10024" width="0" style="117" hidden="1" customWidth="1"/>
    <col min="10025" max="10025" width="11.44140625" style="117"/>
    <col min="10026" max="10026" width="0" style="117" hidden="1" customWidth="1"/>
    <col min="10027" max="10027" width="11.44140625" style="117"/>
    <col min="10028" max="10028" width="0" style="117" hidden="1" customWidth="1"/>
    <col min="10029" max="10029" width="11.44140625" style="117"/>
    <col min="10030" max="10030" width="0" style="117" hidden="1" customWidth="1"/>
    <col min="10031" max="10031" width="11.44140625" style="117"/>
    <col min="10032" max="10032" width="0" style="117" hidden="1" customWidth="1"/>
    <col min="10033" max="10240" width="11.44140625" style="117"/>
    <col min="10241" max="10241" width="3.33203125" style="117" customWidth="1"/>
    <col min="10242" max="10242" width="2" style="117" customWidth="1"/>
    <col min="10243" max="10243" width="5.44140625" style="117" customWidth="1"/>
    <col min="10244" max="10244" width="47" style="117" customWidth="1"/>
    <col min="10245" max="10245" width="15.33203125" style="117" customWidth="1"/>
    <col min="10246" max="10246" width="8.6640625" style="117" customWidth="1"/>
    <col min="10247" max="10247" width="15.33203125" style="117" customWidth="1"/>
    <col min="10248" max="10248" width="8.6640625" style="117" customWidth="1"/>
    <col min="10249" max="10249" width="15.33203125" style="117" customWidth="1"/>
    <col min="10250" max="10250" width="8.6640625" style="117" customWidth="1"/>
    <col min="10251" max="10251" width="15.33203125" style="117" customWidth="1"/>
    <col min="10252" max="10252" width="8.6640625" style="117" customWidth="1"/>
    <col min="10253" max="10253" width="15.33203125" style="117" customWidth="1"/>
    <col min="10254" max="10254" width="8.6640625" style="117" customWidth="1"/>
    <col min="10255" max="10256" width="11.44140625" style="117"/>
    <col min="10257" max="10257" width="10.88671875" style="117" customWidth="1"/>
    <col min="10258" max="10258" width="11.88671875" style="117" customWidth="1"/>
    <col min="10259" max="10259" width="4.6640625" style="117" customWidth="1"/>
    <col min="10260" max="10261" width="5.44140625" style="117" customWidth="1"/>
    <col min="10262" max="10263" width="7.109375" style="117" customWidth="1"/>
    <col min="10264" max="10264" width="4.44140625" style="117" customWidth="1"/>
    <col min="10265" max="10265" width="4.88671875" style="117" customWidth="1"/>
    <col min="10266" max="10267" width="6" style="117" customWidth="1"/>
    <col min="10268" max="10268" width="11.44140625" style="117"/>
    <col min="10269" max="10269" width="0" style="117" hidden="1" customWidth="1"/>
    <col min="10270" max="10270" width="11.44140625" style="117"/>
    <col min="10271" max="10271" width="0" style="117" hidden="1" customWidth="1"/>
    <col min="10272" max="10272" width="11.44140625" style="117"/>
    <col min="10273" max="10273" width="0" style="117" hidden="1" customWidth="1"/>
    <col min="10274" max="10274" width="11.44140625" style="117"/>
    <col min="10275" max="10275" width="0" style="117" hidden="1" customWidth="1"/>
    <col min="10276" max="10276" width="11.44140625" style="117"/>
    <col min="10277" max="10277" width="0" style="117" hidden="1" customWidth="1"/>
    <col min="10278" max="10279" width="11.44140625" style="117"/>
    <col min="10280" max="10280" width="0" style="117" hidden="1" customWidth="1"/>
    <col min="10281" max="10281" width="11.44140625" style="117"/>
    <col min="10282" max="10282" width="0" style="117" hidden="1" customWidth="1"/>
    <col min="10283" max="10283" width="11.44140625" style="117"/>
    <col min="10284" max="10284" width="0" style="117" hidden="1" customWidth="1"/>
    <col min="10285" max="10285" width="11.44140625" style="117"/>
    <col min="10286" max="10286" width="0" style="117" hidden="1" customWidth="1"/>
    <col min="10287" max="10287" width="11.44140625" style="117"/>
    <col min="10288" max="10288" width="0" style="117" hidden="1" customWidth="1"/>
    <col min="10289" max="10496" width="11.44140625" style="117"/>
    <col min="10497" max="10497" width="3.33203125" style="117" customWidth="1"/>
    <col min="10498" max="10498" width="2" style="117" customWidth="1"/>
    <col min="10499" max="10499" width="5.44140625" style="117" customWidth="1"/>
    <col min="10500" max="10500" width="47" style="117" customWidth="1"/>
    <col min="10501" max="10501" width="15.33203125" style="117" customWidth="1"/>
    <col min="10502" max="10502" width="8.6640625" style="117" customWidth="1"/>
    <col min="10503" max="10503" width="15.33203125" style="117" customWidth="1"/>
    <col min="10504" max="10504" width="8.6640625" style="117" customWidth="1"/>
    <col min="10505" max="10505" width="15.33203125" style="117" customWidth="1"/>
    <col min="10506" max="10506" width="8.6640625" style="117" customWidth="1"/>
    <col min="10507" max="10507" width="15.33203125" style="117" customWidth="1"/>
    <col min="10508" max="10508" width="8.6640625" style="117" customWidth="1"/>
    <col min="10509" max="10509" width="15.33203125" style="117" customWidth="1"/>
    <col min="10510" max="10510" width="8.6640625" style="117" customWidth="1"/>
    <col min="10511" max="10512" width="11.44140625" style="117"/>
    <col min="10513" max="10513" width="10.88671875" style="117" customWidth="1"/>
    <col min="10514" max="10514" width="11.88671875" style="117" customWidth="1"/>
    <col min="10515" max="10515" width="4.6640625" style="117" customWidth="1"/>
    <col min="10516" max="10517" width="5.44140625" style="117" customWidth="1"/>
    <col min="10518" max="10519" width="7.109375" style="117" customWidth="1"/>
    <col min="10520" max="10520" width="4.44140625" style="117" customWidth="1"/>
    <col min="10521" max="10521" width="4.88671875" style="117" customWidth="1"/>
    <col min="10522" max="10523" width="6" style="117" customWidth="1"/>
    <col min="10524" max="10524" width="11.44140625" style="117"/>
    <col min="10525" max="10525" width="0" style="117" hidden="1" customWidth="1"/>
    <col min="10526" max="10526" width="11.44140625" style="117"/>
    <col min="10527" max="10527" width="0" style="117" hidden="1" customWidth="1"/>
    <col min="10528" max="10528" width="11.44140625" style="117"/>
    <col min="10529" max="10529" width="0" style="117" hidden="1" customWidth="1"/>
    <col min="10530" max="10530" width="11.44140625" style="117"/>
    <col min="10531" max="10531" width="0" style="117" hidden="1" customWidth="1"/>
    <col min="10532" max="10532" width="11.44140625" style="117"/>
    <col min="10533" max="10533" width="0" style="117" hidden="1" customWidth="1"/>
    <col min="10534" max="10535" width="11.44140625" style="117"/>
    <col min="10536" max="10536" width="0" style="117" hidden="1" customWidth="1"/>
    <col min="10537" max="10537" width="11.44140625" style="117"/>
    <col min="10538" max="10538" width="0" style="117" hidden="1" customWidth="1"/>
    <col min="10539" max="10539" width="11.44140625" style="117"/>
    <col min="10540" max="10540" width="0" style="117" hidden="1" customWidth="1"/>
    <col min="10541" max="10541" width="11.44140625" style="117"/>
    <col min="10542" max="10542" width="0" style="117" hidden="1" customWidth="1"/>
    <col min="10543" max="10543" width="11.44140625" style="117"/>
    <col min="10544" max="10544" width="0" style="117" hidden="1" customWidth="1"/>
    <col min="10545" max="10752" width="11.44140625" style="117"/>
    <col min="10753" max="10753" width="3.33203125" style="117" customWidth="1"/>
    <col min="10754" max="10754" width="2" style="117" customWidth="1"/>
    <col min="10755" max="10755" width="5.44140625" style="117" customWidth="1"/>
    <col min="10756" max="10756" width="47" style="117" customWidth="1"/>
    <col min="10757" max="10757" width="15.33203125" style="117" customWidth="1"/>
    <col min="10758" max="10758" width="8.6640625" style="117" customWidth="1"/>
    <col min="10759" max="10759" width="15.33203125" style="117" customWidth="1"/>
    <col min="10760" max="10760" width="8.6640625" style="117" customWidth="1"/>
    <col min="10761" max="10761" width="15.33203125" style="117" customWidth="1"/>
    <col min="10762" max="10762" width="8.6640625" style="117" customWidth="1"/>
    <col min="10763" max="10763" width="15.33203125" style="117" customWidth="1"/>
    <col min="10764" max="10764" width="8.6640625" style="117" customWidth="1"/>
    <col min="10765" max="10765" width="15.33203125" style="117" customWidth="1"/>
    <col min="10766" max="10766" width="8.6640625" style="117" customWidth="1"/>
    <col min="10767" max="10768" width="11.44140625" style="117"/>
    <col min="10769" max="10769" width="10.88671875" style="117" customWidth="1"/>
    <col min="10770" max="10770" width="11.88671875" style="117" customWidth="1"/>
    <col min="10771" max="10771" width="4.6640625" style="117" customWidth="1"/>
    <col min="10772" max="10773" width="5.44140625" style="117" customWidth="1"/>
    <col min="10774" max="10775" width="7.109375" style="117" customWidth="1"/>
    <col min="10776" max="10776" width="4.44140625" style="117" customWidth="1"/>
    <col min="10777" max="10777" width="4.88671875" style="117" customWidth="1"/>
    <col min="10778" max="10779" width="6" style="117" customWidth="1"/>
    <col min="10780" max="10780" width="11.44140625" style="117"/>
    <col min="10781" max="10781" width="0" style="117" hidden="1" customWidth="1"/>
    <col min="10782" max="10782" width="11.44140625" style="117"/>
    <col min="10783" max="10783" width="0" style="117" hidden="1" customWidth="1"/>
    <col min="10784" max="10784" width="11.44140625" style="117"/>
    <col min="10785" max="10785" width="0" style="117" hidden="1" customWidth="1"/>
    <col min="10786" max="10786" width="11.44140625" style="117"/>
    <col min="10787" max="10787" width="0" style="117" hidden="1" customWidth="1"/>
    <col min="10788" max="10788" width="11.44140625" style="117"/>
    <col min="10789" max="10789" width="0" style="117" hidden="1" customWidth="1"/>
    <col min="10790" max="10791" width="11.44140625" style="117"/>
    <col min="10792" max="10792" width="0" style="117" hidden="1" customWidth="1"/>
    <col min="10793" max="10793" width="11.44140625" style="117"/>
    <col min="10794" max="10794" width="0" style="117" hidden="1" customWidth="1"/>
    <col min="10795" max="10795" width="11.44140625" style="117"/>
    <col min="10796" max="10796" width="0" style="117" hidden="1" customWidth="1"/>
    <col min="10797" max="10797" width="11.44140625" style="117"/>
    <col min="10798" max="10798" width="0" style="117" hidden="1" customWidth="1"/>
    <col min="10799" max="10799" width="11.44140625" style="117"/>
    <col min="10800" max="10800" width="0" style="117" hidden="1" customWidth="1"/>
    <col min="10801" max="11008" width="11.44140625" style="117"/>
    <col min="11009" max="11009" width="3.33203125" style="117" customWidth="1"/>
    <col min="11010" max="11010" width="2" style="117" customWidth="1"/>
    <col min="11011" max="11011" width="5.44140625" style="117" customWidth="1"/>
    <col min="11012" max="11012" width="47" style="117" customWidth="1"/>
    <col min="11013" max="11013" width="15.33203125" style="117" customWidth="1"/>
    <col min="11014" max="11014" width="8.6640625" style="117" customWidth="1"/>
    <col min="11015" max="11015" width="15.33203125" style="117" customWidth="1"/>
    <col min="11016" max="11016" width="8.6640625" style="117" customWidth="1"/>
    <col min="11017" max="11017" width="15.33203125" style="117" customWidth="1"/>
    <col min="11018" max="11018" width="8.6640625" style="117" customWidth="1"/>
    <col min="11019" max="11019" width="15.33203125" style="117" customWidth="1"/>
    <col min="11020" max="11020" width="8.6640625" style="117" customWidth="1"/>
    <col min="11021" max="11021" width="15.33203125" style="117" customWidth="1"/>
    <col min="11022" max="11022" width="8.6640625" style="117" customWidth="1"/>
    <col min="11023" max="11024" width="11.44140625" style="117"/>
    <col min="11025" max="11025" width="10.88671875" style="117" customWidth="1"/>
    <col min="11026" max="11026" width="11.88671875" style="117" customWidth="1"/>
    <col min="11027" max="11027" width="4.6640625" style="117" customWidth="1"/>
    <col min="11028" max="11029" width="5.44140625" style="117" customWidth="1"/>
    <col min="11030" max="11031" width="7.109375" style="117" customWidth="1"/>
    <col min="11032" max="11032" width="4.44140625" style="117" customWidth="1"/>
    <col min="11033" max="11033" width="4.88671875" style="117" customWidth="1"/>
    <col min="11034" max="11035" width="6" style="117" customWidth="1"/>
    <col min="11036" max="11036" width="11.44140625" style="117"/>
    <col min="11037" max="11037" width="0" style="117" hidden="1" customWidth="1"/>
    <col min="11038" max="11038" width="11.44140625" style="117"/>
    <col min="11039" max="11039" width="0" style="117" hidden="1" customWidth="1"/>
    <col min="11040" max="11040" width="11.44140625" style="117"/>
    <col min="11041" max="11041" width="0" style="117" hidden="1" customWidth="1"/>
    <col min="11042" max="11042" width="11.44140625" style="117"/>
    <col min="11043" max="11043" width="0" style="117" hidden="1" customWidth="1"/>
    <col min="11044" max="11044" width="11.44140625" style="117"/>
    <col min="11045" max="11045" width="0" style="117" hidden="1" customWidth="1"/>
    <col min="11046" max="11047" width="11.44140625" style="117"/>
    <col min="11048" max="11048" width="0" style="117" hidden="1" customWidth="1"/>
    <col min="11049" max="11049" width="11.44140625" style="117"/>
    <col min="11050" max="11050" width="0" style="117" hidden="1" customWidth="1"/>
    <col min="11051" max="11051" width="11.44140625" style="117"/>
    <col min="11052" max="11052" width="0" style="117" hidden="1" customWidth="1"/>
    <col min="11053" max="11053" width="11.44140625" style="117"/>
    <col min="11054" max="11054" width="0" style="117" hidden="1" customWidth="1"/>
    <col min="11055" max="11055" width="11.44140625" style="117"/>
    <col min="11056" max="11056" width="0" style="117" hidden="1" customWidth="1"/>
    <col min="11057" max="11264" width="11.44140625" style="117"/>
    <col min="11265" max="11265" width="3.33203125" style="117" customWidth="1"/>
    <col min="11266" max="11266" width="2" style="117" customWidth="1"/>
    <col min="11267" max="11267" width="5.44140625" style="117" customWidth="1"/>
    <col min="11268" max="11268" width="47" style="117" customWidth="1"/>
    <col min="11269" max="11269" width="15.33203125" style="117" customWidth="1"/>
    <col min="11270" max="11270" width="8.6640625" style="117" customWidth="1"/>
    <col min="11271" max="11271" width="15.33203125" style="117" customWidth="1"/>
    <col min="11272" max="11272" width="8.6640625" style="117" customWidth="1"/>
    <col min="11273" max="11273" width="15.33203125" style="117" customWidth="1"/>
    <col min="11274" max="11274" width="8.6640625" style="117" customWidth="1"/>
    <col min="11275" max="11275" width="15.33203125" style="117" customWidth="1"/>
    <col min="11276" max="11276" width="8.6640625" style="117" customWidth="1"/>
    <col min="11277" max="11277" width="15.33203125" style="117" customWidth="1"/>
    <col min="11278" max="11278" width="8.6640625" style="117" customWidth="1"/>
    <col min="11279" max="11280" width="11.44140625" style="117"/>
    <col min="11281" max="11281" width="10.88671875" style="117" customWidth="1"/>
    <col min="11282" max="11282" width="11.88671875" style="117" customWidth="1"/>
    <col min="11283" max="11283" width="4.6640625" style="117" customWidth="1"/>
    <col min="11284" max="11285" width="5.44140625" style="117" customWidth="1"/>
    <col min="11286" max="11287" width="7.109375" style="117" customWidth="1"/>
    <col min="11288" max="11288" width="4.44140625" style="117" customWidth="1"/>
    <col min="11289" max="11289" width="4.88671875" style="117" customWidth="1"/>
    <col min="11290" max="11291" width="6" style="117" customWidth="1"/>
    <col min="11292" max="11292" width="11.44140625" style="117"/>
    <col min="11293" max="11293" width="0" style="117" hidden="1" customWidth="1"/>
    <col min="11294" max="11294" width="11.44140625" style="117"/>
    <col min="11295" max="11295" width="0" style="117" hidden="1" customWidth="1"/>
    <col min="11296" max="11296" width="11.44140625" style="117"/>
    <col min="11297" max="11297" width="0" style="117" hidden="1" customWidth="1"/>
    <col min="11298" max="11298" width="11.44140625" style="117"/>
    <col min="11299" max="11299" width="0" style="117" hidden="1" customWidth="1"/>
    <col min="11300" max="11300" width="11.44140625" style="117"/>
    <col min="11301" max="11301" width="0" style="117" hidden="1" customWidth="1"/>
    <col min="11302" max="11303" width="11.44140625" style="117"/>
    <col min="11304" max="11304" width="0" style="117" hidden="1" customWidth="1"/>
    <col min="11305" max="11305" width="11.44140625" style="117"/>
    <col min="11306" max="11306" width="0" style="117" hidden="1" customWidth="1"/>
    <col min="11307" max="11307" width="11.44140625" style="117"/>
    <col min="11308" max="11308" width="0" style="117" hidden="1" customWidth="1"/>
    <col min="11309" max="11309" width="11.44140625" style="117"/>
    <col min="11310" max="11310" width="0" style="117" hidden="1" customWidth="1"/>
    <col min="11311" max="11311" width="11.44140625" style="117"/>
    <col min="11312" max="11312" width="0" style="117" hidden="1" customWidth="1"/>
    <col min="11313" max="11520" width="11.44140625" style="117"/>
    <col min="11521" max="11521" width="3.33203125" style="117" customWidth="1"/>
    <col min="11522" max="11522" width="2" style="117" customWidth="1"/>
    <col min="11523" max="11523" width="5.44140625" style="117" customWidth="1"/>
    <col min="11524" max="11524" width="47" style="117" customWidth="1"/>
    <col min="11525" max="11525" width="15.33203125" style="117" customWidth="1"/>
    <col min="11526" max="11526" width="8.6640625" style="117" customWidth="1"/>
    <col min="11527" max="11527" width="15.33203125" style="117" customWidth="1"/>
    <col min="11528" max="11528" width="8.6640625" style="117" customWidth="1"/>
    <col min="11529" max="11529" width="15.33203125" style="117" customWidth="1"/>
    <col min="11530" max="11530" width="8.6640625" style="117" customWidth="1"/>
    <col min="11531" max="11531" width="15.33203125" style="117" customWidth="1"/>
    <col min="11532" max="11532" width="8.6640625" style="117" customWidth="1"/>
    <col min="11533" max="11533" width="15.33203125" style="117" customWidth="1"/>
    <col min="11534" max="11534" width="8.6640625" style="117" customWidth="1"/>
    <col min="11535" max="11536" width="11.44140625" style="117"/>
    <col min="11537" max="11537" width="10.88671875" style="117" customWidth="1"/>
    <col min="11538" max="11538" width="11.88671875" style="117" customWidth="1"/>
    <col min="11539" max="11539" width="4.6640625" style="117" customWidth="1"/>
    <col min="11540" max="11541" width="5.44140625" style="117" customWidth="1"/>
    <col min="11542" max="11543" width="7.109375" style="117" customWidth="1"/>
    <col min="11544" max="11544" width="4.44140625" style="117" customWidth="1"/>
    <col min="11545" max="11545" width="4.88671875" style="117" customWidth="1"/>
    <col min="11546" max="11547" width="6" style="117" customWidth="1"/>
    <col min="11548" max="11548" width="11.44140625" style="117"/>
    <col min="11549" max="11549" width="0" style="117" hidden="1" customWidth="1"/>
    <col min="11550" max="11550" width="11.44140625" style="117"/>
    <col min="11551" max="11551" width="0" style="117" hidden="1" customWidth="1"/>
    <col min="11552" max="11552" width="11.44140625" style="117"/>
    <col min="11553" max="11553" width="0" style="117" hidden="1" customWidth="1"/>
    <col min="11554" max="11554" width="11.44140625" style="117"/>
    <col min="11555" max="11555" width="0" style="117" hidden="1" customWidth="1"/>
    <col min="11556" max="11556" width="11.44140625" style="117"/>
    <col min="11557" max="11557" width="0" style="117" hidden="1" customWidth="1"/>
    <col min="11558" max="11559" width="11.44140625" style="117"/>
    <col min="11560" max="11560" width="0" style="117" hidden="1" customWidth="1"/>
    <col min="11561" max="11561" width="11.44140625" style="117"/>
    <col min="11562" max="11562" width="0" style="117" hidden="1" customWidth="1"/>
    <col min="11563" max="11563" width="11.44140625" style="117"/>
    <col min="11564" max="11564" width="0" style="117" hidden="1" customWidth="1"/>
    <col min="11565" max="11565" width="11.44140625" style="117"/>
    <col min="11566" max="11566" width="0" style="117" hidden="1" customWidth="1"/>
    <col min="11567" max="11567" width="11.44140625" style="117"/>
    <col min="11568" max="11568" width="0" style="117" hidden="1" customWidth="1"/>
    <col min="11569" max="11776" width="11.44140625" style="117"/>
    <col min="11777" max="11777" width="3.33203125" style="117" customWidth="1"/>
    <col min="11778" max="11778" width="2" style="117" customWidth="1"/>
    <col min="11779" max="11779" width="5.44140625" style="117" customWidth="1"/>
    <col min="11780" max="11780" width="47" style="117" customWidth="1"/>
    <col min="11781" max="11781" width="15.33203125" style="117" customWidth="1"/>
    <col min="11782" max="11782" width="8.6640625" style="117" customWidth="1"/>
    <col min="11783" max="11783" width="15.33203125" style="117" customWidth="1"/>
    <col min="11784" max="11784" width="8.6640625" style="117" customWidth="1"/>
    <col min="11785" max="11785" width="15.33203125" style="117" customWidth="1"/>
    <col min="11786" max="11786" width="8.6640625" style="117" customWidth="1"/>
    <col min="11787" max="11787" width="15.33203125" style="117" customWidth="1"/>
    <col min="11788" max="11788" width="8.6640625" style="117" customWidth="1"/>
    <col min="11789" max="11789" width="15.33203125" style="117" customWidth="1"/>
    <col min="11790" max="11790" width="8.6640625" style="117" customWidth="1"/>
    <col min="11791" max="11792" width="11.44140625" style="117"/>
    <col min="11793" max="11793" width="10.88671875" style="117" customWidth="1"/>
    <col min="11794" max="11794" width="11.88671875" style="117" customWidth="1"/>
    <col min="11795" max="11795" width="4.6640625" style="117" customWidth="1"/>
    <col min="11796" max="11797" width="5.44140625" style="117" customWidth="1"/>
    <col min="11798" max="11799" width="7.109375" style="117" customWidth="1"/>
    <col min="11800" max="11800" width="4.44140625" style="117" customWidth="1"/>
    <col min="11801" max="11801" width="4.88671875" style="117" customWidth="1"/>
    <col min="11802" max="11803" width="6" style="117" customWidth="1"/>
    <col min="11804" max="11804" width="11.44140625" style="117"/>
    <col min="11805" max="11805" width="0" style="117" hidden="1" customWidth="1"/>
    <col min="11806" max="11806" width="11.44140625" style="117"/>
    <col min="11807" max="11807" width="0" style="117" hidden="1" customWidth="1"/>
    <col min="11808" max="11808" width="11.44140625" style="117"/>
    <col min="11809" max="11809" width="0" style="117" hidden="1" customWidth="1"/>
    <col min="11810" max="11810" width="11.44140625" style="117"/>
    <col min="11811" max="11811" width="0" style="117" hidden="1" customWidth="1"/>
    <col min="11812" max="11812" width="11.44140625" style="117"/>
    <col min="11813" max="11813" width="0" style="117" hidden="1" customWidth="1"/>
    <col min="11814" max="11815" width="11.44140625" style="117"/>
    <col min="11816" max="11816" width="0" style="117" hidden="1" customWidth="1"/>
    <col min="11817" max="11817" width="11.44140625" style="117"/>
    <col min="11818" max="11818" width="0" style="117" hidden="1" customWidth="1"/>
    <col min="11819" max="11819" width="11.44140625" style="117"/>
    <col min="11820" max="11820" width="0" style="117" hidden="1" customWidth="1"/>
    <col min="11821" max="11821" width="11.44140625" style="117"/>
    <col min="11822" max="11822" width="0" style="117" hidden="1" customWidth="1"/>
    <col min="11823" max="11823" width="11.44140625" style="117"/>
    <col min="11824" max="11824" width="0" style="117" hidden="1" customWidth="1"/>
    <col min="11825" max="12032" width="11.44140625" style="117"/>
    <col min="12033" max="12033" width="3.33203125" style="117" customWidth="1"/>
    <col min="12034" max="12034" width="2" style="117" customWidth="1"/>
    <col min="12035" max="12035" width="5.44140625" style="117" customWidth="1"/>
    <col min="12036" max="12036" width="47" style="117" customWidth="1"/>
    <col min="12037" max="12037" width="15.33203125" style="117" customWidth="1"/>
    <col min="12038" max="12038" width="8.6640625" style="117" customWidth="1"/>
    <col min="12039" max="12039" width="15.33203125" style="117" customWidth="1"/>
    <col min="12040" max="12040" width="8.6640625" style="117" customWidth="1"/>
    <col min="12041" max="12041" width="15.33203125" style="117" customWidth="1"/>
    <col min="12042" max="12042" width="8.6640625" style="117" customWidth="1"/>
    <col min="12043" max="12043" width="15.33203125" style="117" customWidth="1"/>
    <col min="12044" max="12044" width="8.6640625" style="117" customWidth="1"/>
    <col min="12045" max="12045" width="15.33203125" style="117" customWidth="1"/>
    <col min="12046" max="12046" width="8.6640625" style="117" customWidth="1"/>
    <col min="12047" max="12048" width="11.44140625" style="117"/>
    <col min="12049" max="12049" width="10.88671875" style="117" customWidth="1"/>
    <col min="12050" max="12050" width="11.88671875" style="117" customWidth="1"/>
    <col min="12051" max="12051" width="4.6640625" style="117" customWidth="1"/>
    <col min="12052" max="12053" width="5.44140625" style="117" customWidth="1"/>
    <col min="12054" max="12055" width="7.109375" style="117" customWidth="1"/>
    <col min="12056" max="12056" width="4.44140625" style="117" customWidth="1"/>
    <col min="12057" max="12057" width="4.88671875" style="117" customWidth="1"/>
    <col min="12058" max="12059" width="6" style="117" customWidth="1"/>
    <col min="12060" max="12060" width="11.44140625" style="117"/>
    <col min="12061" max="12061" width="0" style="117" hidden="1" customWidth="1"/>
    <col min="12062" max="12062" width="11.44140625" style="117"/>
    <col min="12063" max="12063" width="0" style="117" hidden="1" customWidth="1"/>
    <col min="12064" max="12064" width="11.44140625" style="117"/>
    <col min="12065" max="12065" width="0" style="117" hidden="1" customWidth="1"/>
    <col min="12066" max="12066" width="11.44140625" style="117"/>
    <col min="12067" max="12067" width="0" style="117" hidden="1" customWidth="1"/>
    <col min="12068" max="12068" width="11.44140625" style="117"/>
    <col min="12069" max="12069" width="0" style="117" hidden="1" customWidth="1"/>
    <col min="12070" max="12071" width="11.44140625" style="117"/>
    <col min="12072" max="12072" width="0" style="117" hidden="1" customWidth="1"/>
    <col min="12073" max="12073" width="11.44140625" style="117"/>
    <col min="12074" max="12074" width="0" style="117" hidden="1" customWidth="1"/>
    <col min="12075" max="12075" width="11.44140625" style="117"/>
    <col min="12076" max="12076" width="0" style="117" hidden="1" customWidth="1"/>
    <col min="12077" max="12077" width="11.44140625" style="117"/>
    <col min="12078" max="12078" width="0" style="117" hidden="1" customWidth="1"/>
    <col min="12079" max="12079" width="11.44140625" style="117"/>
    <col min="12080" max="12080" width="0" style="117" hidden="1" customWidth="1"/>
    <col min="12081" max="12288" width="11.44140625" style="117"/>
    <col min="12289" max="12289" width="3.33203125" style="117" customWidth="1"/>
    <col min="12290" max="12290" width="2" style="117" customWidth="1"/>
    <col min="12291" max="12291" width="5.44140625" style="117" customWidth="1"/>
    <col min="12292" max="12292" width="47" style="117" customWidth="1"/>
    <col min="12293" max="12293" width="15.33203125" style="117" customWidth="1"/>
    <col min="12294" max="12294" width="8.6640625" style="117" customWidth="1"/>
    <col min="12295" max="12295" width="15.33203125" style="117" customWidth="1"/>
    <col min="12296" max="12296" width="8.6640625" style="117" customWidth="1"/>
    <col min="12297" max="12297" width="15.33203125" style="117" customWidth="1"/>
    <col min="12298" max="12298" width="8.6640625" style="117" customWidth="1"/>
    <col min="12299" max="12299" width="15.33203125" style="117" customWidth="1"/>
    <col min="12300" max="12300" width="8.6640625" style="117" customWidth="1"/>
    <col min="12301" max="12301" width="15.33203125" style="117" customWidth="1"/>
    <col min="12302" max="12302" width="8.6640625" style="117" customWidth="1"/>
    <col min="12303" max="12304" width="11.44140625" style="117"/>
    <col min="12305" max="12305" width="10.88671875" style="117" customWidth="1"/>
    <col min="12306" max="12306" width="11.88671875" style="117" customWidth="1"/>
    <col min="12307" max="12307" width="4.6640625" style="117" customWidth="1"/>
    <col min="12308" max="12309" width="5.44140625" style="117" customWidth="1"/>
    <col min="12310" max="12311" width="7.109375" style="117" customWidth="1"/>
    <col min="12312" max="12312" width="4.44140625" style="117" customWidth="1"/>
    <col min="12313" max="12313" width="4.88671875" style="117" customWidth="1"/>
    <col min="12314" max="12315" width="6" style="117" customWidth="1"/>
    <col min="12316" max="12316" width="11.44140625" style="117"/>
    <col min="12317" max="12317" width="0" style="117" hidden="1" customWidth="1"/>
    <col min="12318" max="12318" width="11.44140625" style="117"/>
    <col min="12319" max="12319" width="0" style="117" hidden="1" customWidth="1"/>
    <col min="12320" max="12320" width="11.44140625" style="117"/>
    <col min="12321" max="12321" width="0" style="117" hidden="1" customWidth="1"/>
    <col min="12322" max="12322" width="11.44140625" style="117"/>
    <col min="12323" max="12323" width="0" style="117" hidden="1" customWidth="1"/>
    <col min="12324" max="12324" width="11.44140625" style="117"/>
    <col min="12325" max="12325" width="0" style="117" hidden="1" customWidth="1"/>
    <col min="12326" max="12327" width="11.44140625" style="117"/>
    <col min="12328" max="12328" width="0" style="117" hidden="1" customWidth="1"/>
    <col min="12329" max="12329" width="11.44140625" style="117"/>
    <col min="12330" max="12330" width="0" style="117" hidden="1" customWidth="1"/>
    <col min="12331" max="12331" width="11.44140625" style="117"/>
    <col min="12332" max="12332" width="0" style="117" hidden="1" customWidth="1"/>
    <col min="12333" max="12333" width="11.44140625" style="117"/>
    <col min="12334" max="12334" width="0" style="117" hidden="1" customWidth="1"/>
    <col min="12335" max="12335" width="11.44140625" style="117"/>
    <col min="12336" max="12336" width="0" style="117" hidden="1" customWidth="1"/>
    <col min="12337" max="12544" width="11.44140625" style="117"/>
    <col min="12545" max="12545" width="3.33203125" style="117" customWidth="1"/>
    <col min="12546" max="12546" width="2" style="117" customWidth="1"/>
    <col min="12547" max="12547" width="5.44140625" style="117" customWidth="1"/>
    <col min="12548" max="12548" width="47" style="117" customWidth="1"/>
    <col min="12549" max="12549" width="15.33203125" style="117" customWidth="1"/>
    <col min="12550" max="12550" width="8.6640625" style="117" customWidth="1"/>
    <col min="12551" max="12551" width="15.33203125" style="117" customWidth="1"/>
    <col min="12552" max="12552" width="8.6640625" style="117" customWidth="1"/>
    <col min="12553" max="12553" width="15.33203125" style="117" customWidth="1"/>
    <col min="12554" max="12554" width="8.6640625" style="117" customWidth="1"/>
    <col min="12555" max="12555" width="15.33203125" style="117" customWidth="1"/>
    <col min="12556" max="12556" width="8.6640625" style="117" customWidth="1"/>
    <col min="12557" max="12557" width="15.33203125" style="117" customWidth="1"/>
    <col min="12558" max="12558" width="8.6640625" style="117" customWidth="1"/>
    <col min="12559" max="12560" width="11.44140625" style="117"/>
    <col min="12561" max="12561" width="10.88671875" style="117" customWidth="1"/>
    <col min="12562" max="12562" width="11.88671875" style="117" customWidth="1"/>
    <col min="12563" max="12563" width="4.6640625" style="117" customWidth="1"/>
    <col min="12564" max="12565" width="5.44140625" style="117" customWidth="1"/>
    <col min="12566" max="12567" width="7.109375" style="117" customWidth="1"/>
    <col min="12568" max="12568" width="4.44140625" style="117" customWidth="1"/>
    <col min="12569" max="12569" width="4.88671875" style="117" customWidth="1"/>
    <col min="12570" max="12571" width="6" style="117" customWidth="1"/>
    <col min="12572" max="12572" width="11.44140625" style="117"/>
    <col min="12573" max="12573" width="0" style="117" hidden="1" customWidth="1"/>
    <col min="12574" max="12574" width="11.44140625" style="117"/>
    <col min="12575" max="12575" width="0" style="117" hidden="1" customWidth="1"/>
    <col min="12576" max="12576" width="11.44140625" style="117"/>
    <col min="12577" max="12577" width="0" style="117" hidden="1" customWidth="1"/>
    <col min="12578" max="12578" width="11.44140625" style="117"/>
    <col min="12579" max="12579" width="0" style="117" hidden="1" customWidth="1"/>
    <col min="12580" max="12580" width="11.44140625" style="117"/>
    <col min="12581" max="12581" width="0" style="117" hidden="1" customWidth="1"/>
    <col min="12582" max="12583" width="11.44140625" style="117"/>
    <col min="12584" max="12584" width="0" style="117" hidden="1" customWidth="1"/>
    <col min="12585" max="12585" width="11.44140625" style="117"/>
    <col min="12586" max="12586" width="0" style="117" hidden="1" customWidth="1"/>
    <col min="12587" max="12587" width="11.44140625" style="117"/>
    <col min="12588" max="12588" width="0" style="117" hidden="1" customWidth="1"/>
    <col min="12589" max="12589" width="11.44140625" style="117"/>
    <col min="12590" max="12590" width="0" style="117" hidden="1" customWidth="1"/>
    <col min="12591" max="12591" width="11.44140625" style="117"/>
    <col min="12592" max="12592" width="0" style="117" hidden="1" customWidth="1"/>
    <col min="12593" max="12800" width="11.44140625" style="117"/>
    <col min="12801" max="12801" width="3.33203125" style="117" customWidth="1"/>
    <col min="12802" max="12802" width="2" style="117" customWidth="1"/>
    <col min="12803" max="12803" width="5.44140625" style="117" customWidth="1"/>
    <col min="12804" max="12804" width="47" style="117" customWidth="1"/>
    <col min="12805" max="12805" width="15.33203125" style="117" customWidth="1"/>
    <col min="12806" max="12806" width="8.6640625" style="117" customWidth="1"/>
    <col min="12807" max="12807" width="15.33203125" style="117" customWidth="1"/>
    <col min="12808" max="12808" width="8.6640625" style="117" customWidth="1"/>
    <col min="12809" max="12809" width="15.33203125" style="117" customWidth="1"/>
    <col min="12810" max="12810" width="8.6640625" style="117" customWidth="1"/>
    <col min="12811" max="12811" width="15.33203125" style="117" customWidth="1"/>
    <col min="12812" max="12812" width="8.6640625" style="117" customWidth="1"/>
    <col min="12813" max="12813" width="15.33203125" style="117" customWidth="1"/>
    <col min="12814" max="12814" width="8.6640625" style="117" customWidth="1"/>
    <col min="12815" max="12816" width="11.44140625" style="117"/>
    <col min="12817" max="12817" width="10.88671875" style="117" customWidth="1"/>
    <col min="12818" max="12818" width="11.88671875" style="117" customWidth="1"/>
    <col min="12819" max="12819" width="4.6640625" style="117" customWidth="1"/>
    <col min="12820" max="12821" width="5.44140625" style="117" customWidth="1"/>
    <col min="12822" max="12823" width="7.109375" style="117" customWidth="1"/>
    <col min="12824" max="12824" width="4.44140625" style="117" customWidth="1"/>
    <col min="12825" max="12825" width="4.88671875" style="117" customWidth="1"/>
    <col min="12826" max="12827" width="6" style="117" customWidth="1"/>
    <col min="12828" max="12828" width="11.44140625" style="117"/>
    <col min="12829" max="12829" width="0" style="117" hidden="1" customWidth="1"/>
    <col min="12830" max="12830" width="11.44140625" style="117"/>
    <col min="12831" max="12831" width="0" style="117" hidden="1" customWidth="1"/>
    <col min="12832" max="12832" width="11.44140625" style="117"/>
    <col min="12833" max="12833" width="0" style="117" hidden="1" customWidth="1"/>
    <col min="12834" max="12834" width="11.44140625" style="117"/>
    <col min="12835" max="12835" width="0" style="117" hidden="1" customWidth="1"/>
    <col min="12836" max="12836" width="11.44140625" style="117"/>
    <col min="12837" max="12837" width="0" style="117" hidden="1" customWidth="1"/>
    <col min="12838" max="12839" width="11.44140625" style="117"/>
    <col min="12840" max="12840" width="0" style="117" hidden="1" customWidth="1"/>
    <col min="12841" max="12841" width="11.44140625" style="117"/>
    <col min="12842" max="12842" width="0" style="117" hidden="1" customWidth="1"/>
    <col min="12843" max="12843" width="11.44140625" style="117"/>
    <col min="12844" max="12844" width="0" style="117" hidden="1" customWidth="1"/>
    <col min="12845" max="12845" width="11.44140625" style="117"/>
    <col min="12846" max="12846" width="0" style="117" hidden="1" customWidth="1"/>
    <col min="12847" max="12847" width="11.44140625" style="117"/>
    <col min="12848" max="12848" width="0" style="117" hidden="1" customWidth="1"/>
    <col min="12849" max="13056" width="11.44140625" style="117"/>
    <col min="13057" max="13057" width="3.33203125" style="117" customWidth="1"/>
    <col min="13058" max="13058" width="2" style="117" customWidth="1"/>
    <col min="13059" max="13059" width="5.44140625" style="117" customWidth="1"/>
    <col min="13060" max="13060" width="47" style="117" customWidth="1"/>
    <col min="13061" max="13061" width="15.33203125" style="117" customWidth="1"/>
    <col min="13062" max="13062" width="8.6640625" style="117" customWidth="1"/>
    <col min="13063" max="13063" width="15.33203125" style="117" customWidth="1"/>
    <col min="13064" max="13064" width="8.6640625" style="117" customWidth="1"/>
    <col min="13065" max="13065" width="15.33203125" style="117" customWidth="1"/>
    <col min="13066" max="13066" width="8.6640625" style="117" customWidth="1"/>
    <col min="13067" max="13067" width="15.33203125" style="117" customWidth="1"/>
    <col min="13068" max="13068" width="8.6640625" style="117" customWidth="1"/>
    <col min="13069" max="13069" width="15.33203125" style="117" customWidth="1"/>
    <col min="13070" max="13070" width="8.6640625" style="117" customWidth="1"/>
    <col min="13071" max="13072" width="11.44140625" style="117"/>
    <col min="13073" max="13073" width="10.88671875" style="117" customWidth="1"/>
    <col min="13074" max="13074" width="11.88671875" style="117" customWidth="1"/>
    <col min="13075" max="13075" width="4.6640625" style="117" customWidth="1"/>
    <col min="13076" max="13077" width="5.44140625" style="117" customWidth="1"/>
    <col min="13078" max="13079" width="7.109375" style="117" customWidth="1"/>
    <col min="13080" max="13080" width="4.44140625" style="117" customWidth="1"/>
    <col min="13081" max="13081" width="4.88671875" style="117" customWidth="1"/>
    <col min="13082" max="13083" width="6" style="117" customWidth="1"/>
    <col min="13084" max="13084" width="11.44140625" style="117"/>
    <col min="13085" max="13085" width="0" style="117" hidden="1" customWidth="1"/>
    <col min="13086" max="13086" width="11.44140625" style="117"/>
    <col min="13087" max="13087" width="0" style="117" hidden="1" customWidth="1"/>
    <col min="13088" max="13088" width="11.44140625" style="117"/>
    <col min="13089" max="13089" width="0" style="117" hidden="1" customWidth="1"/>
    <col min="13090" max="13090" width="11.44140625" style="117"/>
    <col min="13091" max="13091" width="0" style="117" hidden="1" customWidth="1"/>
    <col min="13092" max="13092" width="11.44140625" style="117"/>
    <col min="13093" max="13093" width="0" style="117" hidden="1" customWidth="1"/>
    <col min="13094" max="13095" width="11.44140625" style="117"/>
    <col min="13096" max="13096" width="0" style="117" hidden="1" customWidth="1"/>
    <col min="13097" max="13097" width="11.44140625" style="117"/>
    <col min="13098" max="13098" width="0" style="117" hidden="1" customWidth="1"/>
    <col min="13099" max="13099" width="11.44140625" style="117"/>
    <col min="13100" max="13100" width="0" style="117" hidden="1" customWidth="1"/>
    <col min="13101" max="13101" width="11.44140625" style="117"/>
    <col min="13102" max="13102" width="0" style="117" hidden="1" customWidth="1"/>
    <col min="13103" max="13103" width="11.44140625" style="117"/>
    <col min="13104" max="13104" width="0" style="117" hidden="1" customWidth="1"/>
    <col min="13105" max="13312" width="11.44140625" style="117"/>
    <col min="13313" max="13313" width="3.33203125" style="117" customWidth="1"/>
    <col min="13314" max="13314" width="2" style="117" customWidth="1"/>
    <col min="13315" max="13315" width="5.44140625" style="117" customWidth="1"/>
    <col min="13316" max="13316" width="47" style="117" customWidth="1"/>
    <col min="13317" max="13317" width="15.33203125" style="117" customWidth="1"/>
    <col min="13318" max="13318" width="8.6640625" style="117" customWidth="1"/>
    <col min="13319" max="13319" width="15.33203125" style="117" customWidth="1"/>
    <col min="13320" max="13320" width="8.6640625" style="117" customWidth="1"/>
    <col min="13321" max="13321" width="15.33203125" style="117" customWidth="1"/>
    <col min="13322" max="13322" width="8.6640625" style="117" customWidth="1"/>
    <col min="13323" max="13323" width="15.33203125" style="117" customWidth="1"/>
    <col min="13324" max="13324" width="8.6640625" style="117" customWidth="1"/>
    <col min="13325" max="13325" width="15.33203125" style="117" customWidth="1"/>
    <col min="13326" max="13326" width="8.6640625" style="117" customWidth="1"/>
    <col min="13327" max="13328" width="11.44140625" style="117"/>
    <col min="13329" max="13329" width="10.88671875" style="117" customWidth="1"/>
    <col min="13330" max="13330" width="11.88671875" style="117" customWidth="1"/>
    <col min="13331" max="13331" width="4.6640625" style="117" customWidth="1"/>
    <col min="13332" max="13333" width="5.44140625" style="117" customWidth="1"/>
    <col min="13334" max="13335" width="7.109375" style="117" customWidth="1"/>
    <col min="13336" max="13336" width="4.44140625" style="117" customWidth="1"/>
    <col min="13337" max="13337" width="4.88671875" style="117" customWidth="1"/>
    <col min="13338" max="13339" width="6" style="117" customWidth="1"/>
    <col min="13340" max="13340" width="11.44140625" style="117"/>
    <col min="13341" max="13341" width="0" style="117" hidden="1" customWidth="1"/>
    <col min="13342" max="13342" width="11.44140625" style="117"/>
    <col min="13343" max="13343" width="0" style="117" hidden="1" customWidth="1"/>
    <col min="13344" max="13344" width="11.44140625" style="117"/>
    <col min="13345" max="13345" width="0" style="117" hidden="1" customWidth="1"/>
    <col min="13346" max="13346" width="11.44140625" style="117"/>
    <col min="13347" max="13347" width="0" style="117" hidden="1" customWidth="1"/>
    <col min="13348" max="13348" width="11.44140625" style="117"/>
    <col min="13349" max="13349" width="0" style="117" hidden="1" customWidth="1"/>
    <col min="13350" max="13351" width="11.44140625" style="117"/>
    <col min="13352" max="13352" width="0" style="117" hidden="1" customWidth="1"/>
    <col min="13353" max="13353" width="11.44140625" style="117"/>
    <col min="13354" max="13354" width="0" style="117" hidden="1" customWidth="1"/>
    <col min="13355" max="13355" width="11.44140625" style="117"/>
    <col min="13356" max="13356" width="0" style="117" hidden="1" customWidth="1"/>
    <col min="13357" max="13357" width="11.44140625" style="117"/>
    <col min="13358" max="13358" width="0" style="117" hidden="1" customWidth="1"/>
    <col min="13359" max="13359" width="11.44140625" style="117"/>
    <col min="13360" max="13360" width="0" style="117" hidden="1" customWidth="1"/>
    <col min="13361" max="13568" width="11.44140625" style="117"/>
    <col min="13569" max="13569" width="3.33203125" style="117" customWidth="1"/>
    <col min="13570" max="13570" width="2" style="117" customWidth="1"/>
    <col min="13571" max="13571" width="5.44140625" style="117" customWidth="1"/>
    <col min="13572" max="13572" width="47" style="117" customWidth="1"/>
    <col min="13573" max="13573" width="15.33203125" style="117" customWidth="1"/>
    <col min="13574" max="13574" width="8.6640625" style="117" customWidth="1"/>
    <col min="13575" max="13575" width="15.33203125" style="117" customWidth="1"/>
    <col min="13576" max="13576" width="8.6640625" style="117" customWidth="1"/>
    <col min="13577" max="13577" width="15.33203125" style="117" customWidth="1"/>
    <col min="13578" max="13578" width="8.6640625" style="117" customWidth="1"/>
    <col min="13579" max="13579" width="15.33203125" style="117" customWidth="1"/>
    <col min="13580" max="13580" width="8.6640625" style="117" customWidth="1"/>
    <col min="13581" max="13581" width="15.33203125" style="117" customWidth="1"/>
    <col min="13582" max="13582" width="8.6640625" style="117" customWidth="1"/>
    <col min="13583" max="13584" width="11.44140625" style="117"/>
    <col min="13585" max="13585" width="10.88671875" style="117" customWidth="1"/>
    <col min="13586" max="13586" width="11.88671875" style="117" customWidth="1"/>
    <col min="13587" max="13587" width="4.6640625" style="117" customWidth="1"/>
    <col min="13588" max="13589" width="5.44140625" style="117" customWidth="1"/>
    <col min="13590" max="13591" width="7.109375" style="117" customWidth="1"/>
    <col min="13592" max="13592" width="4.44140625" style="117" customWidth="1"/>
    <col min="13593" max="13593" width="4.88671875" style="117" customWidth="1"/>
    <col min="13594" max="13595" width="6" style="117" customWidth="1"/>
    <col min="13596" max="13596" width="11.44140625" style="117"/>
    <col min="13597" max="13597" width="0" style="117" hidden="1" customWidth="1"/>
    <col min="13598" max="13598" width="11.44140625" style="117"/>
    <col min="13599" max="13599" width="0" style="117" hidden="1" customWidth="1"/>
    <col min="13600" max="13600" width="11.44140625" style="117"/>
    <col min="13601" max="13601" width="0" style="117" hidden="1" customWidth="1"/>
    <col min="13602" max="13602" width="11.44140625" style="117"/>
    <col min="13603" max="13603" width="0" style="117" hidden="1" customWidth="1"/>
    <col min="13604" max="13604" width="11.44140625" style="117"/>
    <col min="13605" max="13605" width="0" style="117" hidden="1" customWidth="1"/>
    <col min="13606" max="13607" width="11.44140625" style="117"/>
    <col min="13608" max="13608" width="0" style="117" hidden="1" customWidth="1"/>
    <col min="13609" max="13609" width="11.44140625" style="117"/>
    <col min="13610" max="13610" width="0" style="117" hidden="1" customWidth="1"/>
    <col min="13611" max="13611" width="11.44140625" style="117"/>
    <col min="13612" max="13612" width="0" style="117" hidden="1" customWidth="1"/>
    <col min="13613" max="13613" width="11.44140625" style="117"/>
    <col min="13614" max="13614" width="0" style="117" hidden="1" customWidth="1"/>
    <col min="13615" max="13615" width="11.44140625" style="117"/>
    <col min="13616" max="13616" width="0" style="117" hidden="1" customWidth="1"/>
    <col min="13617" max="13824" width="11.44140625" style="117"/>
    <col min="13825" max="13825" width="3.33203125" style="117" customWidth="1"/>
    <col min="13826" max="13826" width="2" style="117" customWidth="1"/>
    <col min="13827" max="13827" width="5.44140625" style="117" customWidth="1"/>
    <col min="13828" max="13828" width="47" style="117" customWidth="1"/>
    <col min="13829" max="13829" width="15.33203125" style="117" customWidth="1"/>
    <col min="13830" max="13830" width="8.6640625" style="117" customWidth="1"/>
    <col min="13831" max="13831" width="15.33203125" style="117" customWidth="1"/>
    <col min="13832" max="13832" width="8.6640625" style="117" customWidth="1"/>
    <col min="13833" max="13833" width="15.33203125" style="117" customWidth="1"/>
    <col min="13834" max="13834" width="8.6640625" style="117" customWidth="1"/>
    <col min="13835" max="13835" width="15.33203125" style="117" customWidth="1"/>
    <col min="13836" max="13836" width="8.6640625" style="117" customWidth="1"/>
    <col min="13837" max="13837" width="15.33203125" style="117" customWidth="1"/>
    <col min="13838" max="13838" width="8.6640625" style="117" customWidth="1"/>
    <col min="13839" max="13840" width="11.44140625" style="117"/>
    <col min="13841" max="13841" width="10.88671875" style="117" customWidth="1"/>
    <col min="13842" max="13842" width="11.88671875" style="117" customWidth="1"/>
    <col min="13843" max="13843" width="4.6640625" style="117" customWidth="1"/>
    <col min="13844" max="13845" width="5.44140625" style="117" customWidth="1"/>
    <col min="13846" max="13847" width="7.109375" style="117" customWidth="1"/>
    <col min="13848" max="13848" width="4.44140625" style="117" customWidth="1"/>
    <col min="13849" max="13849" width="4.88671875" style="117" customWidth="1"/>
    <col min="13850" max="13851" width="6" style="117" customWidth="1"/>
    <col min="13852" max="13852" width="11.44140625" style="117"/>
    <col min="13853" max="13853" width="0" style="117" hidden="1" customWidth="1"/>
    <col min="13854" max="13854" width="11.44140625" style="117"/>
    <col min="13855" max="13855" width="0" style="117" hidden="1" customWidth="1"/>
    <col min="13856" max="13856" width="11.44140625" style="117"/>
    <col min="13857" max="13857" width="0" style="117" hidden="1" customWidth="1"/>
    <col min="13858" max="13858" width="11.44140625" style="117"/>
    <col min="13859" max="13859" width="0" style="117" hidden="1" customWidth="1"/>
    <col min="13860" max="13860" width="11.44140625" style="117"/>
    <col min="13861" max="13861" width="0" style="117" hidden="1" customWidth="1"/>
    <col min="13862" max="13863" width="11.44140625" style="117"/>
    <col min="13864" max="13864" width="0" style="117" hidden="1" customWidth="1"/>
    <col min="13865" max="13865" width="11.44140625" style="117"/>
    <col min="13866" max="13866" width="0" style="117" hidden="1" customWidth="1"/>
    <col min="13867" max="13867" width="11.44140625" style="117"/>
    <col min="13868" max="13868" width="0" style="117" hidden="1" customWidth="1"/>
    <col min="13869" max="13869" width="11.44140625" style="117"/>
    <col min="13870" max="13870" width="0" style="117" hidden="1" customWidth="1"/>
    <col min="13871" max="13871" width="11.44140625" style="117"/>
    <col min="13872" max="13872" width="0" style="117" hidden="1" customWidth="1"/>
    <col min="13873" max="14080" width="11.44140625" style="117"/>
    <col min="14081" max="14081" width="3.33203125" style="117" customWidth="1"/>
    <col min="14082" max="14082" width="2" style="117" customWidth="1"/>
    <col min="14083" max="14083" width="5.44140625" style="117" customWidth="1"/>
    <col min="14084" max="14084" width="47" style="117" customWidth="1"/>
    <col min="14085" max="14085" width="15.33203125" style="117" customWidth="1"/>
    <col min="14086" max="14086" width="8.6640625" style="117" customWidth="1"/>
    <col min="14087" max="14087" width="15.33203125" style="117" customWidth="1"/>
    <col min="14088" max="14088" width="8.6640625" style="117" customWidth="1"/>
    <col min="14089" max="14089" width="15.33203125" style="117" customWidth="1"/>
    <col min="14090" max="14090" width="8.6640625" style="117" customWidth="1"/>
    <col min="14091" max="14091" width="15.33203125" style="117" customWidth="1"/>
    <col min="14092" max="14092" width="8.6640625" style="117" customWidth="1"/>
    <col min="14093" max="14093" width="15.33203125" style="117" customWidth="1"/>
    <col min="14094" max="14094" width="8.6640625" style="117" customWidth="1"/>
    <col min="14095" max="14096" width="11.44140625" style="117"/>
    <col min="14097" max="14097" width="10.88671875" style="117" customWidth="1"/>
    <col min="14098" max="14098" width="11.88671875" style="117" customWidth="1"/>
    <col min="14099" max="14099" width="4.6640625" style="117" customWidth="1"/>
    <col min="14100" max="14101" width="5.44140625" style="117" customWidth="1"/>
    <col min="14102" max="14103" width="7.109375" style="117" customWidth="1"/>
    <col min="14104" max="14104" width="4.44140625" style="117" customWidth="1"/>
    <col min="14105" max="14105" width="4.88671875" style="117" customWidth="1"/>
    <col min="14106" max="14107" width="6" style="117" customWidth="1"/>
    <col min="14108" max="14108" width="11.44140625" style="117"/>
    <col min="14109" max="14109" width="0" style="117" hidden="1" customWidth="1"/>
    <col min="14110" max="14110" width="11.44140625" style="117"/>
    <col min="14111" max="14111" width="0" style="117" hidden="1" customWidth="1"/>
    <col min="14112" max="14112" width="11.44140625" style="117"/>
    <col min="14113" max="14113" width="0" style="117" hidden="1" customWidth="1"/>
    <col min="14114" max="14114" width="11.44140625" style="117"/>
    <col min="14115" max="14115" width="0" style="117" hidden="1" customWidth="1"/>
    <col min="14116" max="14116" width="11.44140625" style="117"/>
    <col min="14117" max="14117" width="0" style="117" hidden="1" customWidth="1"/>
    <col min="14118" max="14119" width="11.44140625" style="117"/>
    <col min="14120" max="14120" width="0" style="117" hidden="1" customWidth="1"/>
    <col min="14121" max="14121" width="11.44140625" style="117"/>
    <col min="14122" max="14122" width="0" style="117" hidden="1" customWidth="1"/>
    <col min="14123" max="14123" width="11.44140625" style="117"/>
    <col min="14124" max="14124" width="0" style="117" hidden="1" customWidth="1"/>
    <col min="14125" max="14125" width="11.44140625" style="117"/>
    <col min="14126" max="14126" width="0" style="117" hidden="1" customWidth="1"/>
    <col min="14127" max="14127" width="11.44140625" style="117"/>
    <col min="14128" max="14128" width="0" style="117" hidden="1" customWidth="1"/>
    <col min="14129" max="14336" width="11.44140625" style="117"/>
    <col min="14337" max="14337" width="3.33203125" style="117" customWidth="1"/>
    <col min="14338" max="14338" width="2" style="117" customWidth="1"/>
    <col min="14339" max="14339" width="5.44140625" style="117" customWidth="1"/>
    <col min="14340" max="14340" width="47" style="117" customWidth="1"/>
    <col min="14341" max="14341" width="15.33203125" style="117" customWidth="1"/>
    <col min="14342" max="14342" width="8.6640625" style="117" customWidth="1"/>
    <col min="14343" max="14343" width="15.33203125" style="117" customWidth="1"/>
    <col min="14344" max="14344" width="8.6640625" style="117" customWidth="1"/>
    <col min="14345" max="14345" width="15.33203125" style="117" customWidth="1"/>
    <col min="14346" max="14346" width="8.6640625" style="117" customWidth="1"/>
    <col min="14347" max="14347" width="15.33203125" style="117" customWidth="1"/>
    <col min="14348" max="14348" width="8.6640625" style="117" customWidth="1"/>
    <col min="14349" max="14349" width="15.33203125" style="117" customWidth="1"/>
    <col min="14350" max="14350" width="8.6640625" style="117" customWidth="1"/>
    <col min="14351" max="14352" width="11.44140625" style="117"/>
    <col min="14353" max="14353" width="10.88671875" style="117" customWidth="1"/>
    <col min="14354" max="14354" width="11.88671875" style="117" customWidth="1"/>
    <col min="14355" max="14355" width="4.6640625" style="117" customWidth="1"/>
    <col min="14356" max="14357" width="5.44140625" style="117" customWidth="1"/>
    <col min="14358" max="14359" width="7.109375" style="117" customWidth="1"/>
    <col min="14360" max="14360" width="4.44140625" style="117" customWidth="1"/>
    <col min="14361" max="14361" width="4.88671875" style="117" customWidth="1"/>
    <col min="14362" max="14363" width="6" style="117" customWidth="1"/>
    <col min="14364" max="14364" width="11.44140625" style="117"/>
    <col min="14365" max="14365" width="0" style="117" hidden="1" customWidth="1"/>
    <col min="14366" max="14366" width="11.44140625" style="117"/>
    <col min="14367" max="14367" width="0" style="117" hidden="1" customWidth="1"/>
    <col min="14368" max="14368" width="11.44140625" style="117"/>
    <col min="14369" max="14369" width="0" style="117" hidden="1" customWidth="1"/>
    <col min="14370" max="14370" width="11.44140625" style="117"/>
    <col min="14371" max="14371" width="0" style="117" hidden="1" customWidth="1"/>
    <col min="14372" max="14372" width="11.44140625" style="117"/>
    <col min="14373" max="14373" width="0" style="117" hidden="1" customWidth="1"/>
    <col min="14374" max="14375" width="11.44140625" style="117"/>
    <col min="14376" max="14376" width="0" style="117" hidden="1" customWidth="1"/>
    <col min="14377" max="14377" width="11.44140625" style="117"/>
    <col min="14378" max="14378" width="0" style="117" hidden="1" customWidth="1"/>
    <col min="14379" max="14379" width="11.44140625" style="117"/>
    <col min="14380" max="14380" width="0" style="117" hidden="1" customWidth="1"/>
    <col min="14381" max="14381" width="11.44140625" style="117"/>
    <col min="14382" max="14382" width="0" style="117" hidden="1" customWidth="1"/>
    <col min="14383" max="14383" width="11.44140625" style="117"/>
    <col min="14384" max="14384" width="0" style="117" hidden="1" customWidth="1"/>
    <col min="14385" max="14592" width="11.44140625" style="117"/>
    <col min="14593" max="14593" width="3.33203125" style="117" customWidth="1"/>
    <col min="14594" max="14594" width="2" style="117" customWidth="1"/>
    <col min="14595" max="14595" width="5.44140625" style="117" customWidth="1"/>
    <col min="14596" max="14596" width="47" style="117" customWidth="1"/>
    <col min="14597" max="14597" width="15.33203125" style="117" customWidth="1"/>
    <col min="14598" max="14598" width="8.6640625" style="117" customWidth="1"/>
    <col min="14599" max="14599" width="15.33203125" style="117" customWidth="1"/>
    <col min="14600" max="14600" width="8.6640625" style="117" customWidth="1"/>
    <col min="14601" max="14601" width="15.33203125" style="117" customWidth="1"/>
    <col min="14602" max="14602" width="8.6640625" style="117" customWidth="1"/>
    <col min="14603" max="14603" width="15.33203125" style="117" customWidth="1"/>
    <col min="14604" max="14604" width="8.6640625" style="117" customWidth="1"/>
    <col min="14605" max="14605" width="15.33203125" style="117" customWidth="1"/>
    <col min="14606" max="14606" width="8.6640625" style="117" customWidth="1"/>
    <col min="14607" max="14608" width="11.44140625" style="117"/>
    <col min="14609" max="14609" width="10.88671875" style="117" customWidth="1"/>
    <col min="14610" max="14610" width="11.88671875" style="117" customWidth="1"/>
    <col min="14611" max="14611" width="4.6640625" style="117" customWidth="1"/>
    <col min="14612" max="14613" width="5.44140625" style="117" customWidth="1"/>
    <col min="14614" max="14615" width="7.109375" style="117" customWidth="1"/>
    <col min="14616" max="14616" width="4.44140625" style="117" customWidth="1"/>
    <col min="14617" max="14617" width="4.88671875" style="117" customWidth="1"/>
    <col min="14618" max="14619" width="6" style="117" customWidth="1"/>
    <col min="14620" max="14620" width="11.44140625" style="117"/>
    <col min="14621" max="14621" width="0" style="117" hidden="1" customWidth="1"/>
    <col min="14622" max="14622" width="11.44140625" style="117"/>
    <col min="14623" max="14623" width="0" style="117" hidden="1" customWidth="1"/>
    <col min="14624" max="14624" width="11.44140625" style="117"/>
    <col min="14625" max="14625" width="0" style="117" hidden="1" customWidth="1"/>
    <col min="14626" max="14626" width="11.44140625" style="117"/>
    <col min="14627" max="14627" width="0" style="117" hidden="1" customWidth="1"/>
    <col min="14628" max="14628" width="11.44140625" style="117"/>
    <col min="14629" max="14629" width="0" style="117" hidden="1" customWidth="1"/>
    <col min="14630" max="14631" width="11.44140625" style="117"/>
    <col min="14632" max="14632" width="0" style="117" hidden="1" customWidth="1"/>
    <col min="14633" max="14633" width="11.44140625" style="117"/>
    <col min="14634" max="14634" width="0" style="117" hidden="1" customWidth="1"/>
    <col min="14635" max="14635" width="11.44140625" style="117"/>
    <col min="14636" max="14636" width="0" style="117" hidden="1" customWidth="1"/>
    <col min="14637" max="14637" width="11.44140625" style="117"/>
    <col min="14638" max="14638" width="0" style="117" hidden="1" customWidth="1"/>
    <col min="14639" max="14639" width="11.44140625" style="117"/>
    <col min="14640" max="14640" width="0" style="117" hidden="1" customWidth="1"/>
    <col min="14641" max="14848" width="11.44140625" style="117"/>
    <col min="14849" max="14849" width="3.33203125" style="117" customWidth="1"/>
    <col min="14850" max="14850" width="2" style="117" customWidth="1"/>
    <col min="14851" max="14851" width="5.44140625" style="117" customWidth="1"/>
    <col min="14852" max="14852" width="47" style="117" customWidth="1"/>
    <col min="14853" max="14853" width="15.33203125" style="117" customWidth="1"/>
    <col min="14854" max="14854" width="8.6640625" style="117" customWidth="1"/>
    <col min="14855" max="14855" width="15.33203125" style="117" customWidth="1"/>
    <col min="14856" max="14856" width="8.6640625" style="117" customWidth="1"/>
    <col min="14857" max="14857" width="15.33203125" style="117" customWidth="1"/>
    <col min="14858" max="14858" width="8.6640625" style="117" customWidth="1"/>
    <col min="14859" max="14859" width="15.33203125" style="117" customWidth="1"/>
    <col min="14860" max="14860" width="8.6640625" style="117" customWidth="1"/>
    <col min="14861" max="14861" width="15.33203125" style="117" customWidth="1"/>
    <col min="14862" max="14862" width="8.6640625" style="117" customWidth="1"/>
    <col min="14863" max="14864" width="11.44140625" style="117"/>
    <col min="14865" max="14865" width="10.88671875" style="117" customWidth="1"/>
    <col min="14866" max="14866" width="11.88671875" style="117" customWidth="1"/>
    <col min="14867" max="14867" width="4.6640625" style="117" customWidth="1"/>
    <col min="14868" max="14869" width="5.44140625" style="117" customWidth="1"/>
    <col min="14870" max="14871" width="7.109375" style="117" customWidth="1"/>
    <col min="14872" max="14872" width="4.44140625" style="117" customWidth="1"/>
    <col min="14873" max="14873" width="4.88671875" style="117" customWidth="1"/>
    <col min="14874" max="14875" width="6" style="117" customWidth="1"/>
    <col min="14876" max="14876" width="11.44140625" style="117"/>
    <col min="14877" max="14877" width="0" style="117" hidden="1" customWidth="1"/>
    <col min="14878" max="14878" width="11.44140625" style="117"/>
    <col min="14879" max="14879" width="0" style="117" hidden="1" customWidth="1"/>
    <col min="14880" max="14880" width="11.44140625" style="117"/>
    <col min="14881" max="14881" width="0" style="117" hidden="1" customWidth="1"/>
    <col min="14882" max="14882" width="11.44140625" style="117"/>
    <col min="14883" max="14883" width="0" style="117" hidden="1" customWidth="1"/>
    <col min="14884" max="14884" width="11.44140625" style="117"/>
    <col min="14885" max="14885" width="0" style="117" hidden="1" customWidth="1"/>
    <col min="14886" max="14887" width="11.44140625" style="117"/>
    <col min="14888" max="14888" width="0" style="117" hidden="1" customWidth="1"/>
    <col min="14889" max="14889" width="11.44140625" style="117"/>
    <col min="14890" max="14890" width="0" style="117" hidden="1" customWidth="1"/>
    <col min="14891" max="14891" width="11.44140625" style="117"/>
    <col min="14892" max="14892" width="0" style="117" hidden="1" customWidth="1"/>
    <col min="14893" max="14893" width="11.44140625" style="117"/>
    <col min="14894" max="14894" width="0" style="117" hidden="1" customWidth="1"/>
    <col min="14895" max="14895" width="11.44140625" style="117"/>
    <col min="14896" max="14896" width="0" style="117" hidden="1" customWidth="1"/>
    <col min="14897" max="15104" width="11.44140625" style="117"/>
    <col min="15105" max="15105" width="3.33203125" style="117" customWidth="1"/>
    <col min="15106" max="15106" width="2" style="117" customWidth="1"/>
    <col min="15107" max="15107" width="5.44140625" style="117" customWidth="1"/>
    <col min="15108" max="15108" width="47" style="117" customWidth="1"/>
    <col min="15109" max="15109" width="15.33203125" style="117" customWidth="1"/>
    <col min="15110" max="15110" width="8.6640625" style="117" customWidth="1"/>
    <col min="15111" max="15111" width="15.33203125" style="117" customWidth="1"/>
    <col min="15112" max="15112" width="8.6640625" style="117" customWidth="1"/>
    <col min="15113" max="15113" width="15.33203125" style="117" customWidth="1"/>
    <col min="15114" max="15114" width="8.6640625" style="117" customWidth="1"/>
    <col min="15115" max="15115" width="15.33203125" style="117" customWidth="1"/>
    <col min="15116" max="15116" width="8.6640625" style="117" customWidth="1"/>
    <col min="15117" max="15117" width="15.33203125" style="117" customWidth="1"/>
    <col min="15118" max="15118" width="8.6640625" style="117" customWidth="1"/>
    <col min="15119" max="15120" width="11.44140625" style="117"/>
    <col min="15121" max="15121" width="10.88671875" style="117" customWidth="1"/>
    <col min="15122" max="15122" width="11.88671875" style="117" customWidth="1"/>
    <col min="15123" max="15123" width="4.6640625" style="117" customWidth="1"/>
    <col min="15124" max="15125" width="5.44140625" style="117" customWidth="1"/>
    <col min="15126" max="15127" width="7.109375" style="117" customWidth="1"/>
    <col min="15128" max="15128" width="4.44140625" style="117" customWidth="1"/>
    <col min="15129" max="15129" width="4.88671875" style="117" customWidth="1"/>
    <col min="15130" max="15131" width="6" style="117" customWidth="1"/>
    <col min="15132" max="15132" width="11.44140625" style="117"/>
    <col min="15133" max="15133" width="0" style="117" hidden="1" customWidth="1"/>
    <col min="15134" max="15134" width="11.44140625" style="117"/>
    <col min="15135" max="15135" width="0" style="117" hidden="1" customWidth="1"/>
    <col min="15136" max="15136" width="11.44140625" style="117"/>
    <col min="15137" max="15137" width="0" style="117" hidden="1" customWidth="1"/>
    <col min="15138" max="15138" width="11.44140625" style="117"/>
    <col min="15139" max="15139" width="0" style="117" hidden="1" customWidth="1"/>
    <col min="15140" max="15140" width="11.44140625" style="117"/>
    <col min="15141" max="15141" width="0" style="117" hidden="1" customWidth="1"/>
    <col min="15142" max="15143" width="11.44140625" style="117"/>
    <col min="15144" max="15144" width="0" style="117" hidden="1" customWidth="1"/>
    <col min="15145" max="15145" width="11.44140625" style="117"/>
    <col min="15146" max="15146" width="0" style="117" hidden="1" customWidth="1"/>
    <col min="15147" max="15147" width="11.44140625" style="117"/>
    <col min="15148" max="15148" width="0" style="117" hidden="1" customWidth="1"/>
    <col min="15149" max="15149" width="11.44140625" style="117"/>
    <col min="15150" max="15150" width="0" style="117" hidden="1" customWidth="1"/>
    <col min="15151" max="15151" width="11.44140625" style="117"/>
    <col min="15152" max="15152" width="0" style="117" hidden="1" customWidth="1"/>
    <col min="15153" max="15360" width="11.44140625" style="117"/>
    <col min="15361" max="15361" width="3.33203125" style="117" customWidth="1"/>
    <col min="15362" max="15362" width="2" style="117" customWidth="1"/>
    <col min="15363" max="15363" width="5.44140625" style="117" customWidth="1"/>
    <col min="15364" max="15364" width="47" style="117" customWidth="1"/>
    <col min="15365" max="15365" width="15.33203125" style="117" customWidth="1"/>
    <col min="15366" max="15366" width="8.6640625" style="117" customWidth="1"/>
    <col min="15367" max="15367" width="15.33203125" style="117" customWidth="1"/>
    <col min="15368" max="15368" width="8.6640625" style="117" customWidth="1"/>
    <col min="15369" max="15369" width="15.33203125" style="117" customWidth="1"/>
    <col min="15370" max="15370" width="8.6640625" style="117" customWidth="1"/>
    <col min="15371" max="15371" width="15.33203125" style="117" customWidth="1"/>
    <col min="15372" max="15372" width="8.6640625" style="117" customWidth="1"/>
    <col min="15373" max="15373" width="15.33203125" style="117" customWidth="1"/>
    <col min="15374" max="15374" width="8.6640625" style="117" customWidth="1"/>
    <col min="15375" max="15376" width="11.44140625" style="117"/>
    <col min="15377" max="15377" width="10.88671875" style="117" customWidth="1"/>
    <col min="15378" max="15378" width="11.88671875" style="117" customWidth="1"/>
    <col min="15379" max="15379" width="4.6640625" style="117" customWidth="1"/>
    <col min="15380" max="15381" width="5.44140625" style="117" customWidth="1"/>
    <col min="15382" max="15383" width="7.109375" style="117" customWidth="1"/>
    <col min="15384" max="15384" width="4.44140625" style="117" customWidth="1"/>
    <col min="15385" max="15385" width="4.88671875" style="117" customWidth="1"/>
    <col min="15386" max="15387" width="6" style="117" customWidth="1"/>
    <col min="15388" max="15388" width="11.44140625" style="117"/>
    <col min="15389" max="15389" width="0" style="117" hidden="1" customWidth="1"/>
    <col min="15390" max="15390" width="11.44140625" style="117"/>
    <col min="15391" max="15391" width="0" style="117" hidden="1" customWidth="1"/>
    <col min="15392" max="15392" width="11.44140625" style="117"/>
    <col min="15393" max="15393" width="0" style="117" hidden="1" customWidth="1"/>
    <col min="15394" max="15394" width="11.44140625" style="117"/>
    <col min="15395" max="15395" width="0" style="117" hidden="1" customWidth="1"/>
    <col min="15396" max="15396" width="11.44140625" style="117"/>
    <col min="15397" max="15397" width="0" style="117" hidden="1" customWidth="1"/>
    <col min="15398" max="15399" width="11.44140625" style="117"/>
    <col min="15400" max="15400" width="0" style="117" hidden="1" customWidth="1"/>
    <col min="15401" max="15401" width="11.44140625" style="117"/>
    <col min="15402" max="15402" width="0" style="117" hidden="1" customWidth="1"/>
    <col min="15403" max="15403" width="11.44140625" style="117"/>
    <col min="15404" max="15404" width="0" style="117" hidden="1" customWidth="1"/>
    <col min="15405" max="15405" width="11.44140625" style="117"/>
    <col min="15406" max="15406" width="0" style="117" hidden="1" customWidth="1"/>
    <col min="15407" max="15407" width="11.44140625" style="117"/>
    <col min="15408" max="15408" width="0" style="117" hidden="1" customWidth="1"/>
    <col min="15409" max="15616" width="11.44140625" style="117"/>
    <col min="15617" max="15617" width="3.33203125" style="117" customWidth="1"/>
    <col min="15618" max="15618" width="2" style="117" customWidth="1"/>
    <col min="15619" max="15619" width="5.44140625" style="117" customWidth="1"/>
    <col min="15620" max="15620" width="47" style="117" customWidth="1"/>
    <col min="15621" max="15621" width="15.33203125" style="117" customWidth="1"/>
    <col min="15622" max="15622" width="8.6640625" style="117" customWidth="1"/>
    <col min="15623" max="15623" width="15.33203125" style="117" customWidth="1"/>
    <col min="15624" max="15624" width="8.6640625" style="117" customWidth="1"/>
    <col min="15625" max="15625" width="15.33203125" style="117" customWidth="1"/>
    <col min="15626" max="15626" width="8.6640625" style="117" customWidth="1"/>
    <col min="15627" max="15627" width="15.33203125" style="117" customWidth="1"/>
    <col min="15628" max="15628" width="8.6640625" style="117" customWidth="1"/>
    <col min="15629" max="15629" width="15.33203125" style="117" customWidth="1"/>
    <col min="15630" max="15630" width="8.6640625" style="117" customWidth="1"/>
    <col min="15631" max="15632" width="11.44140625" style="117"/>
    <col min="15633" max="15633" width="10.88671875" style="117" customWidth="1"/>
    <col min="15634" max="15634" width="11.88671875" style="117" customWidth="1"/>
    <col min="15635" max="15635" width="4.6640625" style="117" customWidth="1"/>
    <col min="15636" max="15637" width="5.44140625" style="117" customWidth="1"/>
    <col min="15638" max="15639" width="7.109375" style="117" customWidth="1"/>
    <col min="15640" max="15640" width="4.44140625" style="117" customWidth="1"/>
    <col min="15641" max="15641" width="4.88671875" style="117" customWidth="1"/>
    <col min="15642" max="15643" width="6" style="117" customWidth="1"/>
    <col min="15644" max="15644" width="11.44140625" style="117"/>
    <col min="15645" max="15645" width="0" style="117" hidden="1" customWidth="1"/>
    <col min="15646" max="15646" width="11.44140625" style="117"/>
    <col min="15647" max="15647" width="0" style="117" hidden="1" customWidth="1"/>
    <col min="15648" max="15648" width="11.44140625" style="117"/>
    <col min="15649" max="15649" width="0" style="117" hidden="1" customWidth="1"/>
    <col min="15650" max="15650" width="11.44140625" style="117"/>
    <col min="15651" max="15651" width="0" style="117" hidden="1" customWidth="1"/>
    <col min="15652" max="15652" width="11.44140625" style="117"/>
    <col min="15653" max="15653" width="0" style="117" hidden="1" customWidth="1"/>
    <col min="15654" max="15655" width="11.44140625" style="117"/>
    <col min="15656" max="15656" width="0" style="117" hidden="1" customWidth="1"/>
    <col min="15657" max="15657" width="11.44140625" style="117"/>
    <col min="15658" max="15658" width="0" style="117" hidden="1" customWidth="1"/>
    <col min="15659" max="15659" width="11.44140625" style="117"/>
    <col min="15660" max="15660" width="0" style="117" hidden="1" customWidth="1"/>
    <col min="15661" max="15661" width="11.44140625" style="117"/>
    <col min="15662" max="15662" width="0" style="117" hidden="1" customWidth="1"/>
    <col min="15663" max="15663" width="11.44140625" style="117"/>
    <col min="15664" max="15664" width="0" style="117" hidden="1" customWidth="1"/>
    <col min="15665" max="15872" width="11.44140625" style="117"/>
    <col min="15873" max="15873" width="3.33203125" style="117" customWidth="1"/>
    <col min="15874" max="15874" width="2" style="117" customWidth="1"/>
    <col min="15875" max="15875" width="5.44140625" style="117" customWidth="1"/>
    <col min="15876" max="15876" width="47" style="117" customWidth="1"/>
    <col min="15877" max="15877" width="15.33203125" style="117" customWidth="1"/>
    <col min="15878" max="15878" width="8.6640625" style="117" customWidth="1"/>
    <col min="15879" max="15879" width="15.33203125" style="117" customWidth="1"/>
    <col min="15880" max="15880" width="8.6640625" style="117" customWidth="1"/>
    <col min="15881" max="15881" width="15.33203125" style="117" customWidth="1"/>
    <col min="15882" max="15882" width="8.6640625" style="117" customWidth="1"/>
    <col min="15883" max="15883" width="15.33203125" style="117" customWidth="1"/>
    <col min="15884" max="15884" width="8.6640625" style="117" customWidth="1"/>
    <col min="15885" max="15885" width="15.33203125" style="117" customWidth="1"/>
    <col min="15886" max="15886" width="8.6640625" style="117" customWidth="1"/>
    <col min="15887" max="15888" width="11.44140625" style="117"/>
    <col min="15889" max="15889" width="10.88671875" style="117" customWidth="1"/>
    <col min="15890" max="15890" width="11.88671875" style="117" customWidth="1"/>
    <col min="15891" max="15891" width="4.6640625" style="117" customWidth="1"/>
    <col min="15892" max="15893" width="5.44140625" style="117" customWidth="1"/>
    <col min="15894" max="15895" width="7.109375" style="117" customWidth="1"/>
    <col min="15896" max="15896" width="4.44140625" style="117" customWidth="1"/>
    <col min="15897" max="15897" width="4.88671875" style="117" customWidth="1"/>
    <col min="15898" max="15899" width="6" style="117" customWidth="1"/>
    <col min="15900" max="15900" width="11.44140625" style="117"/>
    <col min="15901" max="15901" width="0" style="117" hidden="1" customWidth="1"/>
    <col min="15902" max="15902" width="11.44140625" style="117"/>
    <col min="15903" max="15903" width="0" style="117" hidden="1" customWidth="1"/>
    <col min="15904" max="15904" width="11.44140625" style="117"/>
    <col min="15905" max="15905" width="0" style="117" hidden="1" customWidth="1"/>
    <col min="15906" max="15906" width="11.44140625" style="117"/>
    <col min="15907" max="15907" width="0" style="117" hidden="1" customWidth="1"/>
    <col min="15908" max="15908" width="11.44140625" style="117"/>
    <col min="15909" max="15909" width="0" style="117" hidden="1" customWidth="1"/>
    <col min="15910" max="15911" width="11.44140625" style="117"/>
    <col min="15912" max="15912" width="0" style="117" hidden="1" customWidth="1"/>
    <col min="15913" max="15913" width="11.44140625" style="117"/>
    <col min="15914" max="15914" width="0" style="117" hidden="1" customWidth="1"/>
    <col min="15915" max="15915" width="11.44140625" style="117"/>
    <col min="15916" max="15916" width="0" style="117" hidden="1" customWidth="1"/>
    <col min="15917" max="15917" width="11.44140625" style="117"/>
    <col min="15918" max="15918" width="0" style="117" hidden="1" customWidth="1"/>
    <col min="15919" max="15919" width="11.44140625" style="117"/>
    <col min="15920" max="15920" width="0" style="117" hidden="1" customWidth="1"/>
    <col min="15921" max="16128" width="11.44140625" style="117"/>
    <col min="16129" max="16129" width="3.33203125" style="117" customWidth="1"/>
    <col min="16130" max="16130" width="2" style="117" customWidth="1"/>
    <col min="16131" max="16131" width="5.44140625" style="117" customWidth="1"/>
    <col min="16132" max="16132" width="47" style="117" customWidth="1"/>
    <col min="16133" max="16133" width="15.33203125" style="117" customWidth="1"/>
    <col min="16134" max="16134" width="8.6640625" style="117" customWidth="1"/>
    <col min="16135" max="16135" width="15.33203125" style="117" customWidth="1"/>
    <col min="16136" max="16136" width="8.6640625" style="117" customWidth="1"/>
    <col min="16137" max="16137" width="15.33203125" style="117" customWidth="1"/>
    <col min="16138" max="16138" width="8.6640625" style="117" customWidth="1"/>
    <col min="16139" max="16139" width="15.33203125" style="117" customWidth="1"/>
    <col min="16140" max="16140" width="8.6640625" style="117" customWidth="1"/>
    <col min="16141" max="16141" width="15.33203125" style="117" customWidth="1"/>
    <col min="16142" max="16142" width="8.6640625" style="117" customWidth="1"/>
    <col min="16143" max="16144" width="11.44140625" style="117"/>
    <col min="16145" max="16145" width="10.88671875" style="117" customWidth="1"/>
    <col min="16146" max="16146" width="11.88671875" style="117" customWidth="1"/>
    <col min="16147" max="16147" width="4.6640625" style="117" customWidth="1"/>
    <col min="16148" max="16149" width="5.44140625" style="117" customWidth="1"/>
    <col min="16150" max="16151" width="7.109375" style="117" customWidth="1"/>
    <col min="16152" max="16152" width="4.44140625" style="117" customWidth="1"/>
    <col min="16153" max="16153" width="4.88671875" style="117" customWidth="1"/>
    <col min="16154" max="16155" width="6" style="117" customWidth="1"/>
    <col min="16156" max="16156" width="11.44140625" style="117"/>
    <col min="16157" max="16157" width="0" style="117" hidden="1" customWidth="1"/>
    <col min="16158" max="16158" width="11.44140625" style="117"/>
    <col min="16159" max="16159" width="0" style="117" hidden="1" customWidth="1"/>
    <col min="16160" max="16160" width="11.44140625" style="117"/>
    <col min="16161" max="16161" width="0" style="117" hidden="1" customWidth="1"/>
    <col min="16162" max="16162" width="11.44140625" style="117"/>
    <col min="16163" max="16163" width="0" style="117" hidden="1" customWidth="1"/>
    <col min="16164" max="16164" width="11.44140625" style="117"/>
    <col min="16165" max="16165" width="0" style="117" hidden="1" customWidth="1"/>
    <col min="16166" max="16167" width="11.44140625" style="117"/>
    <col min="16168" max="16168" width="0" style="117" hidden="1" customWidth="1"/>
    <col min="16169" max="16169" width="11.44140625" style="117"/>
    <col min="16170" max="16170" width="0" style="117" hidden="1" customWidth="1"/>
    <col min="16171" max="16171" width="11.44140625" style="117"/>
    <col min="16172" max="16172" width="0" style="117" hidden="1" customWidth="1"/>
    <col min="16173" max="16173" width="11.44140625" style="117"/>
    <col min="16174" max="16174" width="0" style="117" hidden="1" customWidth="1"/>
    <col min="16175" max="16175" width="11.44140625" style="117"/>
    <col min="16176" max="16176" width="0" style="117" hidden="1" customWidth="1"/>
    <col min="16177" max="16384" width="11.44140625" style="117"/>
  </cols>
  <sheetData>
    <row r="1" spans="1:48" ht="24.75" customHeight="1">
      <c r="A1" s="617"/>
      <c r="B1" s="618"/>
      <c r="C1" s="618"/>
      <c r="D1" s="237"/>
    </row>
    <row r="2" spans="1:48" ht="27.75" customHeight="1">
      <c r="B2" s="189" t="s">
        <v>41</v>
      </c>
      <c r="C2" s="622"/>
      <c r="D2" s="623"/>
      <c r="E2" s="624"/>
      <c r="F2" s="624"/>
      <c r="G2" s="625"/>
      <c r="H2" s="625"/>
      <c r="I2" s="625"/>
      <c r="J2" s="625"/>
      <c r="K2" s="625"/>
      <c r="L2" s="625"/>
      <c r="M2" s="625"/>
      <c r="N2" s="624"/>
    </row>
    <row r="3" spans="1:48" ht="16.8">
      <c r="B3" s="1774">
        <v>45412</v>
      </c>
      <c r="C3" s="1774"/>
      <c r="D3" s="1774"/>
      <c r="E3" s="1774"/>
      <c r="F3" s="1774"/>
      <c r="G3" s="1774"/>
      <c r="H3" s="1774"/>
      <c r="I3" s="1774"/>
      <c r="J3" s="1774"/>
      <c r="K3" s="1774"/>
      <c r="L3" s="1774"/>
      <c r="M3" s="1774"/>
      <c r="N3" s="1774"/>
      <c r="P3" s="626"/>
    </row>
    <row r="4" spans="1:48" ht="15.6">
      <c r="B4" s="293" t="s">
        <v>228</v>
      </c>
      <c r="C4" s="627"/>
      <c r="D4" s="623"/>
      <c r="E4" s="623"/>
      <c r="F4" s="623"/>
      <c r="G4" s="628"/>
      <c r="H4" s="628"/>
      <c r="I4" s="628"/>
      <c r="J4" s="628"/>
      <c r="K4" s="628"/>
      <c r="L4" s="628"/>
      <c r="M4" s="628"/>
      <c r="N4" s="623"/>
    </row>
    <row r="5" spans="1:48" ht="13.8" thickBot="1">
      <c r="B5" s="629"/>
      <c r="C5" s="248"/>
      <c r="D5" s="248"/>
      <c r="E5" s="508"/>
      <c r="F5" s="508"/>
      <c r="G5" s="508"/>
      <c r="H5" s="508"/>
      <c r="I5" s="508"/>
      <c r="J5" s="508"/>
      <c r="K5" s="508"/>
      <c r="L5" s="508"/>
      <c r="M5" s="508"/>
      <c r="N5" s="508"/>
    </row>
    <row r="6" spans="1:48" ht="16.5" customHeight="1">
      <c r="B6" s="630"/>
      <c r="C6" s="630"/>
      <c r="D6" s="631"/>
      <c r="E6" s="1833" t="s">
        <v>112</v>
      </c>
      <c r="F6" s="1833"/>
      <c r="G6" s="1833" t="s">
        <v>115</v>
      </c>
      <c r="H6" s="1833"/>
      <c r="I6" s="1833" t="s">
        <v>116</v>
      </c>
      <c r="J6" s="1833"/>
      <c r="K6" s="1833" t="s">
        <v>117</v>
      </c>
      <c r="L6" s="1833"/>
      <c r="M6" s="1833" t="s">
        <v>118</v>
      </c>
      <c r="N6" s="1833"/>
    </row>
    <row r="7" spans="1:48" ht="15.75" customHeight="1">
      <c r="B7" s="632"/>
      <c r="C7" s="632"/>
      <c r="D7" s="633"/>
      <c r="E7" s="634" t="s">
        <v>445</v>
      </c>
      <c r="F7" s="634" t="s">
        <v>126</v>
      </c>
      <c r="G7" s="634" t="s">
        <v>445</v>
      </c>
      <c r="H7" s="634" t="s">
        <v>126</v>
      </c>
      <c r="I7" s="634" t="s">
        <v>445</v>
      </c>
      <c r="J7" s="634" t="s">
        <v>126</v>
      </c>
      <c r="K7" s="634" t="s">
        <v>445</v>
      </c>
      <c r="L7" s="634" t="s">
        <v>126</v>
      </c>
      <c r="M7" s="634" t="s">
        <v>445</v>
      </c>
      <c r="N7" s="634" t="s">
        <v>126</v>
      </c>
      <c r="W7" s="635"/>
    </row>
    <row r="8" spans="1:48" ht="3.9" customHeight="1">
      <c r="B8" s="70"/>
      <c r="C8" s="70"/>
      <c r="D8" s="636"/>
      <c r="E8" s="267"/>
      <c r="F8" s="637"/>
      <c r="G8" s="267"/>
      <c r="H8" s="637"/>
      <c r="I8" s="267"/>
      <c r="J8" s="637"/>
      <c r="K8" s="267"/>
      <c r="L8" s="637"/>
      <c r="M8" s="267"/>
      <c r="N8" s="638"/>
      <c r="O8" s="80"/>
      <c r="P8" s="80"/>
    </row>
    <row r="9" spans="1:48" ht="13.2">
      <c r="A9" s="639"/>
      <c r="B9" s="640" t="s">
        <v>446</v>
      </c>
      <c r="C9" s="640"/>
      <c r="D9" s="640"/>
      <c r="E9" s="267">
        <v>8167374.7823329</v>
      </c>
      <c r="F9" s="641">
        <v>50.902626032202882</v>
      </c>
      <c r="G9" s="267">
        <v>24738223.457184199</v>
      </c>
      <c r="H9" s="641">
        <v>54.752533290151398</v>
      </c>
      <c r="I9" s="267">
        <v>22302860.4300767</v>
      </c>
      <c r="J9" s="641">
        <v>58.941933031820618</v>
      </c>
      <c r="K9" s="267">
        <v>14455016.3924208</v>
      </c>
      <c r="L9" s="641">
        <v>54.325721157227925</v>
      </c>
      <c r="M9" s="267">
        <v>69663475.062014505</v>
      </c>
      <c r="N9" s="641">
        <v>55.432012363218149</v>
      </c>
      <c r="R9" s="642"/>
      <c r="S9" s="642"/>
      <c r="T9" s="642"/>
      <c r="U9" s="642"/>
      <c r="V9" s="642"/>
      <c r="W9" s="642"/>
      <c r="X9" s="642"/>
      <c r="Y9" s="642"/>
      <c r="Z9" s="642"/>
      <c r="AA9" s="642"/>
      <c r="AM9" s="643"/>
      <c r="AN9" s="643"/>
      <c r="AO9" s="643"/>
      <c r="AP9" s="643"/>
      <c r="AQ9" s="643"/>
      <c r="AR9" s="643"/>
      <c r="AS9" s="643"/>
      <c r="AT9" s="643"/>
      <c r="AU9" s="643"/>
      <c r="AV9" s="643"/>
    </row>
    <row r="10" spans="1:48" ht="13.2">
      <c r="A10" s="639"/>
      <c r="B10" s="70"/>
      <c r="C10" s="644" t="s">
        <v>447</v>
      </c>
      <c r="D10" s="644"/>
      <c r="E10" s="267">
        <v>2414436.5239013</v>
      </c>
      <c r="F10" s="641">
        <v>15.047816799161835</v>
      </c>
      <c r="G10" s="267">
        <v>8727755.4328463003</v>
      </c>
      <c r="H10" s="641">
        <v>19.316937641552432</v>
      </c>
      <c r="I10" s="267">
        <v>8188457.9442071002</v>
      </c>
      <c r="J10" s="641">
        <v>21.640432234892241</v>
      </c>
      <c r="K10" s="267">
        <v>4815028.0016412996</v>
      </c>
      <c r="L10" s="641">
        <v>18.096130884954505</v>
      </c>
      <c r="M10" s="267">
        <v>24145677.902596001</v>
      </c>
      <c r="N10" s="641">
        <v>19.212988080532888</v>
      </c>
      <c r="AM10" s="643"/>
      <c r="AN10" s="643"/>
      <c r="AO10" s="643"/>
      <c r="AP10" s="643"/>
      <c r="AQ10" s="643"/>
      <c r="AR10" s="643"/>
      <c r="AS10" s="643"/>
      <c r="AT10" s="643"/>
      <c r="AU10" s="643"/>
    </row>
    <row r="11" spans="1:48" ht="13.2">
      <c r="A11" s="639"/>
      <c r="B11" s="70"/>
      <c r="C11" s="636"/>
      <c r="D11" s="636" t="s">
        <v>448</v>
      </c>
      <c r="E11" s="268">
        <v>0</v>
      </c>
      <c r="F11" s="645">
        <v>0</v>
      </c>
      <c r="G11" s="268">
        <v>0</v>
      </c>
      <c r="H11" s="645">
        <v>0</v>
      </c>
      <c r="I11" s="268">
        <v>0</v>
      </c>
      <c r="J11" s="645">
        <v>0</v>
      </c>
      <c r="K11" s="268">
        <v>0</v>
      </c>
      <c r="L11" s="645">
        <v>0</v>
      </c>
      <c r="M11" s="268">
        <v>0</v>
      </c>
      <c r="N11" s="645">
        <v>0</v>
      </c>
      <c r="AM11" s="643"/>
      <c r="AN11" s="643"/>
      <c r="AO11" s="643"/>
      <c r="AP11" s="643"/>
      <c r="AQ11" s="643"/>
      <c r="AR11" s="643"/>
      <c r="AS11" s="643"/>
      <c r="AT11" s="643"/>
      <c r="AU11" s="643"/>
    </row>
    <row r="12" spans="1:48" s="212" customFormat="1" ht="13.2">
      <c r="A12" s="639"/>
      <c r="B12" s="70"/>
      <c r="C12" s="636"/>
      <c r="D12" s="636" t="s">
        <v>449</v>
      </c>
      <c r="E12" s="268">
        <v>2414436.5239013</v>
      </c>
      <c r="F12" s="645">
        <v>15.047816799161835</v>
      </c>
      <c r="G12" s="268">
        <v>8727755.4328463003</v>
      </c>
      <c r="H12" s="645">
        <v>19.316937641552432</v>
      </c>
      <c r="I12" s="268">
        <v>8188457.9442071002</v>
      </c>
      <c r="J12" s="645">
        <v>21.640432234892241</v>
      </c>
      <c r="K12" s="268">
        <v>4815028.0016412996</v>
      </c>
      <c r="L12" s="645">
        <v>18.096130884954505</v>
      </c>
      <c r="M12" s="268">
        <v>24145677.902596001</v>
      </c>
      <c r="N12" s="645">
        <v>19.212988080532888</v>
      </c>
      <c r="P12" s="114"/>
      <c r="Q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643"/>
      <c r="AN12" s="643"/>
      <c r="AO12" s="643"/>
      <c r="AP12" s="643"/>
      <c r="AQ12" s="643"/>
      <c r="AR12" s="643"/>
      <c r="AS12" s="643"/>
      <c r="AT12" s="643"/>
      <c r="AU12" s="643"/>
    </row>
    <row r="13" spans="1:48" ht="13.2">
      <c r="A13" s="639"/>
      <c r="B13" s="70"/>
      <c r="C13" s="636"/>
      <c r="D13" s="636" t="s">
        <v>450</v>
      </c>
      <c r="E13" s="268">
        <v>0</v>
      </c>
      <c r="F13" s="646">
        <v>0</v>
      </c>
      <c r="G13" s="268">
        <v>0</v>
      </c>
      <c r="H13" s="646">
        <v>0</v>
      </c>
      <c r="I13" s="268">
        <v>0</v>
      </c>
      <c r="J13" s="646">
        <v>0</v>
      </c>
      <c r="K13" s="268">
        <v>0</v>
      </c>
      <c r="L13" s="646">
        <v>0</v>
      </c>
      <c r="M13" s="268">
        <v>0</v>
      </c>
      <c r="N13" s="646">
        <v>0</v>
      </c>
      <c r="AM13" s="643"/>
      <c r="AN13" s="643"/>
      <c r="AO13" s="643"/>
      <c r="AP13" s="643"/>
      <c r="AQ13" s="643"/>
      <c r="AR13" s="643"/>
      <c r="AS13" s="643"/>
      <c r="AT13" s="643"/>
      <c r="AU13" s="643"/>
    </row>
    <row r="14" spans="1:48" ht="13.2">
      <c r="A14" s="639"/>
      <c r="B14" s="70"/>
      <c r="C14" s="636"/>
      <c r="D14" s="636" t="s">
        <v>451</v>
      </c>
      <c r="E14" s="268">
        <v>0</v>
      </c>
      <c r="F14" s="646">
        <v>0</v>
      </c>
      <c r="G14" s="268">
        <v>0</v>
      </c>
      <c r="H14" s="646">
        <v>0</v>
      </c>
      <c r="I14" s="268">
        <v>0</v>
      </c>
      <c r="J14" s="646">
        <v>0</v>
      </c>
      <c r="K14" s="268">
        <v>0</v>
      </c>
      <c r="L14" s="646">
        <v>0</v>
      </c>
      <c r="M14" s="268">
        <v>0</v>
      </c>
      <c r="N14" s="646">
        <v>0</v>
      </c>
      <c r="AM14" s="643"/>
      <c r="AN14" s="643"/>
      <c r="AO14" s="643"/>
      <c r="AP14" s="643"/>
      <c r="AQ14" s="643"/>
      <c r="AR14" s="643"/>
      <c r="AS14" s="643"/>
      <c r="AT14" s="643"/>
      <c r="AU14" s="643"/>
    </row>
    <row r="15" spans="1:48" ht="13.2">
      <c r="A15" s="639"/>
      <c r="B15" s="70"/>
      <c r="C15" s="644" t="s">
        <v>452</v>
      </c>
      <c r="D15" s="644"/>
      <c r="E15" s="267">
        <v>1989695.5941087999</v>
      </c>
      <c r="F15" s="641">
        <v>12.400646896224899</v>
      </c>
      <c r="G15" s="267">
        <v>5220508.2391395001</v>
      </c>
      <c r="H15" s="641">
        <v>11.554429187273989</v>
      </c>
      <c r="I15" s="267">
        <v>5139845.2857189002</v>
      </c>
      <c r="J15" s="641">
        <v>13.583567792775739</v>
      </c>
      <c r="K15" s="267">
        <v>2908465.9866308002</v>
      </c>
      <c r="L15" s="641">
        <v>10.930773642555893</v>
      </c>
      <c r="M15" s="267">
        <v>15258515.105598001</v>
      </c>
      <c r="N15" s="641">
        <v>12.141372465627333</v>
      </c>
      <c r="AM15" s="643"/>
      <c r="AN15" s="643"/>
      <c r="AO15" s="643"/>
      <c r="AP15" s="643"/>
      <c r="AQ15" s="643"/>
      <c r="AR15" s="643"/>
      <c r="AS15" s="643"/>
      <c r="AT15" s="643"/>
      <c r="AU15" s="643"/>
    </row>
    <row r="16" spans="1:48" ht="13.2">
      <c r="A16" s="639"/>
      <c r="B16" s="70"/>
      <c r="C16" s="644"/>
      <c r="D16" s="636" t="s">
        <v>453</v>
      </c>
      <c r="E16" s="268">
        <v>848477.788604</v>
      </c>
      <c r="F16" s="645">
        <v>5.2880819995385764</v>
      </c>
      <c r="G16" s="268">
        <v>2285686.5219175001</v>
      </c>
      <c r="H16" s="645">
        <v>5.0588566959441241</v>
      </c>
      <c r="I16" s="268">
        <v>2616585.6388331</v>
      </c>
      <c r="J16" s="645">
        <v>6.9151047229861433</v>
      </c>
      <c r="K16" s="268">
        <v>1476166.7141578</v>
      </c>
      <c r="L16" s="645">
        <v>5.5478194640419813</v>
      </c>
      <c r="M16" s="268">
        <v>7226916.6635125</v>
      </c>
      <c r="N16" s="645">
        <v>5.7505390519659745</v>
      </c>
      <c r="AM16" s="643"/>
      <c r="AN16" s="643"/>
      <c r="AO16" s="643"/>
      <c r="AP16" s="643"/>
      <c r="AQ16" s="643"/>
      <c r="AR16" s="643"/>
      <c r="AS16" s="643"/>
      <c r="AT16" s="643"/>
      <c r="AU16" s="643"/>
    </row>
    <row r="17" spans="1:47" ht="13.2">
      <c r="A17" s="639"/>
      <c r="B17" s="70"/>
      <c r="C17" s="644"/>
      <c r="D17" s="636" t="s">
        <v>454</v>
      </c>
      <c r="E17" s="268">
        <v>6468.4717088999996</v>
      </c>
      <c r="F17" s="645">
        <v>4.031432439102197E-2</v>
      </c>
      <c r="G17" s="268">
        <v>182980.4931042</v>
      </c>
      <c r="H17" s="647">
        <v>0.40498645981898618</v>
      </c>
      <c r="I17" s="268">
        <v>95883.250489700004</v>
      </c>
      <c r="J17" s="646">
        <v>0.25339996844600904</v>
      </c>
      <c r="K17" s="268">
        <v>114292.9271116</v>
      </c>
      <c r="L17" s="645">
        <v>0.42954262519990966</v>
      </c>
      <c r="M17" s="268">
        <v>399625.14241450001</v>
      </c>
      <c r="N17" s="645">
        <v>0.31798623044936564</v>
      </c>
      <c r="AM17" s="643"/>
      <c r="AN17" s="643"/>
      <c r="AO17" s="643"/>
      <c r="AP17" s="643"/>
      <c r="AQ17" s="643"/>
      <c r="AR17" s="643"/>
      <c r="AS17" s="643"/>
      <c r="AT17" s="643"/>
      <c r="AU17" s="643"/>
    </row>
    <row r="18" spans="1:47" ht="13.2">
      <c r="A18" s="639"/>
      <c r="B18" s="70"/>
      <c r="C18" s="644"/>
      <c r="D18" s="648" t="s">
        <v>455</v>
      </c>
      <c r="E18" s="268">
        <v>0</v>
      </c>
      <c r="F18" s="645">
        <v>0</v>
      </c>
      <c r="G18" s="268">
        <v>0</v>
      </c>
      <c r="H18" s="70">
        <v>0</v>
      </c>
      <c r="I18" s="268">
        <v>0</v>
      </c>
      <c r="J18" s="646">
        <v>0</v>
      </c>
      <c r="K18" s="268">
        <v>0</v>
      </c>
      <c r="L18" s="645">
        <v>0</v>
      </c>
      <c r="M18" s="268">
        <v>0</v>
      </c>
      <c r="N18" s="645">
        <v>0</v>
      </c>
      <c r="AM18" s="643"/>
      <c r="AN18" s="643"/>
      <c r="AO18" s="643"/>
      <c r="AP18" s="643"/>
      <c r="AQ18" s="643"/>
      <c r="AR18" s="643"/>
      <c r="AS18" s="643"/>
      <c r="AT18" s="643"/>
      <c r="AU18" s="643"/>
    </row>
    <row r="19" spans="1:47" ht="13.2">
      <c r="A19" s="639"/>
      <c r="B19" s="70"/>
      <c r="C19" s="644"/>
      <c r="D19" s="649" t="s">
        <v>456</v>
      </c>
      <c r="E19" s="268">
        <v>0</v>
      </c>
      <c r="F19" s="645">
        <v>0</v>
      </c>
      <c r="G19" s="268">
        <v>0</v>
      </c>
      <c r="H19" s="645">
        <v>0</v>
      </c>
      <c r="I19" s="268">
        <v>0</v>
      </c>
      <c r="J19" s="646">
        <v>0</v>
      </c>
      <c r="K19" s="268">
        <v>0</v>
      </c>
      <c r="L19" s="645">
        <v>0</v>
      </c>
      <c r="M19" s="268">
        <v>0</v>
      </c>
      <c r="N19" s="645">
        <v>0</v>
      </c>
      <c r="AM19" s="643"/>
      <c r="AN19" s="643"/>
      <c r="AO19" s="643"/>
      <c r="AP19" s="643"/>
      <c r="AQ19" s="643"/>
      <c r="AR19" s="643"/>
      <c r="AS19" s="643"/>
      <c r="AT19" s="643"/>
      <c r="AU19" s="643"/>
    </row>
    <row r="20" spans="1:47" ht="13.2">
      <c r="A20" s="639"/>
      <c r="B20" s="70"/>
      <c r="C20" s="636"/>
      <c r="D20" s="636" t="s">
        <v>457</v>
      </c>
      <c r="E20" s="268">
        <v>0</v>
      </c>
      <c r="F20" s="645">
        <v>0</v>
      </c>
      <c r="G20" s="268">
        <v>0</v>
      </c>
      <c r="H20" s="645">
        <v>0</v>
      </c>
      <c r="I20" s="268">
        <v>0</v>
      </c>
      <c r="J20" s="645">
        <v>0</v>
      </c>
      <c r="K20" s="268">
        <v>0</v>
      </c>
      <c r="L20" s="645">
        <v>0</v>
      </c>
      <c r="M20" s="268">
        <v>0</v>
      </c>
      <c r="N20" s="645">
        <v>0</v>
      </c>
      <c r="AM20" s="643"/>
      <c r="AN20" s="643"/>
      <c r="AO20" s="643"/>
      <c r="AP20" s="643"/>
      <c r="AQ20" s="643"/>
      <c r="AR20" s="643"/>
      <c r="AS20" s="643"/>
      <c r="AT20" s="643"/>
      <c r="AU20" s="643"/>
    </row>
    <row r="21" spans="1:47" ht="13.2">
      <c r="A21" s="639"/>
      <c r="B21" s="70"/>
      <c r="C21" s="636"/>
      <c r="D21" s="636" t="s">
        <v>458</v>
      </c>
      <c r="E21" s="268">
        <v>115971.42047510001</v>
      </c>
      <c r="F21" s="645">
        <v>0.72278424881846659</v>
      </c>
      <c r="G21" s="268">
        <v>67047.251048899998</v>
      </c>
      <c r="H21" s="645">
        <v>0.14839411776765815</v>
      </c>
      <c r="I21" s="268">
        <v>98083.3081121</v>
      </c>
      <c r="J21" s="645">
        <v>0.25921427416935794</v>
      </c>
      <c r="K21" s="268">
        <v>53996.468471699998</v>
      </c>
      <c r="L21" s="645">
        <v>0.20293280962356375</v>
      </c>
      <c r="M21" s="268">
        <v>335098.44810779998</v>
      </c>
      <c r="N21" s="645">
        <v>0.26664161243565782</v>
      </c>
      <c r="AM21" s="643"/>
      <c r="AN21" s="643"/>
      <c r="AO21" s="643"/>
      <c r="AP21" s="643"/>
      <c r="AQ21" s="643"/>
      <c r="AR21" s="643"/>
      <c r="AS21" s="643"/>
      <c r="AT21" s="643"/>
      <c r="AU21" s="643"/>
    </row>
    <row r="22" spans="1:47" ht="13.2">
      <c r="A22" s="639"/>
      <c r="B22" s="70"/>
      <c r="C22" s="636"/>
      <c r="D22" s="636" t="s">
        <v>459</v>
      </c>
      <c r="E22" s="268">
        <v>313846.3653065</v>
      </c>
      <c r="F22" s="645">
        <v>1.9560268250846311</v>
      </c>
      <c r="G22" s="268">
        <v>1082956.8278719001</v>
      </c>
      <c r="H22" s="645">
        <v>2.3968831016696663</v>
      </c>
      <c r="I22" s="268">
        <v>1005400.1508788</v>
      </c>
      <c r="J22" s="645">
        <v>2.6570685203842608</v>
      </c>
      <c r="K22" s="268">
        <v>413408.40179059998</v>
      </c>
      <c r="L22" s="645">
        <v>1.5536965818667046</v>
      </c>
      <c r="M22" s="268">
        <v>2815611.7458478999</v>
      </c>
      <c r="N22" s="645">
        <v>2.2404140041381067</v>
      </c>
      <c r="AM22" s="643"/>
      <c r="AN22" s="643"/>
      <c r="AO22" s="643"/>
      <c r="AP22" s="643"/>
      <c r="AQ22" s="643"/>
      <c r="AR22" s="643"/>
      <c r="AS22" s="643"/>
      <c r="AT22" s="643"/>
      <c r="AU22" s="643"/>
    </row>
    <row r="23" spans="1:47" ht="13.2">
      <c r="A23" s="639"/>
      <c r="B23" s="70"/>
      <c r="C23" s="636"/>
      <c r="D23" s="636" t="s">
        <v>460</v>
      </c>
      <c r="E23" s="268">
        <v>0</v>
      </c>
      <c r="F23" s="646">
        <v>0</v>
      </c>
      <c r="G23" s="268">
        <v>0</v>
      </c>
      <c r="H23" s="646">
        <v>0</v>
      </c>
      <c r="I23" s="268">
        <v>0</v>
      </c>
      <c r="J23" s="645">
        <v>0</v>
      </c>
      <c r="K23" s="268">
        <v>0</v>
      </c>
      <c r="L23" s="646">
        <v>0</v>
      </c>
      <c r="M23" s="268">
        <v>0</v>
      </c>
      <c r="N23" s="645">
        <v>0</v>
      </c>
      <c r="AM23" s="643"/>
      <c r="AN23" s="643"/>
      <c r="AO23" s="643"/>
      <c r="AP23" s="643"/>
      <c r="AQ23" s="643"/>
      <c r="AR23" s="643"/>
      <c r="AS23" s="643"/>
      <c r="AT23" s="643"/>
      <c r="AU23" s="643"/>
    </row>
    <row r="24" spans="1:47" ht="13.2">
      <c r="A24" s="639"/>
      <c r="B24" s="70"/>
      <c r="C24" s="636"/>
      <c r="D24" s="636" t="s">
        <v>461</v>
      </c>
      <c r="E24" s="268">
        <v>0</v>
      </c>
      <c r="F24" s="645">
        <v>0</v>
      </c>
      <c r="G24" s="268">
        <v>0</v>
      </c>
      <c r="H24" s="645">
        <v>0</v>
      </c>
      <c r="I24" s="268">
        <v>0</v>
      </c>
      <c r="J24" s="645">
        <v>0</v>
      </c>
      <c r="K24" s="268">
        <v>0</v>
      </c>
      <c r="L24" s="646">
        <v>0</v>
      </c>
      <c r="M24" s="268">
        <v>0</v>
      </c>
      <c r="N24" s="645">
        <v>0</v>
      </c>
      <c r="AM24" s="643"/>
      <c r="AN24" s="643"/>
      <c r="AO24" s="643"/>
      <c r="AP24" s="643"/>
      <c r="AQ24" s="643"/>
      <c r="AR24" s="643"/>
      <c r="AS24" s="643"/>
      <c r="AT24" s="643"/>
      <c r="AU24" s="643"/>
    </row>
    <row r="25" spans="1:47" ht="13.2">
      <c r="A25" s="639"/>
      <c r="B25" s="70"/>
      <c r="C25" s="636"/>
      <c r="D25" s="648" t="s">
        <v>462</v>
      </c>
      <c r="E25" s="268">
        <v>704931.54801419994</v>
      </c>
      <c r="F25" s="645">
        <v>4.3934394983915794</v>
      </c>
      <c r="G25" s="268">
        <v>1601837.1451969999</v>
      </c>
      <c r="H25" s="645">
        <v>3.5453088120735528</v>
      </c>
      <c r="I25" s="268">
        <v>1323892.9374052</v>
      </c>
      <c r="J25" s="645">
        <v>3.4987803067899677</v>
      </c>
      <c r="K25" s="268">
        <v>850601.47509910003</v>
      </c>
      <c r="L25" s="645">
        <v>3.1967821618237329</v>
      </c>
      <c r="M25" s="268">
        <v>4481263.1057153996</v>
      </c>
      <c r="N25" s="645">
        <v>3.5657915666383078</v>
      </c>
      <c r="AM25" s="643"/>
      <c r="AN25" s="643"/>
      <c r="AO25" s="643"/>
      <c r="AP25" s="643"/>
      <c r="AQ25" s="643"/>
      <c r="AR25" s="643"/>
      <c r="AS25" s="643"/>
      <c r="AT25" s="643"/>
      <c r="AU25" s="643"/>
    </row>
    <row r="26" spans="1:47" ht="13.2">
      <c r="A26" s="639"/>
      <c r="B26" s="70"/>
      <c r="C26" s="636"/>
      <c r="D26" s="648" t="s">
        <v>363</v>
      </c>
      <c r="E26" s="267">
        <v>0</v>
      </c>
      <c r="F26" s="645">
        <v>0</v>
      </c>
      <c r="G26" s="267">
        <v>0</v>
      </c>
      <c r="H26" s="645">
        <v>0</v>
      </c>
      <c r="I26" s="267">
        <v>0</v>
      </c>
      <c r="J26" s="645">
        <v>0</v>
      </c>
      <c r="K26" s="267">
        <v>0</v>
      </c>
      <c r="L26" s="645">
        <v>0</v>
      </c>
      <c r="M26" s="267">
        <v>0</v>
      </c>
      <c r="N26" s="645">
        <v>0</v>
      </c>
      <c r="AM26" s="643"/>
      <c r="AN26" s="643"/>
      <c r="AO26" s="643"/>
      <c r="AP26" s="643"/>
      <c r="AQ26" s="643"/>
      <c r="AR26" s="643"/>
      <c r="AS26" s="643"/>
      <c r="AT26" s="643"/>
      <c r="AU26" s="643"/>
    </row>
    <row r="27" spans="1:47" ht="13.2">
      <c r="A27" s="639"/>
      <c r="B27" s="70"/>
      <c r="C27" s="644" t="s">
        <v>463</v>
      </c>
      <c r="D27" s="644"/>
      <c r="E27" s="267">
        <v>3070806.7984851999</v>
      </c>
      <c r="F27" s="641">
        <v>19.138601355549632</v>
      </c>
      <c r="G27" s="267">
        <v>8383588.8427322004</v>
      </c>
      <c r="H27" s="641">
        <v>18.555201750727672</v>
      </c>
      <c r="I27" s="267">
        <v>7374406.1117572002</v>
      </c>
      <c r="J27" s="641">
        <v>19.489058479802662</v>
      </c>
      <c r="K27" s="267">
        <v>5151132.5605996</v>
      </c>
      <c r="L27" s="641">
        <v>19.359299466293191</v>
      </c>
      <c r="M27" s="267">
        <v>23979934.313574199</v>
      </c>
      <c r="N27" s="641">
        <v>19.081104038463469</v>
      </c>
      <c r="AM27" s="643"/>
      <c r="AN27" s="643"/>
      <c r="AO27" s="643"/>
      <c r="AP27" s="643"/>
      <c r="AQ27" s="643"/>
      <c r="AR27" s="643"/>
      <c r="AS27" s="643"/>
      <c r="AT27" s="643"/>
      <c r="AU27" s="643"/>
    </row>
    <row r="28" spans="1:47" ht="13.2">
      <c r="A28" s="639"/>
      <c r="B28" s="70"/>
      <c r="C28" s="636"/>
      <c r="D28" s="636" t="s">
        <v>454</v>
      </c>
      <c r="E28" s="268">
        <v>5736.4294823999999</v>
      </c>
      <c r="F28" s="645">
        <v>3.5751919372469972E-2</v>
      </c>
      <c r="G28" s="268">
        <v>135810.23849449999</v>
      </c>
      <c r="H28" s="645">
        <v>0.30058563490556733</v>
      </c>
      <c r="I28" s="268">
        <v>83598.604135400004</v>
      </c>
      <c r="J28" s="645">
        <v>0.22093414169679598</v>
      </c>
      <c r="K28" s="268">
        <v>28050.417764599999</v>
      </c>
      <c r="L28" s="645">
        <v>0.10542078489944968</v>
      </c>
      <c r="M28" s="268">
        <v>253195.6898769</v>
      </c>
      <c r="N28" s="645">
        <v>0.2014706644920565</v>
      </c>
      <c r="AM28" s="643"/>
      <c r="AN28" s="643"/>
      <c r="AO28" s="643"/>
      <c r="AP28" s="643"/>
      <c r="AQ28" s="643"/>
      <c r="AR28" s="643"/>
      <c r="AS28" s="643"/>
      <c r="AT28" s="643"/>
      <c r="AU28" s="643"/>
    </row>
    <row r="29" spans="1:47" ht="13.2">
      <c r="A29" s="639"/>
      <c r="B29" s="70"/>
      <c r="C29" s="636"/>
      <c r="D29" s="636" t="s">
        <v>464</v>
      </c>
      <c r="E29" s="268">
        <v>0</v>
      </c>
      <c r="F29" s="645">
        <v>0</v>
      </c>
      <c r="G29" s="268">
        <v>0</v>
      </c>
      <c r="H29" s="645">
        <v>0</v>
      </c>
      <c r="I29" s="268">
        <v>0</v>
      </c>
      <c r="J29" s="645">
        <v>0</v>
      </c>
      <c r="K29" s="268">
        <v>0</v>
      </c>
      <c r="L29" s="645">
        <v>0</v>
      </c>
      <c r="M29" s="268">
        <v>0</v>
      </c>
      <c r="N29" s="645">
        <v>0</v>
      </c>
      <c r="AM29" s="643"/>
      <c r="AN29" s="643"/>
      <c r="AO29" s="643"/>
      <c r="AP29" s="643"/>
      <c r="AQ29" s="643"/>
      <c r="AR29" s="643"/>
      <c r="AS29" s="643"/>
      <c r="AT29" s="643"/>
      <c r="AU29" s="643"/>
    </row>
    <row r="30" spans="1:47" ht="13.2">
      <c r="A30" s="639"/>
      <c r="B30" s="70"/>
      <c r="C30" s="636"/>
      <c r="D30" s="636" t="s">
        <v>465</v>
      </c>
      <c r="E30" s="268">
        <v>0</v>
      </c>
      <c r="F30" s="645">
        <v>0</v>
      </c>
      <c r="G30" s="268">
        <v>0</v>
      </c>
      <c r="H30" s="645">
        <v>0</v>
      </c>
      <c r="I30" s="268">
        <v>0</v>
      </c>
      <c r="J30" s="645">
        <v>0</v>
      </c>
      <c r="K30" s="268">
        <v>0</v>
      </c>
      <c r="L30" s="645">
        <v>0</v>
      </c>
      <c r="M30" s="268">
        <v>0</v>
      </c>
      <c r="N30" s="645">
        <v>0</v>
      </c>
      <c r="AM30" s="643"/>
      <c r="AN30" s="643"/>
      <c r="AO30" s="643"/>
      <c r="AP30" s="643"/>
      <c r="AQ30" s="643"/>
      <c r="AR30" s="643"/>
      <c r="AS30" s="643"/>
      <c r="AT30" s="643"/>
      <c r="AU30" s="643"/>
    </row>
    <row r="31" spans="1:47" ht="13.2">
      <c r="A31" s="639"/>
      <c r="B31" s="70"/>
      <c r="C31" s="636"/>
      <c r="D31" s="636" t="s">
        <v>466</v>
      </c>
      <c r="E31" s="268">
        <v>348590.79944799998</v>
      </c>
      <c r="F31" s="645">
        <v>2.1725692251751658</v>
      </c>
      <c r="G31" s="268">
        <v>2091515.4618913999</v>
      </c>
      <c r="H31" s="645">
        <v>4.6291024152269458</v>
      </c>
      <c r="I31" s="268">
        <v>1864539.6672507001</v>
      </c>
      <c r="J31" s="645">
        <v>4.9275998720799921</v>
      </c>
      <c r="K31" s="268">
        <v>990138.43247799994</v>
      </c>
      <c r="L31" s="645">
        <v>3.7211984358632955</v>
      </c>
      <c r="M31" s="268">
        <v>5294784.3610680997</v>
      </c>
      <c r="N31" s="645">
        <v>4.2131195996471105</v>
      </c>
      <c r="AM31" s="643"/>
      <c r="AN31" s="643"/>
      <c r="AO31" s="643"/>
      <c r="AP31" s="643"/>
      <c r="AQ31" s="643"/>
      <c r="AR31" s="643"/>
      <c r="AS31" s="643"/>
      <c r="AT31" s="643"/>
      <c r="AU31" s="643"/>
    </row>
    <row r="32" spans="1:47" ht="13.2">
      <c r="A32" s="639"/>
      <c r="B32" s="70"/>
      <c r="C32" s="636"/>
      <c r="D32" s="636" t="s">
        <v>467</v>
      </c>
      <c r="E32" s="268">
        <v>0</v>
      </c>
      <c r="F32" s="645">
        <v>0</v>
      </c>
      <c r="G32" s="268">
        <v>267430.87074480002</v>
      </c>
      <c r="H32" s="645">
        <v>0.59189851197728283</v>
      </c>
      <c r="I32" s="268">
        <v>203766.7857404</v>
      </c>
      <c r="J32" s="645">
        <v>0.53851425367049621</v>
      </c>
      <c r="K32" s="268">
        <v>163488.78956159999</v>
      </c>
      <c r="L32" s="645">
        <v>0.61443350550007758</v>
      </c>
      <c r="M32" s="268">
        <v>634686.4460467</v>
      </c>
      <c r="N32" s="645">
        <v>0.50502715939319209</v>
      </c>
      <c r="AM32" s="643"/>
      <c r="AN32" s="643"/>
      <c r="AO32" s="643"/>
      <c r="AP32" s="643"/>
      <c r="AQ32" s="643"/>
      <c r="AR32" s="643"/>
      <c r="AS32" s="643"/>
      <c r="AT32" s="643"/>
      <c r="AU32" s="643"/>
    </row>
    <row r="33" spans="1:47" ht="13.2">
      <c r="A33" s="639"/>
      <c r="B33" s="70"/>
      <c r="C33" s="636"/>
      <c r="D33" s="636" t="s">
        <v>468</v>
      </c>
      <c r="E33" s="268">
        <v>0</v>
      </c>
      <c r="F33" s="645">
        <v>0</v>
      </c>
      <c r="G33" s="268">
        <v>0</v>
      </c>
      <c r="H33" s="645">
        <v>0</v>
      </c>
      <c r="I33" s="268">
        <v>0</v>
      </c>
      <c r="J33" s="645">
        <v>0</v>
      </c>
      <c r="K33" s="268">
        <v>0</v>
      </c>
      <c r="L33" s="645">
        <v>0</v>
      </c>
      <c r="M33" s="268">
        <v>0</v>
      </c>
      <c r="N33" s="645">
        <v>0</v>
      </c>
      <c r="AM33" s="643"/>
      <c r="AN33" s="643"/>
      <c r="AO33" s="643"/>
      <c r="AP33" s="643"/>
      <c r="AQ33" s="643"/>
      <c r="AR33" s="643"/>
      <c r="AS33" s="643"/>
      <c r="AT33" s="643"/>
      <c r="AU33" s="643"/>
    </row>
    <row r="34" spans="1:47" ht="13.2">
      <c r="A34" s="639"/>
      <c r="B34" s="70"/>
      <c r="C34" s="636"/>
      <c r="D34" s="636" t="s">
        <v>469</v>
      </c>
      <c r="E34" s="268">
        <v>0</v>
      </c>
      <c r="F34" s="645">
        <v>0</v>
      </c>
      <c r="G34" s="268">
        <v>0</v>
      </c>
      <c r="H34" s="645">
        <v>0</v>
      </c>
      <c r="I34" s="268">
        <v>0</v>
      </c>
      <c r="J34" s="645">
        <v>0</v>
      </c>
      <c r="K34" s="268">
        <v>0</v>
      </c>
      <c r="L34" s="645">
        <v>0</v>
      </c>
      <c r="M34" s="268">
        <v>0</v>
      </c>
      <c r="N34" s="645">
        <v>0</v>
      </c>
      <c r="AM34" s="643"/>
      <c r="AN34" s="643"/>
      <c r="AO34" s="643"/>
      <c r="AP34" s="643"/>
      <c r="AQ34" s="643"/>
      <c r="AR34" s="643"/>
      <c r="AS34" s="643"/>
      <c r="AT34" s="643"/>
      <c r="AU34" s="643"/>
    </row>
    <row r="35" spans="1:47" ht="13.2">
      <c r="A35" s="639"/>
      <c r="B35" s="70"/>
      <c r="C35" s="636"/>
      <c r="D35" s="648" t="s">
        <v>462</v>
      </c>
      <c r="E35" s="268">
        <v>2716479.5695548002</v>
      </c>
      <c r="F35" s="645">
        <v>16.930280211001996</v>
      </c>
      <c r="G35" s="268">
        <v>5888832.2716015996</v>
      </c>
      <c r="H35" s="645">
        <v>13.033615188618096</v>
      </c>
      <c r="I35" s="268">
        <v>5222501.0546306996</v>
      </c>
      <c r="J35" s="645">
        <v>13.802010212355379</v>
      </c>
      <c r="K35" s="268">
        <v>3969454.9207954002</v>
      </c>
      <c r="L35" s="645">
        <v>14.918246740030373</v>
      </c>
      <c r="M35" s="268">
        <v>17797267.816582501</v>
      </c>
      <c r="N35" s="645">
        <v>14.161486614931112</v>
      </c>
      <c r="AM35" s="643"/>
      <c r="AN35" s="643"/>
      <c r="AO35" s="643"/>
      <c r="AP35" s="643"/>
      <c r="AQ35" s="643"/>
      <c r="AR35" s="643"/>
      <c r="AS35" s="643"/>
      <c r="AT35" s="643"/>
      <c r="AU35" s="643"/>
    </row>
    <row r="36" spans="1:47" ht="13.2">
      <c r="A36" s="639"/>
      <c r="B36" s="70"/>
      <c r="C36" s="636"/>
      <c r="D36" s="648" t="s">
        <v>470</v>
      </c>
      <c r="E36" s="267">
        <v>0</v>
      </c>
      <c r="F36" s="645">
        <v>0</v>
      </c>
      <c r="G36" s="267">
        <v>0</v>
      </c>
      <c r="H36" s="645">
        <v>0</v>
      </c>
      <c r="I36" s="267">
        <v>0</v>
      </c>
      <c r="J36" s="645">
        <v>0</v>
      </c>
      <c r="K36" s="267">
        <v>0</v>
      </c>
      <c r="L36" s="645">
        <v>0</v>
      </c>
      <c r="M36" s="267">
        <v>0</v>
      </c>
      <c r="N36" s="645">
        <v>0</v>
      </c>
      <c r="AM36" s="643"/>
      <c r="AN36" s="643"/>
      <c r="AO36" s="643"/>
      <c r="AP36" s="643"/>
      <c r="AQ36" s="643"/>
      <c r="AR36" s="643"/>
      <c r="AS36" s="643"/>
      <c r="AT36" s="643"/>
      <c r="AU36" s="643"/>
    </row>
    <row r="37" spans="1:47" ht="13.2">
      <c r="A37" s="639"/>
      <c r="B37" s="70"/>
      <c r="C37" s="636"/>
      <c r="D37" s="648" t="s">
        <v>471</v>
      </c>
      <c r="E37" s="268">
        <v>0</v>
      </c>
      <c r="F37" s="645">
        <v>0</v>
      </c>
      <c r="G37" s="268">
        <v>0</v>
      </c>
      <c r="H37" s="645">
        <v>0</v>
      </c>
      <c r="I37" s="268">
        <v>0</v>
      </c>
      <c r="J37" s="645">
        <v>0</v>
      </c>
      <c r="K37" s="268">
        <v>0</v>
      </c>
      <c r="L37" s="645">
        <v>0</v>
      </c>
      <c r="M37" s="268">
        <v>0</v>
      </c>
      <c r="N37" s="645">
        <v>0</v>
      </c>
      <c r="AM37" s="643"/>
      <c r="AN37" s="643"/>
      <c r="AO37" s="643"/>
      <c r="AP37" s="643"/>
      <c r="AQ37" s="643"/>
      <c r="AR37" s="643"/>
      <c r="AS37" s="643"/>
      <c r="AT37" s="643"/>
      <c r="AU37" s="643"/>
    </row>
    <row r="38" spans="1:47" ht="13.2">
      <c r="A38" s="639"/>
      <c r="B38" s="70"/>
      <c r="C38" s="636"/>
      <c r="D38" s="648" t="s">
        <v>472</v>
      </c>
      <c r="E38" s="268">
        <v>0</v>
      </c>
      <c r="F38" s="645">
        <v>0</v>
      </c>
      <c r="G38" s="268">
        <v>0</v>
      </c>
      <c r="H38" s="645">
        <v>0</v>
      </c>
      <c r="I38" s="268">
        <v>0</v>
      </c>
      <c r="J38" s="645">
        <v>0</v>
      </c>
      <c r="K38" s="268">
        <v>0</v>
      </c>
      <c r="L38" s="645">
        <v>0</v>
      </c>
      <c r="M38" s="268">
        <v>0</v>
      </c>
      <c r="N38" s="645">
        <v>0</v>
      </c>
      <c r="AM38" s="643"/>
      <c r="AN38" s="643"/>
      <c r="AO38" s="643"/>
      <c r="AP38" s="643"/>
      <c r="AQ38" s="643"/>
      <c r="AR38" s="643"/>
      <c r="AS38" s="643"/>
      <c r="AT38" s="643"/>
      <c r="AU38" s="643"/>
    </row>
    <row r="39" spans="1:47" ht="13.2">
      <c r="A39" s="639"/>
      <c r="B39" s="70"/>
      <c r="C39" s="644" t="s">
        <v>473</v>
      </c>
      <c r="D39" s="644"/>
      <c r="E39" s="267">
        <v>352047.96660709998</v>
      </c>
      <c r="F39" s="641">
        <v>2.1941157920611554</v>
      </c>
      <c r="G39" s="267">
        <v>1885647.9477617999</v>
      </c>
      <c r="H39" s="641">
        <v>4.17346064530558</v>
      </c>
      <c r="I39" s="267">
        <v>1509753.5081792001</v>
      </c>
      <c r="J39" s="641">
        <v>3.9899720689481368</v>
      </c>
      <c r="K39" s="267">
        <v>1282875.4223471</v>
      </c>
      <c r="L39" s="641">
        <v>4.8213803832441009</v>
      </c>
      <c r="M39" s="267">
        <v>5030324.8448951999</v>
      </c>
      <c r="N39" s="641">
        <v>4.0026861816039112</v>
      </c>
      <c r="AM39" s="643"/>
      <c r="AN39" s="643"/>
      <c r="AO39" s="643"/>
      <c r="AP39" s="643"/>
      <c r="AQ39" s="643"/>
      <c r="AR39" s="643"/>
      <c r="AS39" s="643"/>
      <c r="AT39" s="643"/>
      <c r="AU39" s="643"/>
    </row>
    <row r="40" spans="1:47" ht="13.2">
      <c r="A40" s="639"/>
      <c r="B40" s="70"/>
      <c r="C40" s="636"/>
      <c r="D40" s="648" t="s">
        <v>474</v>
      </c>
      <c r="E40" s="268">
        <v>0</v>
      </c>
      <c r="F40" s="645">
        <v>0</v>
      </c>
      <c r="G40" s="268">
        <v>167368.50315559999</v>
      </c>
      <c r="H40" s="645">
        <v>0.37043280640625526</v>
      </c>
      <c r="I40" s="268">
        <v>80.868386700000002</v>
      </c>
      <c r="J40" s="645">
        <v>2.1371873120072164E-4</v>
      </c>
      <c r="K40" s="268">
        <v>272.27740080000001</v>
      </c>
      <c r="L40" s="645">
        <v>1.0232894762424003E-3</v>
      </c>
      <c r="M40" s="268">
        <v>167721.64894300001</v>
      </c>
      <c r="N40" s="645">
        <v>0.13345800664568311</v>
      </c>
      <c r="AM40" s="643"/>
      <c r="AN40" s="643"/>
      <c r="AO40" s="643"/>
      <c r="AP40" s="643"/>
      <c r="AQ40" s="643"/>
      <c r="AR40" s="643"/>
      <c r="AS40" s="643"/>
      <c r="AT40" s="643"/>
      <c r="AU40" s="643"/>
    </row>
    <row r="41" spans="1:47" ht="13.2">
      <c r="A41" s="639"/>
      <c r="B41" s="204"/>
      <c r="C41" s="636"/>
      <c r="D41" s="648" t="s">
        <v>475</v>
      </c>
      <c r="E41" s="268">
        <v>0</v>
      </c>
      <c r="F41" s="646">
        <v>0</v>
      </c>
      <c r="G41" s="268">
        <v>134189.15243059999</v>
      </c>
      <c r="H41" s="646">
        <v>0.29699772291045157</v>
      </c>
      <c r="I41" s="268">
        <v>123712.39450150001</v>
      </c>
      <c r="J41" s="646">
        <v>0.32694674724682882</v>
      </c>
      <c r="K41" s="268">
        <v>92784.297879399994</v>
      </c>
      <c r="L41" s="646">
        <v>0.34870758756167053</v>
      </c>
      <c r="M41" s="268">
        <v>350685.84481159999</v>
      </c>
      <c r="N41" s="646">
        <v>0.27904467969617358</v>
      </c>
      <c r="AM41" s="643"/>
      <c r="AN41" s="643"/>
      <c r="AO41" s="643"/>
      <c r="AP41" s="643"/>
      <c r="AQ41" s="643"/>
      <c r="AR41" s="643"/>
      <c r="AS41" s="643"/>
      <c r="AT41" s="643"/>
      <c r="AU41" s="643"/>
    </row>
    <row r="42" spans="1:47" ht="13.2">
      <c r="A42" s="639"/>
      <c r="B42" s="204"/>
      <c r="C42" s="636"/>
      <c r="D42" s="648" t="s">
        <v>476</v>
      </c>
      <c r="E42" s="268">
        <v>0</v>
      </c>
      <c r="F42" s="646">
        <v>0</v>
      </c>
      <c r="G42" s="268">
        <v>132706.1016622</v>
      </c>
      <c r="H42" s="646">
        <v>0.29371532121704208</v>
      </c>
      <c r="I42" s="268">
        <v>95512.557935599994</v>
      </c>
      <c r="J42" s="646">
        <v>0.25242030326953274</v>
      </c>
      <c r="K42" s="268">
        <v>0</v>
      </c>
      <c r="L42" s="646">
        <v>0</v>
      </c>
      <c r="M42" s="268">
        <v>228218.6595977</v>
      </c>
      <c r="N42" s="646">
        <v>0.18159615995434028</v>
      </c>
      <c r="AM42" s="643"/>
      <c r="AN42" s="643"/>
      <c r="AO42" s="643"/>
      <c r="AP42" s="643"/>
      <c r="AQ42" s="643"/>
      <c r="AR42" s="643"/>
      <c r="AS42" s="643"/>
      <c r="AT42" s="643"/>
      <c r="AU42" s="643"/>
    </row>
    <row r="43" spans="1:47" ht="13.2">
      <c r="A43" s="639"/>
      <c r="B43" s="204"/>
      <c r="C43" s="636"/>
      <c r="D43" s="648" t="s">
        <v>477</v>
      </c>
      <c r="E43" s="268">
        <v>322747.08134809998</v>
      </c>
      <c r="F43" s="646">
        <v>2.0114999522716488</v>
      </c>
      <c r="G43" s="268">
        <v>294300.88794250001</v>
      </c>
      <c r="H43" s="646">
        <v>0.65136929465778926</v>
      </c>
      <c r="I43" s="268">
        <v>450491.48117669998</v>
      </c>
      <c r="J43" s="646">
        <v>1.1905575429739357</v>
      </c>
      <c r="K43" s="268">
        <v>507439.87825549999</v>
      </c>
      <c r="L43" s="646">
        <v>1.9070913917897878</v>
      </c>
      <c r="M43" s="268">
        <v>1574979.3287227999</v>
      </c>
      <c r="N43" s="646">
        <v>1.2532288052506269</v>
      </c>
      <c r="AM43" s="643"/>
      <c r="AN43" s="643"/>
      <c r="AO43" s="643"/>
      <c r="AP43" s="643"/>
      <c r="AQ43" s="643"/>
      <c r="AR43" s="643"/>
      <c r="AS43" s="643"/>
      <c r="AT43" s="643"/>
      <c r="AU43" s="643"/>
    </row>
    <row r="44" spans="1:47" ht="13.2">
      <c r="A44" s="639"/>
      <c r="B44" s="204"/>
      <c r="C44" s="636"/>
      <c r="D44" s="648" t="s">
        <v>478</v>
      </c>
      <c r="E44" s="268">
        <v>29300.885258900002</v>
      </c>
      <c r="F44" s="646">
        <v>0.18261583978888357</v>
      </c>
      <c r="G44" s="268">
        <v>1157083.3025708999</v>
      </c>
      <c r="H44" s="646">
        <v>2.5609455001140424</v>
      </c>
      <c r="I44" s="268">
        <v>839956.20617879997</v>
      </c>
      <c r="J44" s="646">
        <v>2.2198337567269024</v>
      </c>
      <c r="K44" s="268">
        <v>682378.9688114</v>
      </c>
      <c r="L44" s="646">
        <v>2.5645581144164007</v>
      </c>
      <c r="M44" s="268">
        <v>2708719.3628201</v>
      </c>
      <c r="N44" s="646">
        <v>2.1553585300570877</v>
      </c>
      <c r="AM44" s="643"/>
      <c r="AN44" s="643"/>
      <c r="AO44" s="643"/>
      <c r="AP44" s="643"/>
      <c r="AQ44" s="643"/>
      <c r="AR44" s="643"/>
      <c r="AS44" s="643"/>
      <c r="AT44" s="643"/>
      <c r="AU44" s="643"/>
    </row>
    <row r="45" spans="1:47" ht="13.2">
      <c r="A45" s="639"/>
      <c r="B45" s="70"/>
      <c r="C45" s="644" t="s">
        <v>479</v>
      </c>
      <c r="D45" s="644"/>
      <c r="E45" s="267">
        <v>340387.89923049998</v>
      </c>
      <c r="F45" s="641">
        <v>2.1214451892053594</v>
      </c>
      <c r="G45" s="267">
        <v>520722.99470440001</v>
      </c>
      <c r="H45" s="641">
        <v>1.1525040652917287</v>
      </c>
      <c r="I45" s="267">
        <v>90397.580214300004</v>
      </c>
      <c r="J45" s="641">
        <v>0.23890245540184193</v>
      </c>
      <c r="K45" s="267">
        <v>297514.421202</v>
      </c>
      <c r="L45" s="641">
        <v>1.1181367801802351</v>
      </c>
      <c r="M45" s="267">
        <v>1249022.8953511</v>
      </c>
      <c r="N45" s="641">
        <v>0.99386159699054455</v>
      </c>
      <c r="AM45" s="643"/>
      <c r="AN45" s="643"/>
      <c r="AO45" s="643"/>
      <c r="AP45" s="643"/>
      <c r="AQ45" s="643"/>
      <c r="AR45" s="643"/>
      <c r="AS45" s="643"/>
      <c r="AT45" s="643"/>
      <c r="AU45" s="643"/>
    </row>
    <row r="46" spans="1:47" ht="13.2">
      <c r="A46" s="639"/>
      <c r="B46" s="70"/>
      <c r="C46" s="636"/>
      <c r="D46" s="636" t="s">
        <v>480</v>
      </c>
      <c r="E46" s="268">
        <v>330394.85303950001</v>
      </c>
      <c r="F46" s="645">
        <v>2.0591641862222065</v>
      </c>
      <c r="G46" s="268">
        <v>513894.74624210002</v>
      </c>
      <c r="H46" s="645">
        <v>1.1373912621475346</v>
      </c>
      <c r="I46" s="268">
        <v>90397.580214300004</v>
      </c>
      <c r="J46" s="645">
        <v>0.23890245540184193</v>
      </c>
      <c r="K46" s="268">
        <v>277028.67651040002</v>
      </c>
      <c r="L46" s="645">
        <v>1.041146009391656</v>
      </c>
      <c r="M46" s="268">
        <v>1211715.8560063001</v>
      </c>
      <c r="N46" s="645">
        <v>0.96417596525375449</v>
      </c>
      <c r="AM46" s="643"/>
      <c r="AN46" s="643"/>
      <c r="AO46" s="643"/>
      <c r="AP46" s="643"/>
      <c r="AQ46" s="643"/>
      <c r="AR46" s="643"/>
      <c r="AS46" s="643"/>
      <c r="AT46" s="643"/>
      <c r="AU46" s="643"/>
    </row>
    <row r="47" spans="1:47" ht="13.2">
      <c r="A47" s="639"/>
      <c r="B47" s="70"/>
      <c r="C47" s="636"/>
      <c r="D47" s="636" t="s">
        <v>481</v>
      </c>
      <c r="E47" s="268">
        <v>0</v>
      </c>
      <c r="F47" s="645">
        <v>0</v>
      </c>
      <c r="G47" s="268">
        <v>0</v>
      </c>
      <c r="H47" s="645">
        <v>0</v>
      </c>
      <c r="I47" s="268">
        <v>0</v>
      </c>
      <c r="J47" s="645">
        <v>0</v>
      </c>
      <c r="K47" s="268">
        <v>0</v>
      </c>
      <c r="L47" s="645">
        <v>0</v>
      </c>
      <c r="M47" s="268">
        <v>0</v>
      </c>
      <c r="N47" s="645">
        <v>0</v>
      </c>
      <c r="AM47" s="643"/>
      <c r="AN47" s="643"/>
      <c r="AO47" s="643"/>
      <c r="AP47" s="643"/>
      <c r="AQ47" s="643"/>
      <c r="AR47" s="643"/>
      <c r="AS47" s="643"/>
      <c r="AT47" s="643"/>
      <c r="AU47" s="643"/>
    </row>
    <row r="48" spans="1:47" ht="13.5" customHeight="1">
      <c r="A48" s="639"/>
      <c r="B48" s="70"/>
      <c r="C48" s="70"/>
      <c r="D48" s="636" t="s">
        <v>482</v>
      </c>
      <c r="E48" s="268">
        <v>0</v>
      </c>
      <c r="F48" s="645">
        <v>0</v>
      </c>
      <c r="G48" s="268">
        <v>0</v>
      </c>
      <c r="H48" s="645">
        <v>0</v>
      </c>
      <c r="I48" s="268">
        <v>0</v>
      </c>
      <c r="J48" s="645">
        <v>0</v>
      </c>
      <c r="K48" s="268">
        <v>0</v>
      </c>
      <c r="L48" s="645">
        <v>0</v>
      </c>
      <c r="M48" s="268">
        <v>0</v>
      </c>
      <c r="N48" s="645">
        <v>0</v>
      </c>
      <c r="AM48" s="643"/>
      <c r="AN48" s="643"/>
      <c r="AO48" s="643"/>
      <c r="AP48" s="643"/>
      <c r="AQ48" s="643"/>
      <c r="AR48" s="643"/>
      <c r="AS48" s="643"/>
      <c r="AT48" s="643"/>
      <c r="AU48" s="643"/>
    </row>
    <row r="49" spans="1:47" ht="13.5" customHeight="1">
      <c r="A49" s="639"/>
      <c r="B49" s="70"/>
      <c r="C49" s="70"/>
      <c r="D49" s="636" t="s">
        <v>483</v>
      </c>
      <c r="E49" s="268">
        <v>9993.0461909999995</v>
      </c>
      <c r="F49" s="645">
        <v>6.2281002983152811E-2</v>
      </c>
      <c r="G49" s="268">
        <v>6828.2484623</v>
      </c>
      <c r="H49" s="645">
        <v>1.5112803144193949E-2</v>
      </c>
      <c r="I49" s="268">
        <v>0</v>
      </c>
      <c r="J49" s="645">
        <v>0</v>
      </c>
      <c r="K49" s="268">
        <v>20485.744691600001</v>
      </c>
      <c r="L49" s="645">
        <v>7.6990770788579133E-2</v>
      </c>
      <c r="M49" s="268">
        <v>37307.039344899997</v>
      </c>
      <c r="N49" s="645">
        <v>2.9685631736869611E-2</v>
      </c>
      <c r="AM49" s="643"/>
      <c r="AN49" s="643"/>
      <c r="AO49" s="643"/>
      <c r="AP49" s="643"/>
      <c r="AQ49" s="643"/>
      <c r="AR49" s="643"/>
      <c r="AS49" s="643"/>
      <c r="AT49" s="643"/>
      <c r="AU49" s="643"/>
    </row>
    <row r="50" spans="1:47" ht="13.2">
      <c r="A50" s="639"/>
      <c r="B50" s="640" t="s">
        <v>484</v>
      </c>
      <c r="C50" s="640"/>
      <c r="D50" s="644"/>
      <c r="E50" s="267">
        <v>7886482.3160118004</v>
      </c>
      <c r="F50" s="641">
        <v>49.151982214640491</v>
      </c>
      <c r="G50" s="267">
        <v>20558640.639555201</v>
      </c>
      <c r="H50" s="641">
        <v>45.501960072666833</v>
      </c>
      <c r="I50" s="267">
        <v>15982345.9988991</v>
      </c>
      <c r="J50" s="641">
        <v>42.238096342481448</v>
      </c>
      <c r="K50" s="267">
        <v>12183324.891352501</v>
      </c>
      <c r="L50" s="641">
        <v>45.788112088379748</v>
      </c>
      <c r="M50" s="267">
        <v>56610793.845818497</v>
      </c>
      <c r="N50" s="641">
        <v>45.045846787854167</v>
      </c>
      <c r="AM50" s="643"/>
      <c r="AN50" s="643"/>
      <c r="AO50" s="643"/>
      <c r="AP50" s="643"/>
      <c r="AQ50" s="643"/>
      <c r="AR50" s="643"/>
      <c r="AS50" s="643"/>
      <c r="AT50" s="643"/>
      <c r="AU50" s="643"/>
    </row>
    <row r="51" spans="1:47" ht="13.2">
      <c r="A51" s="639"/>
      <c r="B51" s="640"/>
      <c r="C51" s="640" t="s">
        <v>447</v>
      </c>
      <c r="D51" s="644"/>
      <c r="E51" s="267">
        <v>906141.27888240002</v>
      </c>
      <c r="F51" s="641">
        <v>5.6474659092499602</v>
      </c>
      <c r="G51" s="267">
        <v>4625321.0752259996</v>
      </c>
      <c r="H51" s="641">
        <v>10.237115312150879</v>
      </c>
      <c r="I51" s="267">
        <v>3485013.5569648002</v>
      </c>
      <c r="J51" s="641">
        <v>9.2101834351523042</v>
      </c>
      <c r="K51" s="267">
        <v>1609670.0171179001</v>
      </c>
      <c r="L51" s="641">
        <v>6.0495596913295904</v>
      </c>
      <c r="M51" s="267">
        <v>10626145.928191099</v>
      </c>
      <c r="N51" s="641">
        <v>8.4553440944554552</v>
      </c>
      <c r="O51" s="212"/>
      <c r="AM51" s="643"/>
      <c r="AN51" s="643"/>
      <c r="AO51" s="643"/>
      <c r="AP51" s="643"/>
      <c r="AQ51" s="643"/>
      <c r="AR51" s="643"/>
      <c r="AS51" s="643"/>
      <c r="AT51" s="643"/>
      <c r="AU51" s="643"/>
    </row>
    <row r="52" spans="1:47" ht="13.2">
      <c r="A52" s="639"/>
      <c r="B52" s="640"/>
      <c r="C52" s="640"/>
      <c r="D52" s="636" t="s">
        <v>485</v>
      </c>
      <c r="E52" s="268">
        <v>906141.27888240002</v>
      </c>
      <c r="F52" s="645">
        <v>5.6474659092499602</v>
      </c>
      <c r="G52" s="268">
        <v>4625321.0752259996</v>
      </c>
      <c r="H52" s="645">
        <v>10.237115312150879</v>
      </c>
      <c r="I52" s="268">
        <v>3485013.5569648002</v>
      </c>
      <c r="J52" s="645">
        <v>9.2101834351523042</v>
      </c>
      <c r="K52" s="268">
        <v>1609670.0171179001</v>
      </c>
      <c r="L52" s="645">
        <v>6.0495596913295904</v>
      </c>
      <c r="M52" s="268">
        <v>10626145.928191099</v>
      </c>
      <c r="N52" s="645">
        <v>8.4553440944554552</v>
      </c>
      <c r="O52" s="212"/>
      <c r="AM52" s="643"/>
      <c r="AN52" s="643"/>
      <c r="AO52" s="643"/>
      <c r="AP52" s="643"/>
      <c r="AQ52" s="643"/>
      <c r="AR52" s="643"/>
      <c r="AS52" s="643"/>
      <c r="AT52" s="643"/>
      <c r="AU52" s="643"/>
    </row>
    <row r="53" spans="1:47" s="212" customFormat="1" ht="13.2">
      <c r="A53" s="639"/>
      <c r="B53" s="640"/>
      <c r="C53" s="640" t="s">
        <v>452</v>
      </c>
      <c r="D53" s="644"/>
      <c r="E53" s="267">
        <v>106033.70268089999</v>
      </c>
      <c r="F53" s="641">
        <v>0.66084807642853727</v>
      </c>
      <c r="G53" s="267">
        <v>707198.40776049998</v>
      </c>
      <c r="H53" s="641">
        <v>1.56522574996807</v>
      </c>
      <c r="I53" s="267">
        <v>440067.2461468</v>
      </c>
      <c r="J53" s="641">
        <v>1.1630084057246284</v>
      </c>
      <c r="K53" s="267">
        <v>287061.90059059998</v>
      </c>
      <c r="L53" s="641">
        <v>1.0788534819321036</v>
      </c>
      <c r="M53" s="267">
        <v>1540361.2571787999</v>
      </c>
      <c r="N53" s="641">
        <v>1.2256828155033521</v>
      </c>
      <c r="P53" s="114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643"/>
      <c r="AN53" s="643"/>
      <c r="AO53" s="643"/>
      <c r="AP53" s="643"/>
      <c r="AQ53" s="643"/>
      <c r="AR53" s="643"/>
      <c r="AS53" s="643"/>
      <c r="AT53" s="643"/>
      <c r="AU53" s="643"/>
    </row>
    <row r="54" spans="1:47" s="212" customFormat="1" ht="13.2">
      <c r="A54" s="639"/>
      <c r="B54" s="640"/>
      <c r="C54" s="640"/>
      <c r="D54" s="636" t="s">
        <v>486</v>
      </c>
      <c r="E54" s="268">
        <v>0</v>
      </c>
      <c r="F54" s="646">
        <v>0</v>
      </c>
      <c r="G54" s="268">
        <v>187425.28708760001</v>
      </c>
      <c r="H54" s="646">
        <v>0.41482401872717434</v>
      </c>
      <c r="I54" s="268">
        <v>194261.65407270001</v>
      </c>
      <c r="J54" s="645">
        <v>0.51339412004581197</v>
      </c>
      <c r="K54" s="268">
        <v>80563.414389400001</v>
      </c>
      <c r="L54" s="646">
        <v>0.30277832046510622</v>
      </c>
      <c r="M54" s="268">
        <v>462250.35554969998</v>
      </c>
      <c r="N54" s="645">
        <v>0.3678178184611508</v>
      </c>
      <c r="P54" s="114"/>
      <c r="Q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643"/>
      <c r="AN54" s="643"/>
      <c r="AO54" s="643"/>
      <c r="AP54" s="643"/>
      <c r="AQ54" s="643"/>
      <c r="AR54" s="643"/>
      <c r="AS54" s="643"/>
      <c r="AT54" s="643"/>
      <c r="AU54" s="643"/>
    </row>
    <row r="55" spans="1:47" s="212" customFormat="1" ht="13.2">
      <c r="A55" s="639"/>
      <c r="B55" s="640"/>
      <c r="C55" s="640"/>
      <c r="D55" s="636" t="s">
        <v>487</v>
      </c>
      <c r="E55" s="268">
        <v>0</v>
      </c>
      <c r="F55" s="646">
        <v>0</v>
      </c>
      <c r="G55" s="268">
        <v>0</v>
      </c>
      <c r="H55" s="646">
        <v>0</v>
      </c>
      <c r="I55" s="268">
        <v>0</v>
      </c>
      <c r="J55" s="646">
        <v>0</v>
      </c>
      <c r="K55" s="268">
        <v>0</v>
      </c>
      <c r="L55" s="646">
        <v>0</v>
      </c>
      <c r="M55" s="268">
        <v>0</v>
      </c>
      <c r="N55" s="646">
        <v>0</v>
      </c>
      <c r="P55" s="114"/>
      <c r="Q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643"/>
      <c r="AN55" s="643"/>
      <c r="AO55" s="643"/>
      <c r="AP55" s="643"/>
      <c r="AQ55" s="643"/>
      <c r="AR55" s="643"/>
      <c r="AS55" s="643"/>
      <c r="AT55" s="643"/>
      <c r="AU55" s="643"/>
    </row>
    <row r="56" spans="1:47" s="212" customFormat="1" ht="13.2">
      <c r="A56" s="639"/>
      <c r="B56" s="640"/>
      <c r="C56" s="640"/>
      <c r="D56" s="636" t="s">
        <v>488</v>
      </c>
      <c r="E56" s="268">
        <v>106033.70268089999</v>
      </c>
      <c r="F56" s="646">
        <v>0.66084807642853727</v>
      </c>
      <c r="G56" s="268">
        <v>519773.1206729</v>
      </c>
      <c r="H56" s="646">
        <v>1.1504017312408956</v>
      </c>
      <c r="I56" s="268">
        <v>245805.59207409999</v>
      </c>
      <c r="J56" s="646">
        <v>0.64961428567881652</v>
      </c>
      <c r="K56" s="268">
        <v>206498.48620119999</v>
      </c>
      <c r="L56" s="646">
        <v>0.77607516146699762</v>
      </c>
      <c r="M56" s="268">
        <v>1078110.9016291001</v>
      </c>
      <c r="N56" s="646">
        <v>0.85786499704220143</v>
      </c>
      <c r="P56" s="114"/>
      <c r="Q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643"/>
      <c r="AN56" s="643"/>
      <c r="AO56" s="643"/>
      <c r="AP56" s="643"/>
      <c r="AQ56" s="643"/>
      <c r="AR56" s="643"/>
      <c r="AS56" s="643"/>
      <c r="AT56" s="643"/>
      <c r="AU56" s="643"/>
    </row>
    <row r="57" spans="1:47" s="212" customFormat="1" ht="13.2">
      <c r="A57" s="639"/>
      <c r="B57" s="640"/>
      <c r="C57" s="640"/>
      <c r="D57" s="636" t="s">
        <v>489</v>
      </c>
      <c r="E57" s="268">
        <v>0</v>
      </c>
      <c r="F57" s="646">
        <v>0</v>
      </c>
      <c r="G57" s="268">
        <v>0</v>
      </c>
      <c r="H57" s="646">
        <v>0</v>
      </c>
      <c r="I57" s="268">
        <v>0</v>
      </c>
      <c r="J57" s="646">
        <v>0</v>
      </c>
      <c r="K57" s="268">
        <v>0</v>
      </c>
      <c r="L57" s="646">
        <v>0</v>
      </c>
      <c r="M57" s="268">
        <v>0</v>
      </c>
      <c r="N57" s="646">
        <v>0</v>
      </c>
      <c r="P57" s="114"/>
      <c r="Q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643"/>
      <c r="AN57" s="643"/>
      <c r="AO57" s="643"/>
      <c r="AP57" s="643"/>
      <c r="AQ57" s="643"/>
      <c r="AR57" s="643"/>
      <c r="AS57" s="643"/>
      <c r="AT57" s="643"/>
      <c r="AU57" s="643"/>
    </row>
    <row r="58" spans="1:47" s="212" customFormat="1" ht="13.2">
      <c r="A58" s="639"/>
      <c r="B58" s="640"/>
      <c r="C58" s="640"/>
      <c r="D58" s="648" t="s">
        <v>462</v>
      </c>
      <c r="E58" s="268">
        <v>0</v>
      </c>
      <c r="F58" s="646">
        <v>0</v>
      </c>
      <c r="G58" s="268">
        <v>0</v>
      </c>
      <c r="H58" s="646">
        <v>0</v>
      </c>
      <c r="I58" s="268">
        <v>0</v>
      </c>
      <c r="J58" s="646">
        <v>0</v>
      </c>
      <c r="K58" s="268">
        <v>0</v>
      </c>
      <c r="L58" s="646">
        <v>0</v>
      </c>
      <c r="M58" s="268">
        <v>0</v>
      </c>
      <c r="N58" s="646">
        <v>0</v>
      </c>
      <c r="P58" s="114"/>
      <c r="Q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643"/>
      <c r="AN58" s="643"/>
      <c r="AO58" s="643"/>
      <c r="AP58" s="643"/>
      <c r="AQ58" s="643"/>
      <c r="AR58" s="643"/>
      <c r="AS58" s="643"/>
      <c r="AT58" s="643"/>
      <c r="AU58" s="643"/>
    </row>
    <row r="59" spans="1:47" s="212" customFormat="1" ht="13.2">
      <c r="A59" s="639"/>
      <c r="B59" s="640"/>
      <c r="C59" s="640" t="s">
        <v>490</v>
      </c>
      <c r="D59" s="644"/>
      <c r="E59" s="267">
        <v>435458.98559509998</v>
      </c>
      <c r="F59" s="641">
        <v>2.7139694806289243</v>
      </c>
      <c r="G59" s="267">
        <v>1166962.1257305001</v>
      </c>
      <c r="H59" s="641">
        <v>2.5828100691219857</v>
      </c>
      <c r="I59" s="267">
        <v>1791807.0928102999</v>
      </c>
      <c r="J59" s="641">
        <v>4.7353824412558856</v>
      </c>
      <c r="K59" s="267">
        <v>544578.78072329995</v>
      </c>
      <c r="L59" s="637">
        <v>2.0466690722833962</v>
      </c>
      <c r="M59" s="267">
        <v>3938806.9848592998</v>
      </c>
      <c r="N59" s="641">
        <v>3.1341531166323211</v>
      </c>
      <c r="P59" s="114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643"/>
      <c r="AN59" s="643"/>
      <c r="AO59" s="643"/>
      <c r="AP59" s="643"/>
      <c r="AQ59" s="643"/>
      <c r="AR59" s="643"/>
      <c r="AS59" s="643"/>
      <c r="AT59" s="643"/>
      <c r="AU59" s="643"/>
    </row>
    <row r="60" spans="1:47" s="212" customFormat="1" ht="13.2">
      <c r="A60" s="639"/>
      <c r="B60" s="640"/>
      <c r="C60" s="640"/>
      <c r="D60" s="648" t="s">
        <v>491</v>
      </c>
      <c r="E60" s="268">
        <v>435458.98559509998</v>
      </c>
      <c r="F60" s="645">
        <v>2.7139694806289243</v>
      </c>
      <c r="G60" s="268">
        <v>933140.34448790003</v>
      </c>
      <c r="H60" s="645">
        <v>2.0652977714581837</v>
      </c>
      <c r="I60" s="268">
        <v>1791807.0928102999</v>
      </c>
      <c r="J60" s="645">
        <v>4.7353824412558856</v>
      </c>
      <c r="K60" s="268">
        <v>480836.38447330002</v>
      </c>
      <c r="L60" s="646">
        <v>1.8071085245425647</v>
      </c>
      <c r="M60" s="268">
        <v>3641242.8073666999</v>
      </c>
      <c r="N60" s="645">
        <v>2.8973779464166927</v>
      </c>
      <c r="P60" s="114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643"/>
      <c r="AN60" s="643"/>
      <c r="AO60" s="643"/>
      <c r="AP60" s="643"/>
      <c r="AQ60" s="643"/>
      <c r="AR60" s="643"/>
      <c r="AS60" s="643"/>
      <c r="AT60" s="643"/>
      <c r="AU60" s="643"/>
    </row>
    <row r="61" spans="1:47" s="212" customFormat="1" ht="13.2">
      <c r="A61" s="639"/>
      <c r="B61" s="640"/>
      <c r="C61" s="650"/>
      <c r="D61" s="648" t="s">
        <v>492</v>
      </c>
      <c r="E61" s="268">
        <v>0</v>
      </c>
      <c r="F61" s="645">
        <v>0</v>
      </c>
      <c r="G61" s="268">
        <v>0</v>
      </c>
      <c r="H61" s="645">
        <v>0</v>
      </c>
      <c r="I61" s="268">
        <v>0</v>
      </c>
      <c r="J61" s="645">
        <v>0</v>
      </c>
      <c r="K61" s="268">
        <v>0</v>
      </c>
      <c r="L61" s="646">
        <v>0</v>
      </c>
      <c r="M61" s="268">
        <v>0</v>
      </c>
      <c r="N61" s="645">
        <v>0</v>
      </c>
      <c r="P61" s="114"/>
      <c r="Q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643"/>
      <c r="AN61" s="643"/>
      <c r="AO61" s="643"/>
      <c r="AP61" s="643"/>
      <c r="AQ61" s="643"/>
      <c r="AR61" s="643"/>
      <c r="AS61" s="643"/>
      <c r="AT61" s="643"/>
      <c r="AU61" s="643"/>
    </row>
    <row r="62" spans="1:47" s="212" customFormat="1" ht="13.2">
      <c r="A62" s="639"/>
      <c r="B62" s="640"/>
      <c r="C62" s="650"/>
      <c r="D62" s="648" t="s">
        <v>462</v>
      </c>
      <c r="E62" s="268">
        <v>0</v>
      </c>
      <c r="F62" s="645">
        <v>0</v>
      </c>
      <c r="G62" s="268">
        <v>233821.7812426</v>
      </c>
      <c r="H62" s="645">
        <v>0.51751229766380191</v>
      </c>
      <c r="I62" s="268">
        <v>0</v>
      </c>
      <c r="J62" s="645">
        <v>0</v>
      </c>
      <c r="K62" s="268">
        <v>63742.396249999998</v>
      </c>
      <c r="L62" s="646">
        <v>0.23956054774083188</v>
      </c>
      <c r="M62" s="268">
        <v>297564.17749259999</v>
      </c>
      <c r="N62" s="645">
        <v>0.23677517021562805</v>
      </c>
      <c r="P62" s="114"/>
      <c r="Q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643"/>
      <c r="AN62" s="643"/>
      <c r="AO62" s="643"/>
      <c r="AP62" s="643"/>
      <c r="AQ62" s="643"/>
      <c r="AR62" s="643"/>
      <c r="AS62" s="643"/>
      <c r="AT62" s="643"/>
      <c r="AU62" s="643"/>
    </row>
    <row r="63" spans="1:47" s="212" customFormat="1" ht="13.2">
      <c r="A63" s="639"/>
      <c r="B63" s="640"/>
      <c r="C63" s="640" t="s">
        <v>473</v>
      </c>
      <c r="D63" s="644"/>
      <c r="E63" s="267">
        <v>6438848.3488534</v>
      </c>
      <c r="F63" s="641">
        <v>40.129698748333062</v>
      </c>
      <c r="G63" s="267">
        <v>14059159.030838201</v>
      </c>
      <c r="H63" s="641">
        <v>31.116808941425901</v>
      </c>
      <c r="I63" s="267">
        <v>10265458.102977101</v>
      </c>
      <c r="J63" s="641">
        <v>27.129522060348371</v>
      </c>
      <c r="K63" s="267">
        <v>9742014.1929206997</v>
      </c>
      <c r="L63" s="641">
        <v>36.613029842834649</v>
      </c>
      <c r="M63" s="267">
        <v>40505479.675589398</v>
      </c>
      <c r="N63" s="641">
        <v>32.230666761263116</v>
      </c>
      <c r="P63" s="114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643"/>
      <c r="AN63" s="643"/>
      <c r="AO63" s="643"/>
      <c r="AP63" s="643"/>
      <c r="AQ63" s="643"/>
      <c r="AR63" s="643"/>
      <c r="AS63" s="643"/>
      <c r="AT63" s="643"/>
      <c r="AU63" s="643"/>
    </row>
    <row r="64" spans="1:47" s="212" customFormat="1" ht="13.2">
      <c r="A64" s="639"/>
      <c r="B64" s="640"/>
      <c r="C64" s="650"/>
      <c r="D64" s="648" t="s">
        <v>493</v>
      </c>
      <c r="E64" s="268">
        <v>3126395.9574262002</v>
      </c>
      <c r="F64" s="645">
        <v>19.485057131662575</v>
      </c>
      <c r="G64" s="268">
        <v>7199951.3276752001</v>
      </c>
      <c r="H64" s="645">
        <v>15.935484431139393</v>
      </c>
      <c r="I64" s="268">
        <v>4462289.9622203996</v>
      </c>
      <c r="J64" s="645">
        <v>11.792926604475714</v>
      </c>
      <c r="K64" s="268">
        <v>4055663.6660937001</v>
      </c>
      <c r="L64" s="645">
        <v>15.242241686230884</v>
      </c>
      <c r="M64" s="268">
        <v>18844300.913415398</v>
      </c>
      <c r="N64" s="645">
        <v>14.99462265238364</v>
      </c>
      <c r="P64" s="114"/>
      <c r="Q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643"/>
      <c r="AN64" s="643"/>
      <c r="AO64" s="643"/>
      <c r="AP64" s="643"/>
      <c r="AQ64" s="643"/>
      <c r="AR64" s="643"/>
      <c r="AS64" s="643"/>
      <c r="AT64" s="643"/>
      <c r="AU64" s="643"/>
    </row>
    <row r="65" spans="1:47" s="212" customFormat="1" ht="13.2">
      <c r="A65" s="639"/>
      <c r="B65" s="640"/>
      <c r="C65" s="650"/>
      <c r="D65" s="648" t="s">
        <v>494</v>
      </c>
      <c r="E65" s="268">
        <v>3312452.3914271998</v>
      </c>
      <c r="F65" s="645">
        <v>20.644641616670491</v>
      </c>
      <c r="G65" s="268">
        <v>6859207.7031629998</v>
      </c>
      <c r="H65" s="645">
        <v>15.181324510286506</v>
      </c>
      <c r="I65" s="268">
        <v>5803168.1407567998</v>
      </c>
      <c r="J65" s="645">
        <v>15.336595455872921</v>
      </c>
      <c r="K65" s="268">
        <v>5686350.5268270001</v>
      </c>
      <c r="L65" s="645">
        <v>21.370788156603766</v>
      </c>
      <c r="M65" s="268">
        <v>21661178.762173899</v>
      </c>
      <c r="N65" s="645">
        <v>17.236044108879398</v>
      </c>
      <c r="P65" s="114"/>
      <c r="Q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643"/>
      <c r="AN65" s="643"/>
      <c r="AO65" s="643"/>
      <c r="AP65" s="643"/>
      <c r="AQ65" s="643"/>
      <c r="AR65" s="643"/>
      <c r="AS65" s="643"/>
      <c r="AT65" s="643"/>
      <c r="AU65" s="643"/>
    </row>
    <row r="66" spans="1:47" s="212" customFormat="1" ht="13.2">
      <c r="A66" s="639"/>
      <c r="B66" s="640"/>
      <c r="C66" s="650"/>
      <c r="D66" s="648" t="s">
        <v>495</v>
      </c>
      <c r="E66" s="268">
        <v>0</v>
      </c>
      <c r="F66" s="645">
        <v>0</v>
      </c>
      <c r="G66" s="268">
        <v>0</v>
      </c>
      <c r="H66" s="645">
        <v>0</v>
      </c>
      <c r="I66" s="268">
        <v>0</v>
      </c>
      <c r="J66" s="645">
        <v>0</v>
      </c>
      <c r="K66" s="268">
        <v>0</v>
      </c>
      <c r="L66" s="645">
        <v>0</v>
      </c>
      <c r="M66" s="268">
        <v>0</v>
      </c>
      <c r="N66" s="645">
        <v>0</v>
      </c>
      <c r="P66" s="114"/>
      <c r="Q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643"/>
      <c r="AN66" s="643"/>
      <c r="AO66" s="643"/>
      <c r="AP66" s="643"/>
      <c r="AQ66" s="643"/>
      <c r="AR66" s="643"/>
      <c r="AS66" s="643"/>
      <c r="AT66" s="643"/>
      <c r="AU66" s="643"/>
    </row>
    <row r="67" spans="1:47" s="212" customFormat="1" ht="13.2">
      <c r="A67" s="639"/>
      <c r="B67" s="640"/>
      <c r="C67" s="640" t="s">
        <v>479</v>
      </c>
      <c r="D67" s="644"/>
      <c r="E67" s="267">
        <v>0</v>
      </c>
      <c r="F67" s="641">
        <v>0</v>
      </c>
      <c r="G67" s="267">
        <v>0</v>
      </c>
      <c r="H67" s="641">
        <v>0</v>
      </c>
      <c r="I67" s="267">
        <v>0</v>
      </c>
      <c r="J67" s="641">
        <v>0</v>
      </c>
      <c r="K67" s="267">
        <v>0</v>
      </c>
      <c r="L67" s="641">
        <v>0</v>
      </c>
      <c r="M67" s="267">
        <v>0</v>
      </c>
      <c r="N67" s="641">
        <v>0</v>
      </c>
      <c r="P67" s="114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643"/>
      <c r="AN67" s="643"/>
      <c r="AO67" s="643"/>
      <c r="AP67" s="643"/>
      <c r="AQ67" s="643"/>
      <c r="AR67" s="643"/>
      <c r="AS67" s="643"/>
      <c r="AT67" s="643"/>
      <c r="AU67" s="643"/>
    </row>
    <row r="68" spans="1:47" s="212" customFormat="1" ht="13.2">
      <c r="A68" s="639"/>
      <c r="B68" s="640"/>
      <c r="C68" s="650"/>
      <c r="D68" s="636" t="s">
        <v>496</v>
      </c>
      <c r="E68" s="267">
        <v>0</v>
      </c>
      <c r="F68" s="645">
        <v>0</v>
      </c>
      <c r="G68" s="267">
        <v>0</v>
      </c>
      <c r="H68" s="645">
        <v>0</v>
      </c>
      <c r="I68" s="267">
        <v>0</v>
      </c>
      <c r="J68" s="645">
        <v>0</v>
      </c>
      <c r="K68" s="267">
        <v>0</v>
      </c>
      <c r="L68" s="645">
        <v>0</v>
      </c>
      <c r="M68" s="267">
        <v>0</v>
      </c>
      <c r="N68" s="645">
        <v>0</v>
      </c>
      <c r="P68" s="114"/>
      <c r="Q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643"/>
      <c r="AN68" s="643"/>
      <c r="AO68" s="643"/>
      <c r="AP68" s="643"/>
      <c r="AQ68" s="643"/>
      <c r="AR68" s="643"/>
      <c r="AS68" s="643"/>
      <c r="AT68" s="643"/>
      <c r="AU68" s="643"/>
    </row>
    <row r="69" spans="1:47" s="212" customFormat="1" ht="3.9" customHeight="1">
      <c r="A69" s="639"/>
      <c r="B69" s="70"/>
      <c r="C69" s="70"/>
      <c r="D69" s="636"/>
      <c r="E69" s="267"/>
      <c r="F69" s="637"/>
      <c r="G69" s="267"/>
      <c r="H69" s="637"/>
      <c r="I69" s="267"/>
      <c r="J69" s="637"/>
      <c r="K69" s="267"/>
      <c r="L69" s="637"/>
      <c r="M69" s="267"/>
      <c r="N69" s="638"/>
      <c r="O69" s="80"/>
      <c r="P69" s="80"/>
      <c r="Q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643"/>
      <c r="AN69" s="643"/>
      <c r="AO69" s="643"/>
      <c r="AP69" s="643"/>
      <c r="AQ69" s="643"/>
      <c r="AR69" s="643"/>
      <c r="AS69" s="643"/>
      <c r="AT69" s="643"/>
      <c r="AU69" s="643"/>
    </row>
    <row r="70" spans="1:47" s="212" customFormat="1" ht="13.2">
      <c r="A70" s="639"/>
      <c r="B70" s="651" t="s">
        <v>385</v>
      </c>
      <c r="C70" s="651"/>
      <c r="D70" s="652"/>
      <c r="E70" s="267">
        <v>-8761.9451675</v>
      </c>
      <c r="F70" s="236">
        <v>-5.4608246843366258E-2</v>
      </c>
      <c r="G70" s="267">
        <v>-114984.8837935</v>
      </c>
      <c r="H70" s="236">
        <v>-0.25449336281823698</v>
      </c>
      <c r="I70" s="267">
        <v>-446507.7591574</v>
      </c>
      <c r="J70" s="236">
        <v>-1.1800293743017991</v>
      </c>
      <c r="K70" s="267">
        <v>-30288.8097241</v>
      </c>
      <c r="L70" s="236">
        <v>-0.11383324560728655</v>
      </c>
      <c r="M70" s="653">
        <v>-600543.39784260001</v>
      </c>
      <c r="N70" s="236">
        <v>-0.477859151072005</v>
      </c>
      <c r="O70" s="117"/>
      <c r="P70" s="114"/>
      <c r="Q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643"/>
      <c r="AN70" s="643"/>
      <c r="AO70" s="643"/>
      <c r="AP70" s="643"/>
      <c r="AQ70" s="643"/>
      <c r="AR70" s="643"/>
      <c r="AS70" s="643"/>
      <c r="AT70" s="643"/>
      <c r="AU70" s="643"/>
    </row>
    <row r="71" spans="1:47" ht="13.2">
      <c r="A71" s="639"/>
      <c r="B71" s="640" t="s">
        <v>386</v>
      </c>
      <c r="C71" s="640"/>
      <c r="D71" s="640"/>
      <c r="E71" s="654">
        <v>16045095.1531772</v>
      </c>
      <c r="F71" s="655">
        <v>100</v>
      </c>
      <c r="G71" s="654">
        <v>45181879.212945901</v>
      </c>
      <c r="H71" s="655">
        <v>100</v>
      </c>
      <c r="I71" s="654">
        <v>37838698.669818297</v>
      </c>
      <c r="J71" s="655">
        <v>100</v>
      </c>
      <c r="K71" s="654">
        <v>26608052.474049099</v>
      </c>
      <c r="L71" s="655">
        <v>100</v>
      </c>
      <c r="M71" s="654">
        <v>125673725.50999001</v>
      </c>
      <c r="N71" s="655">
        <v>100</v>
      </c>
      <c r="AM71" s="643"/>
      <c r="AN71" s="643"/>
      <c r="AO71" s="643"/>
      <c r="AP71" s="643"/>
      <c r="AQ71" s="643"/>
      <c r="AR71" s="643"/>
      <c r="AS71" s="643"/>
      <c r="AT71" s="643"/>
      <c r="AU71" s="643"/>
    </row>
    <row r="72" spans="1:47" ht="13.2">
      <c r="A72" s="639"/>
      <c r="B72" s="656"/>
      <c r="C72" s="656"/>
      <c r="D72" s="650" t="s">
        <v>497</v>
      </c>
      <c r="E72" s="268">
        <v>15886499.4756016</v>
      </c>
      <c r="F72" s="645">
        <v>99.011562872880845</v>
      </c>
      <c r="G72" s="268">
        <v>44744952.504900098</v>
      </c>
      <c r="H72" s="645">
        <v>99.032960302543998</v>
      </c>
      <c r="I72" s="268">
        <v>37474526.460336402</v>
      </c>
      <c r="J72" s="645">
        <v>99.037566770835141</v>
      </c>
      <c r="K72" s="268">
        <v>26284148.067322601</v>
      </c>
      <c r="L72" s="645">
        <v>98.782682772283309</v>
      </c>
      <c r="M72" s="268">
        <v>124390126.50816099</v>
      </c>
      <c r="N72" s="645">
        <v>98.978625805338311</v>
      </c>
      <c r="AM72" s="643"/>
      <c r="AN72" s="643"/>
      <c r="AO72" s="643"/>
      <c r="AP72" s="643"/>
      <c r="AQ72" s="643"/>
      <c r="AR72" s="643"/>
      <c r="AS72" s="643"/>
      <c r="AT72" s="643"/>
      <c r="AU72" s="643"/>
    </row>
    <row r="73" spans="1:47" ht="13.2">
      <c r="A73" s="639"/>
      <c r="B73" s="656"/>
      <c r="C73" s="656"/>
      <c r="D73" s="650" t="s">
        <v>498</v>
      </c>
      <c r="E73" s="268">
        <v>158595.67757570001</v>
      </c>
      <c r="F73" s="645">
        <v>0.98843712711978149</v>
      </c>
      <c r="G73" s="268">
        <v>436926.70804579998</v>
      </c>
      <c r="H73" s="645">
        <v>0.96703969745598373</v>
      </c>
      <c r="I73" s="268">
        <v>364172.20948189998</v>
      </c>
      <c r="J73" s="645">
        <v>0.96243322916487806</v>
      </c>
      <c r="K73" s="268">
        <v>323904.40672650002</v>
      </c>
      <c r="L73" s="645">
        <v>1.2173172277167026</v>
      </c>
      <c r="M73" s="268">
        <v>1283599.0018298</v>
      </c>
      <c r="N73" s="645">
        <v>1.021374194662324</v>
      </c>
      <c r="AM73" s="643"/>
      <c r="AN73" s="643"/>
      <c r="AO73" s="643"/>
      <c r="AP73" s="643"/>
      <c r="AQ73" s="643"/>
      <c r="AR73" s="643"/>
      <c r="AS73" s="643"/>
      <c r="AT73" s="643"/>
      <c r="AU73" s="643"/>
    </row>
    <row r="74" spans="1:47" ht="3.9" customHeight="1" thickBot="1">
      <c r="B74" s="657"/>
      <c r="C74" s="657"/>
      <c r="D74" s="658"/>
      <c r="E74" s="658"/>
      <c r="F74" s="658"/>
      <c r="G74" s="658"/>
      <c r="H74" s="658"/>
      <c r="I74" s="234"/>
      <c r="J74" s="234"/>
      <c r="K74" s="659"/>
      <c r="L74" s="234"/>
      <c r="M74" s="660"/>
      <c r="N74" s="234"/>
      <c r="AM74" s="643"/>
      <c r="AN74" s="643"/>
      <c r="AO74" s="643"/>
      <c r="AP74" s="643"/>
      <c r="AQ74" s="643"/>
      <c r="AR74" s="643"/>
      <c r="AS74" s="643"/>
      <c r="AT74" s="643"/>
      <c r="AU74" s="643"/>
    </row>
    <row r="75" spans="1:47" ht="12.9" customHeight="1">
      <c r="A75" s="211"/>
      <c r="B75" s="661" t="s">
        <v>499</v>
      </c>
      <c r="D75" s="662"/>
      <c r="E75" s="662"/>
      <c r="F75" s="662"/>
      <c r="G75" s="574"/>
      <c r="H75" s="663"/>
      <c r="I75" s="663"/>
      <c r="J75" s="663"/>
      <c r="K75" s="663"/>
      <c r="L75" s="663"/>
      <c r="M75" s="664"/>
      <c r="N75" s="665"/>
      <c r="R75" s="643"/>
      <c r="AM75" s="643"/>
      <c r="AN75" s="643"/>
      <c r="AO75" s="643"/>
      <c r="AP75" s="643"/>
      <c r="AQ75" s="643"/>
      <c r="AR75" s="643"/>
      <c r="AS75" s="643"/>
      <c r="AT75" s="643"/>
      <c r="AU75" s="643"/>
    </row>
    <row r="76" spans="1:47" ht="13.2">
      <c r="A76" s="211"/>
      <c r="B76" s="661" t="s">
        <v>500</v>
      </c>
      <c r="D76" s="662"/>
      <c r="E76" s="662"/>
      <c r="F76" s="662"/>
      <c r="G76" s="666"/>
      <c r="H76" s="663"/>
      <c r="I76" s="663"/>
      <c r="J76" s="663"/>
      <c r="K76" s="663"/>
      <c r="L76" s="663"/>
      <c r="M76" s="664"/>
      <c r="N76" s="665"/>
      <c r="R76" s="643"/>
      <c r="S76" s="643"/>
      <c r="T76" s="643"/>
      <c r="U76" s="643"/>
      <c r="V76" s="643"/>
      <c r="W76" s="643"/>
      <c r="X76" s="643"/>
      <c r="Y76" s="643"/>
      <c r="Z76" s="643"/>
      <c r="AA76" s="643"/>
      <c r="AM76" s="643"/>
      <c r="AN76" s="643"/>
      <c r="AO76" s="643"/>
      <c r="AP76" s="643"/>
      <c r="AQ76" s="643"/>
      <c r="AR76" s="643"/>
      <c r="AS76" s="643"/>
      <c r="AT76" s="643"/>
      <c r="AU76" s="643"/>
    </row>
    <row r="77" spans="1:47" ht="12.9" customHeight="1">
      <c r="A77" s="211"/>
      <c r="B77" s="661" t="s">
        <v>501</v>
      </c>
      <c r="D77" s="662"/>
      <c r="E77" s="662"/>
      <c r="F77" s="662"/>
      <c r="G77" s="666"/>
      <c r="H77" s="663"/>
      <c r="I77" s="663"/>
      <c r="J77" s="663"/>
      <c r="K77" s="663"/>
      <c r="L77" s="663"/>
      <c r="M77" s="667"/>
      <c r="N77" s="665"/>
      <c r="R77" s="643"/>
      <c r="S77" s="643"/>
      <c r="T77" s="643"/>
      <c r="U77" s="643"/>
      <c r="V77" s="643"/>
      <c r="W77" s="643"/>
      <c r="X77" s="643"/>
      <c r="Y77" s="643"/>
      <c r="Z77" s="643"/>
      <c r="AA77" s="643"/>
      <c r="AM77" s="643"/>
      <c r="AN77" s="643"/>
      <c r="AO77" s="643"/>
      <c r="AP77" s="643"/>
      <c r="AQ77" s="643"/>
      <c r="AR77" s="643"/>
      <c r="AS77" s="643"/>
      <c r="AT77" s="643"/>
      <c r="AU77" s="643"/>
    </row>
    <row r="78" spans="1:47" ht="12.9" customHeight="1">
      <c r="A78" s="211"/>
      <c r="B78" s="661" t="s">
        <v>502</v>
      </c>
      <c r="D78" s="661"/>
      <c r="E78" s="661"/>
      <c r="F78" s="661"/>
      <c r="G78" s="117"/>
      <c r="H78" s="117"/>
      <c r="I78" s="117"/>
      <c r="J78" s="117"/>
      <c r="K78" s="117"/>
      <c r="L78" s="117"/>
      <c r="M78" s="668"/>
      <c r="N78" s="661"/>
      <c r="AM78" s="643"/>
      <c r="AN78" s="643"/>
      <c r="AO78" s="643"/>
      <c r="AP78" s="643"/>
      <c r="AQ78" s="643"/>
      <c r="AR78" s="643"/>
      <c r="AS78" s="643"/>
      <c r="AT78" s="643"/>
      <c r="AU78" s="643"/>
    </row>
    <row r="79" spans="1:47" ht="12.9" customHeight="1">
      <c r="A79" s="211"/>
      <c r="B79" s="661" t="s">
        <v>503</v>
      </c>
      <c r="D79" s="669"/>
      <c r="E79" s="669"/>
      <c r="F79" s="669"/>
      <c r="G79" s="670"/>
      <c r="H79" s="670"/>
      <c r="I79" s="670"/>
      <c r="J79" s="670"/>
      <c r="K79" s="670"/>
      <c r="L79" s="670"/>
      <c r="M79" s="671"/>
      <c r="N79" s="669"/>
      <c r="AM79" s="643"/>
      <c r="AN79" s="643"/>
      <c r="AO79" s="643"/>
      <c r="AP79" s="643"/>
      <c r="AQ79" s="643"/>
      <c r="AR79" s="643"/>
      <c r="AS79" s="643"/>
      <c r="AT79" s="643"/>
      <c r="AU79" s="643"/>
    </row>
    <row r="80" spans="1:47" ht="12.9" customHeight="1">
      <c r="A80" s="661"/>
      <c r="B80" s="661" t="s">
        <v>320</v>
      </c>
      <c r="G80" s="672"/>
      <c r="H80" s="672"/>
      <c r="I80" s="672"/>
      <c r="J80" s="672"/>
      <c r="K80" s="672"/>
      <c r="L80" s="672"/>
      <c r="M80" s="267"/>
      <c r="N80" s="673"/>
    </row>
    <row r="81" spans="1:14" ht="12.9" customHeight="1">
      <c r="A81" s="211"/>
      <c r="D81" s="212"/>
      <c r="G81" s="672"/>
      <c r="H81" s="672"/>
      <c r="I81" s="672"/>
      <c r="J81" s="672"/>
      <c r="K81" s="672"/>
      <c r="L81" s="672"/>
      <c r="M81" s="267"/>
    </row>
    <row r="82" spans="1:14" ht="12.75" customHeight="1">
      <c r="A82" s="211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</row>
    <row r="83" spans="1:14" ht="12.75" customHeight="1">
      <c r="A83" s="211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2"/>
      <c r="N83" s="212"/>
    </row>
    <row r="84" spans="1:14" ht="12.75" customHeight="1">
      <c r="A84" s="211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</row>
    <row r="85" spans="1:14" ht="12.75" customHeight="1">
      <c r="A85" s="211"/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</row>
    <row r="86" spans="1:14" ht="12.75" customHeight="1">
      <c r="A86" s="211"/>
      <c r="C86" s="212"/>
      <c r="D86" s="212"/>
      <c r="E86" s="212"/>
      <c r="F86" s="212"/>
      <c r="G86" s="674"/>
      <c r="H86" s="674"/>
      <c r="I86" s="674"/>
      <c r="J86" s="674"/>
      <c r="K86" s="674"/>
      <c r="L86" s="674"/>
      <c r="M86" s="267"/>
      <c r="N86" s="675"/>
    </row>
    <row r="87" spans="1:14" ht="12.75" customHeight="1">
      <c r="A87" s="211"/>
      <c r="G87" s="672"/>
      <c r="H87" s="672"/>
      <c r="I87" s="672"/>
      <c r="J87" s="672"/>
      <c r="K87" s="672"/>
      <c r="L87" s="672"/>
      <c r="M87" s="267"/>
      <c r="N87" s="673"/>
    </row>
    <row r="88" spans="1:14" ht="12.75" customHeight="1">
      <c r="G88" s="672"/>
      <c r="H88" s="672"/>
      <c r="I88" s="672"/>
      <c r="J88" s="672"/>
      <c r="K88" s="672"/>
      <c r="L88" s="672"/>
      <c r="M88" s="267"/>
      <c r="N88" s="673"/>
    </row>
    <row r="89" spans="1:14" ht="12.75" customHeight="1">
      <c r="G89" s="672"/>
      <c r="H89" s="672"/>
      <c r="I89" s="672"/>
      <c r="J89" s="672"/>
      <c r="K89" s="672"/>
      <c r="L89" s="672"/>
      <c r="M89" s="676"/>
      <c r="N89" s="677"/>
    </row>
    <row r="90" spans="1:14" ht="12.75" customHeight="1">
      <c r="G90" s="672"/>
      <c r="H90" s="672"/>
      <c r="I90" s="672"/>
      <c r="J90" s="672"/>
      <c r="K90" s="672"/>
      <c r="L90" s="672"/>
      <c r="M90" s="676"/>
      <c r="N90" s="677"/>
    </row>
    <row r="91" spans="1:14" ht="12.75" customHeight="1">
      <c r="G91" s="672"/>
      <c r="H91" s="672"/>
      <c r="I91" s="672"/>
      <c r="J91" s="672"/>
      <c r="K91" s="672"/>
      <c r="L91" s="672"/>
      <c r="M91" s="267"/>
      <c r="N91" s="673"/>
    </row>
    <row r="92" spans="1:14" ht="12.75" customHeight="1">
      <c r="G92" s="672"/>
      <c r="H92" s="672"/>
      <c r="I92" s="672"/>
      <c r="J92" s="672"/>
      <c r="K92" s="672"/>
      <c r="L92" s="672"/>
      <c r="M92" s="267"/>
      <c r="N92" s="673"/>
    </row>
    <row r="93" spans="1:14" ht="12.75" customHeight="1">
      <c r="G93" s="672"/>
      <c r="H93" s="672"/>
      <c r="I93" s="672"/>
      <c r="J93" s="672"/>
      <c r="K93" s="672"/>
      <c r="L93" s="672"/>
      <c r="M93" s="674"/>
    </row>
    <row r="94" spans="1:14" ht="12.75" customHeight="1">
      <c r="G94" s="672"/>
      <c r="H94" s="672"/>
      <c r="I94" s="672"/>
      <c r="J94" s="672"/>
      <c r="K94" s="672"/>
      <c r="L94" s="672"/>
      <c r="M94" s="674"/>
    </row>
    <row r="95" spans="1:14" ht="12.75" customHeight="1">
      <c r="G95" s="672"/>
      <c r="H95" s="672"/>
      <c r="I95" s="672"/>
      <c r="J95" s="672"/>
      <c r="K95" s="672"/>
      <c r="L95" s="672"/>
      <c r="M95" s="674"/>
    </row>
    <row r="96" spans="1:14" ht="12.75" customHeight="1">
      <c r="G96" s="672"/>
      <c r="H96" s="672"/>
      <c r="I96" s="672"/>
      <c r="J96" s="672"/>
      <c r="K96" s="672"/>
      <c r="L96" s="672"/>
      <c r="M96" s="674"/>
    </row>
    <row r="97" spans="7:13" ht="12.75" customHeight="1">
      <c r="G97" s="672"/>
      <c r="H97" s="672"/>
      <c r="I97" s="672"/>
      <c r="J97" s="672"/>
      <c r="K97" s="672"/>
      <c r="L97" s="672"/>
      <c r="M97" s="674"/>
    </row>
    <row r="98" spans="7:13" ht="12.75" customHeight="1">
      <c r="G98" s="672"/>
      <c r="H98" s="672"/>
      <c r="I98" s="672"/>
      <c r="J98" s="672"/>
      <c r="K98" s="672"/>
      <c r="L98" s="672"/>
      <c r="M98" s="674"/>
    </row>
    <row r="99" spans="7:13" ht="12.75" customHeight="1">
      <c r="G99" s="672"/>
      <c r="H99" s="672"/>
      <c r="I99" s="672"/>
      <c r="J99" s="672"/>
      <c r="K99" s="672"/>
      <c r="L99" s="672"/>
      <c r="M99" s="674"/>
    </row>
    <row r="100" spans="7:13" ht="12.75" customHeight="1">
      <c r="G100" s="672"/>
      <c r="H100" s="672"/>
      <c r="I100" s="672"/>
      <c r="J100" s="672"/>
      <c r="K100" s="672"/>
      <c r="L100" s="672"/>
      <c r="M100" s="674"/>
    </row>
    <row r="101" spans="7:13" ht="12.75" customHeight="1">
      <c r="G101" s="672"/>
      <c r="H101" s="672"/>
      <c r="I101" s="672"/>
      <c r="J101" s="672"/>
      <c r="K101" s="672"/>
      <c r="L101" s="672"/>
      <c r="M101" s="674"/>
    </row>
    <row r="102" spans="7:13" ht="12.75" customHeight="1">
      <c r="G102" s="672"/>
      <c r="H102" s="672"/>
      <c r="I102" s="672"/>
      <c r="J102" s="672"/>
      <c r="K102" s="672"/>
      <c r="L102" s="672"/>
      <c r="M102" s="674"/>
    </row>
    <row r="103" spans="7:13" ht="12.75" customHeight="1">
      <c r="G103" s="672"/>
      <c r="H103" s="672"/>
      <c r="I103" s="672"/>
      <c r="J103" s="672"/>
      <c r="K103" s="672"/>
      <c r="L103" s="672"/>
      <c r="M103" s="674"/>
    </row>
    <row r="104" spans="7:13" ht="12.75" customHeight="1">
      <c r="G104" s="672"/>
      <c r="H104" s="672"/>
      <c r="I104" s="672"/>
      <c r="J104" s="672"/>
      <c r="K104" s="672"/>
      <c r="L104" s="672"/>
      <c r="M104" s="674"/>
    </row>
    <row r="105" spans="7:13" ht="12.75" customHeight="1">
      <c r="G105" s="672"/>
      <c r="H105" s="672"/>
      <c r="I105" s="672"/>
      <c r="J105" s="672"/>
      <c r="K105" s="672"/>
      <c r="L105" s="672"/>
      <c r="M105" s="674"/>
    </row>
    <row r="106" spans="7:13" ht="12.75" customHeight="1">
      <c r="G106" s="672"/>
      <c r="H106" s="672"/>
      <c r="I106" s="672"/>
      <c r="J106" s="672"/>
      <c r="K106" s="672"/>
      <c r="L106" s="672"/>
      <c r="M106" s="674"/>
    </row>
    <row r="107" spans="7:13" ht="12.75" customHeight="1">
      <c r="G107" s="672"/>
      <c r="H107" s="672"/>
      <c r="I107" s="672"/>
      <c r="J107" s="672"/>
      <c r="K107" s="672"/>
      <c r="L107" s="672"/>
      <c r="M107" s="674"/>
    </row>
    <row r="108" spans="7:13" ht="12.75" customHeight="1">
      <c r="G108" s="672"/>
      <c r="H108" s="672"/>
      <c r="I108" s="672"/>
      <c r="J108" s="672"/>
      <c r="K108" s="672"/>
      <c r="L108" s="672"/>
      <c r="M108" s="674"/>
    </row>
    <row r="109" spans="7:13" ht="12.75" customHeight="1">
      <c r="G109" s="672"/>
      <c r="H109" s="672"/>
      <c r="I109" s="672"/>
      <c r="J109" s="672"/>
      <c r="K109" s="672"/>
      <c r="L109" s="672"/>
      <c r="M109" s="674"/>
    </row>
    <row r="110" spans="7:13" ht="12.75" customHeight="1">
      <c r="G110" s="672"/>
      <c r="H110" s="672"/>
      <c r="I110" s="672"/>
      <c r="J110" s="672"/>
      <c r="K110" s="672"/>
      <c r="L110" s="672"/>
      <c r="M110" s="674"/>
    </row>
    <row r="111" spans="7:13" ht="12.75" customHeight="1">
      <c r="G111" s="672"/>
      <c r="H111" s="672"/>
      <c r="I111" s="672"/>
      <c r="J111" s="672"/>
      <c r="K111" s="672"/>
      <c r="L111" s="672"/>
      <c r="M111" s="674"/>
    </row>
    <row r="112" spans="7:13" ht="12.75" customHeight="1">
      <c r="G112" s="672"/>
      <c r="H112" s="672"/>
      <c r="I112" s="672"/>
      <c r="J112" s="672"/>
      <c r="K112" s="672"/>
      <c r="L112" s="672"/>
      <c r="M112" s="674"/>
    </row>
    <row r="113" spans="7:13" ht="12.75" customHeight="1">
      <c r="G113" s="672"/>
      <c r="H113" s="672"/>
      <c r="I113" s="672"/>
      <c r="J113" s="672"/>
      <c r="K113" s="672"/>
      <c r="L113" s="672"/>
      <c r="M113" s="674"/>
    </row>
    <row r="114" spans="7:13" ht="12.75" customHeight="1">
      <c r="G114" s="672"/>
      <c r="H114" s="672"/>
      <c r="I114" s="672"/>
      <c r="J114" s="672"/>
      <c r="K114" s="672"/>
      <c r="L114" s="672"/>
      <c r="M114" s="674"/>
    </row>
    <row r="115" spans="7:13" ht="12.75" customHeight="1">
      <c r="G115" s="672"/>
      <c r="H115" s="672"/>
      <c r="I115" s="672"/>
      <c r="J115" s="672"/>
      <c r="K115" s="672"/>
      <c r="L115" s="672"/>
      <c r="M115" s="674"/>
    </row>
    <row r="116" spans="7:13" ht="12.75" customHeight="1">
      <c r="G116" s="672"/>
      <c r="H116" s="672"/>
      <c r="I116" s="672"/>
      <c r="J116" s="672"/>
      <c r="K116" s="672"/>
      <c r="L116" s="672"/>
      <c r="M116" s="674"/>
    </row>
    <row r="117" spans="7:13" ht="12.75" customHeight="1">
      <c r="G117" s="672"/>
      <c r="H117" s="672"/>
      <c r="I117" s="672"/>
      <c r="J117" s="672"/>
      <c r="K117" s="672"/>
      <c r="L117" s="672"/>
      <c r="M117" s="674"/>
    </row>
    <row r="118" spans="7:13" ht="12.75" customHeight="1">
      <c r="G118" s="672"/>
      <c r="H118" s="672"/>
      <c r="I118" s="672"/>
      <c r="J118" s="672"/>
      <c r="K118" s="672"/>
      <c r="L118" s="672"/>
      <c r="M118" s="674"/>
    </row>
    <row r="119" spans="7:13" ht="12.75" customHeight="1">
      <c r="G119" s="672"/>
      <c r="H119" s="672"/>
      <c r="I119" s="672"/>
      <c r="J119" s="672"/>
      <c r="K119" s="672"/>
      <c r="L119" s="672"/>
      <c r="M119" s="674"/>
    </row>
    <row r="120" spans="7:13" ht="12.75" customHeight="1">
      <c r="G120" s="672"/>
      <c r="H120" s="672"/>
      <c r="I120" s="672"/>
      <c r="J120" s="672"/>
      <c r="K120" s="672"/>
      <c r="L120" s="672"/>
      <c r="M120" s="674"/>
    </row>
    <row r="121" spans="7:13" ht="12.75" customHeight="1">
      <c r="G121" s="672"/>
      <c r="H121" s="672"/>
      <c r="I121" s="672"/>
      <c r="J121" s="672"/>
      <c r="K121" s="672"/>
      <c r="L121" s="672"/>
      <c r="M121" s="674"/>
    </row>
    <row r="122" spans="7:13" ht="12.75" customHeight="1">
      <c r="G122" s="672"/>
      <c r="H122" s="672"/>
      <c r="I122" s="672"/>
      <c r="J122" s="672"/>
      <c r="K122" s="672"/>
      <c r="L122" s="672"/>
      <c r="M122" s="674"/>
    </row>
    <row r="123" spans="7:13" ht="12.75" customHeight="1">
      <c r="G123" s="672"/>
      <c r="H123" s="672"/>
      <c r="I123" s="672"/>
      <c r="J123" s="672"/>
      <c r="K123" s="672"/>
      <c r="L123" s="672"/>
      <c r="M123" s="674"/>
    </row>
    <row r="124" spans="7:13" ht="12.75" customHeight="1">
      <c r="G124" s="672"/>
      <c r="H124" s="672"/>
      <c r="I124" s="672"/>
      <c r="J124" s="672"/>
      <c r="K124" s="672"/>
      <c r="L124" s="672"/>
      <c r="M124" s="674"/>
    </row>
    <row r="125" spans="7:13" ht="12.75" customHeight="1">
      <c r="G125" s="672"/>
      <c r="H125" s="672"/>
      <c r="I125" s="672"/>
      <c r="J125" s="672"/>
      <c r="K125" s="672"/>
      <c r="L125" s="672"/>
      <c r="M125" s="674"/>
    </row>
    <row r="126" spans="7:13" ht="12.75" customHeight="1">
      <c r="G126" s="672"/>
      <c r="H126" s="672"/>
      <c r="I126" s="672"/>
      <c r="J126" s="672"/>
      <c r="K126" s="672"/>
      <c r="L126" s="672"/>
      <c r="M126" s="674"/>
    </row>
    <row r="127" spans="7:13" ht="12.75" customHeight="1">
      <c r="G127" s="672"/>
      <c r="H127" s="672"/>
      <c r="I127" s="672"/>
      <c r="J127" s="672"/>
      <c r="K127" s="672"/>
      <c r="L127" s="672"/>
      <c r="M127" s="674"/>
    </row>
    <row r="128" spans="7:13" ht="12.75" customHeight="1">
      <c r="G128" s="672"/>
      <c r="H128" s="672"/>
      <c r="I128" s="672"/>
      <c r="J128" s="672"/>
      <c r="K128" s="672"/>
      <c r="L128" s="672"/>
      <c r="M128" s="674"/>
    </row>
    <row r="129" spans="7:13" ht="12.75" customHeight="1">
      <c r="G129" s="672"/>
      <c r="H129" s="672"/>
      <c r="I129" s="672"/>
      <c r="J129" s="672"/>
      <c r="K129" s="672"/>
      <c r="L129" s="672"/>
      <c r="M129" s="674"/>
    </row>
    <row r="130" spans="7:13" ht="12.75" customHeight="1">
      <c r="G130" s="672"/>
      <c r="H130" s="672"/>
      <c r="I130" s="672"/>
      <c r="J130" s="672"/>
      <c r="K130" s="672"/>
      <c r="L130" s="672"/>
      <c r="M130" s="674"/>
    </row>
    <row r="131" spans="7:13" ht="12.75" customHeight="1">
      <c r="G131" s="672"/>
      <c r="H131" s="672"/>
      <c r="I131" s="672"/>
      <c r="J131" s="672"/>
      <c r="K131" s="672"/>
      <c r="L131" s="672"/>
      <c r="M131" s="674"/>
    </row>
    <row r="132" spans="7:13" ht="12.75" customHeight="1">
      <c r="G132" s="672"/>
      <c r="H132" s="672"/>
      <c r="I132" s="672"/>
      <c r="J132" s="672"/>
      <c r="K132" s="672"/>
      <c r="L132" s="672"/>
      <c r="M132" s="674"/>
    </row>
    <row r="133" spans="7:13" ht="12.75" customHeight="1">
      <c r="G133" s="672"/>
      <c r="H133" s="672"/>
      <c r="I133" s="672"/>
      <c r="J133" s="672"/>
      <c r="K133" s="672"/>
      <c r="L133" s="672"/>
      <c r="M133" s="674"/>
    </row>
    <row r="134" spans="7:13" ht="12.75" customHeight="1">
      <c r="G134" s="672"/>
      <c r="H134" s="672"/>
      <c r="I134" s="672"/>
      <c r="J134" s="672"/>
      <c r="K134" s="672"/>
      <c r="L134" s="672"/>
      <c r="M134" s="674"/>
    </row>
    <row r="135" spans="7:13" ht="12.75" customHeight="1">
      <c r="G135" s="672"/>
      <c r="H135" s="672"/>
      <c r="I135" s="672"/>
      <c r="J135" s="672"/>
      <c r="K135" s="672"/>
      <c r="L135" s="672"/>
      <c r="M135" s="674"/>
    </row>
    <row r="136" spans="7:13" ht="12.75" customHeight="1">
      <c r="G136" s="672"/>
      <c r="H136" s="672"/>
      <c r="I136" s="672"/>
      <c r="J136" s="672"/>
      <c r="K136" s="672"/>
      <c r="L136" s="672"/>
      <c r="M136" s="674"/>
    </row>
    <row r="137" spans="7:13" ht="12.75" customHeight="1">
      <c r="G137" s="672"/>
      <c r="H137" s="672"/>
      <c r="I137" s="672"/>
      <c r="J137" s="672"/>
      <c r="K137" s="672"/>
      <c r="L137" s="672"/>
      <c r="M137" s="674"/>
    </row>
    <row r="138" spans="7:13" ht="12.75" customHeight="1">
      <c r="G138" s="672"/>
      <c r="H138" s="672"/>
      <c r="I138" s="672"/>
      <c r="J138" s="672"/>
      <c r="K138" s="672"/>
      <c r="L138" s="672"/>
      <c r="M138" s="674"/>
    </row>
    <row r="139" spans="7:13" ht="12.75" customHeight="1">
      <c r="G139" s="672"/>
      <c r="H139" s="672"/>
      <c r="I139" s="672"/>
      <c r="J139" s="672"/>
      <c r="K139" s="672"/>
      <c r="L139" s="672"/>
      <c r="M139" s="674"/>
    </row>
    <row r="140" spans="7:13" ht="12.75" customHeight="1">
      <c r="G140" s="672"/>
      <c r="H140" s="672"/>
      <c r="I140" s="672"/>
      <c r="J140" s="672"/>
      <c r="K140" s="672"/>
      <c r="L140" s="672"/>
      <c r="M140" s="674"/>
    </row>
    <row r="141" spans="7:13" ht="12.75" customHeight="1">
      <c r="G141" s="672"/>
      <c r="H141" s="672"/>
      <c r="I141" s="672"/>
      <c r="J141" s="672"/>
      <c r="K141" s="672"/>
      <c r="L141" s="672"/>
      <c r="M141" s="674"/>
    </row>
    <row r="142" spans="7:13" ht="12.75" customHeight="1">
      <c r="G142" s="672"/>
      <c r="H142" s="672"/>
      <c r="I142" s="672"/>
      <c r="J142" s="672"/>
      <c r="K142" s="672"/>
      <c r="L142" s="672"/>
      <c r="M142" s="674"/>
    </row>
    <row r="143" spans="7:13" ht="12.75" customHeight="1">
      <c r="G143" s="672"/>
      <c r="H143" s="672"/>
      <c r="I143" s="672"/>
      <c r="J143" s="672"/>
      <c r="K143" s="672"/>
      <c r="L143" s="672"/>
      <c r="M143" s="674"/>
    </row>
    <row r="144" spans="7:13" ht="12.75" customHeight="1">
      <c r="G144" s="672"/>
      <c r="H144" s="672"/>
      <c r="I144" s="672"/>
      <c r="J144" s="672"/>
      <c r="K144" s="672"/>
      <c r="L144" s="672"/>
      <c r="M144" s="674"/>
    </row>
    <row r="145" spans="7:13" ht="12.75" customHeight="1">
      <c r="G145" s="672"/>
      <c r="H145" s="672"/>
      <c r="I145" s="672"/>
      <c r="J145" s="672"/>
      <c r="K145" s="672"/>
      <c r="L145" s="672"/>
      <c r="M145" s="674"/>
    </row>
    <row r="146" spans="7:13" ht="12.75" customHeight="1">
      <c r="G146" s="672"/>
      <c r="H146" s="672"/>
      <c r="I146" s="672"/>
      <c r="J146" s="672"/>
      <c r="K146" s="672"/>
      <c r="L146" s="672"/>
      <c r="M146" s="674"/>
    </row>
    <row r="147" spans="7:13" ht="12.75" customHeight="1">
      <c r="G147" s="672"/>
      <c r="H147" s="672"/>
      <c r="I147" s="672"/>
      <c r="J147" s="672"/>
      <c r="K147" s="672"/>
      <c r="L147" s="672"/>
      <c r="M147" s="674"/>
    </row>
    <row r="148" spans="7:13" ht="12.75" customHeight="1">
      <c r="G148" s="672"/>
      <c r="H148" s="672"/>
      <c r="I148" s="672"/>
      <c r="J148" s="672"/>
      <c r="K148" s="672"/>
      <c r="L148" s="672"/>
      <c r="M148" s="674"/>
    </row>
    <row r="204" spans="3:3" ht="12.75" customHeight="1">
      <c r="C204" s="117" t="s">
        <v>190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B5D6-71BB-4EF3-A540-6351453A7C30}">
  <dimension ref="A1:AB204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393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1" spans="1:28" s="83" customFormat="1" ht="23.25" customHeight="1">
      <c r="A1" s="617"/>
      <c r="B1" s="482"/>
      <c r="C1" s="482"/>
      <c r="D1" s="482"/>
      <c r="Q1" s="678"/>
    </row>
    <row r="2" spans="1:28" ht="27.75" customHeight="1">
      <c r="B2" s="1785" t="s">
        <v>42</v>
      </c>
      <c r="C2" s="1785"/>
      <c r="D2" s="1785"/>
      <c r="E2" s="1785"/>
      <c r="F2" s="1785"/>
      <c r="G2" s="1785"/>
      <c r="H2" s="1785"/>
      <c r="I2" s="1785"/>
      <c r="J2" s="1785"/>
      <c r="K2" s="1785"/>
      <c r="L2" s="1785"/>
      <c r="M2" s="1785"/>
      <c r="N2" s="1785"/>
    </row>
    <row r="3" spans="1:28" ht="16.8">
      <c r="B3" s="25">
        <v>45412</v>
      </c>
      <c r="C3" s="679"/>
      <c r="D3" s="623"/>
      <c r="E3" s="623"/>
      <c r="F3" s="623"/>
      <c r="G3" s="628"/>
      <c r="H3" s="628"/>
      <c r="I3" s="628"/>
      <c r="J3" s="680"/>
      <c r="K3" s="628"/>
      <c r="L3" s="680"/>
      <c r="M3" s="628"/>
      <c r="N3" s="623"/>
      <c r="P3" s="374"/>
    </row>
    <row r="4" spans="1:28" ht="15.6">
      <c r="B4" s="293" t="s">
        <v>228</v>
      </c>
      <c r="C4" s="627"/>
      <c r="D4" s="623"/>
      <c r="E4" s="623"/>
      <c r="F4" s="623"/>
      <c r="G4" s="628"/>
      <c r="H4" s="628"/>
      <c r="I4" s="628"/>
      <c r="J4" s="680"/>
      <c r="K4" s="628"/>
      <c r="L4" s="680"/>
      <c r="M4" s="628"/>
      <c r="N4" s="623"/>
    </row>
    <row r="5" spans="1:28" ht="13.8" thickBot="1">
      <c r="B5" s="629"/>
      <c r="C5" s="248"/>
      <c r="D5" s="248"/>
      <c r="E5" s="508"/>
      <c r="F5" s="508"/>
      <c r="G5" s="508"/>
      <c r="H5" s="508"/>
      <c r="I5" s="508"/>
      <c r="J5" s="508"/>
      <c r="K5" s="508"/>
      <c r="L5" s="508"/>
      <c r="M5" s="508"/>
      <c r="N5" s="681"/>
    </row>
    <row r="6" spans="1:28" ht="13.8">
      <c r="B6" s="630"/>
      <c r="C6" s="630"/>
      <c r="D6" s="631"/>
      <c r="E6" s="1833" t="s">
        <v>112</v>
      </c>
      <c r="F6" s="1833"/>
      <c r="G6" s="682" t="s">
        <v>115</v>
      </c>
      <c r="H6" s="682"/>
      <c r="I6" s="682" t="s">
        <v>116</v>
      </c>
      <c r="J6" s="682"/>
      <c r="K6" s="682" t="s">
        <v>117</v>
      </c>
      <c r="L6" s="682"/>
      <c r="M6" s="682" t="s">
        <v>386</v>
      </c>
      <c r="N6" s="682"/>
    </row>
    <row r="7" spans="1:28">
      <c r="B7" s="632"/>
      <c r="C7" s="632"/>
      <c r="D7" s="633"/>
      <c r="E7" s="683" t="s">
        <v>445</v>
      </c>
      <c r="F7" s="683" t="s">
        <v>126</v>
      </c>
      <c r="G7" s="683" t="s">
        <v>445</v>
      </c>
      <c r="H7" s="683" t="s">
        <v>126</v>
      </c>
      <c r="I7" s="683" t="s">
        <v>445</v>
      </c>
      <c r="J7" s="683" t="s">
        <v>126</v>
      </c>
      <c r="K7" s="683" t="s">
        <v>445</v>
      </c>
      <c r="L7" s="683" t="s">
        <v>126</v>
      </c>
      <c r="M7" s="683" t="s">
        <v>445</v>
      </c>
      <c r="N7" s="683" t="s">
        <v>126</v>
      </c>
    </row>
    <row r="8" spans="1:28" ht="6" customHeight="1">
      <c r="B8" s="630"/>
      <c r="C8" s="630"/>
      <c r="D8" s="631"/>
      <c r="E8" s="631"/>
      <c r="F8" s="631"/>
      <c r="G8" s="267"/>
      <c r="H8" s="267"/>
      <c r="I8" s="267"/>
      <c r="J8" s="267"/>
      <c r="K8" s="267"/>
      <c r="L8" s="267"/>
      <c r="M8" s="267"/>
      <c r="N8" s="267"/>
    </row>
    <row r="9" spans="1:28">
      <c r="A9" s="639"/>
      <c r="B9" s="640" t="s">
        <v>446</v>
      </c>
      <c r="C9" s="640"/>
      <c r="D9" s="640"/>
      <c r="E9" s="267">
        <v>197279.46139529999</v>
      </c>
      <c r="F9" s="641">
        <v>99.796362326114249</v>
      </c>
      <c r="G9" s="267">
        <v>2473781.3448454002</v>
      </c>
      <c r="H9" s="641">
        <v>100.18200947863276</v>
      </c>
      <c r="I9" s="267">
        <v>1656785.9518569999</v>
      </c>
      <c r="J9" s="641">
        <v>100.54167588593673</v>
      </c>
      <c r="K9" s="267">
        <v>1602288.5449781001</v>
      </c>
      <c r="L9" s="641">
        <v>100.20731032942125</v>
      </c>
      <c r="M9" s="267">
        <v>5930135.3030757997</v>
      </c>
      <c r="N9" s="641">
        <v>100.27617896161472</v>
      </c>
      <c r="O9" s="684"/>
      <c r="P9" s="114"/>
      <c r="Q9" s="117"/>
      <c r="R9" s="642"/>
      <c r="S9" s="642"/>
      <c r="T9" s="642"/>
      <c r="U9" s="642"/>
      <c r="V9" s="642"/>
      <c r="W9" s="642"/>
      <c r="X9" s="642"/>
      <c r="Y9" s="642"/>
      <c r="Z9" s="642"/>
      <c r="AA9" s="642"/>
      <c r="AB9" s="114"/>
    </row>
    <row r="10" spans="1:28">
      <c r="A10" s="639"/>
      <c r="B10" s="70"/>
      <c r="C10" s="644" t="s">
        <v>447</v>
      </c>
      <c r="D10" s="644"/>
      <c r="E10" s="267">
        <v>0</v>
      </c>
      <c r="F10" s="641">
        <v>0</v>
      </c>
      <c r="G10" s="267">
        <v>0</v>
      </c>
      <c r="H10" s="641">
        <v>0</v>
      </c>
      <c r="I10" s="267">
        <v>0</v>
      </c>
      <c r="J10" s="641">
        <v>0</v>
      </c>
      <c r="K10" s="267">
        <v>0</v>
      </c>
      <c r="L10" s="641">
        <v>0</v>
      </c>
      <c r="M10" s="267">
        <v>0</v>
      </c>
      <c r="N10" s="641">
        <v>0</v>
      </c>
      <c r="P10" s="114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</row>
    <row r="11" spans="1:28">
      <c r="A11" s="639"/>
      <c r="B11" s="70"/>
      <c r="C11" s="636"/>
      <c r="D11" s="636" t="s">
        <v>448</v>
      </c>
      <c r="E11" s="268">
        <v>0</v>
      </c>
      <c r="F11" s="645">
        <v>0</v>
      </c>
      <c r="G11" s="268">
        <v>0</v>
      </c>
      <c r="H11" s="645">
        <v>0</v>
      </c>
      <c r="I11" s="268">
        <v>0</v>
      </c>
      <c r="J11" s="645">
        <v>0</v>
      </c>
      <c r="K11" s="268">
        <v>0</v>
      </c>
      <c r="L11" s="645">
        <v>0</v>
      </c>
      <c r="M11" s="268">
        <v>0</v>
      </c>
      <c r="N11" s="645">
        <v>0</v>
      </c>
      <c r="O11" s="685"/>
      <c r="P11" s="114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</row>
    <row r="12" spans="1:28">
      <c r="A12" s="639"/>
      <c r="B12" s="70"/>
      <c r="C12" s="636"/>
      <c r="D12" s="636" t="s">
        <v>449</v>
      </c>
      <c r="E12" s="268">
        <v>0</v>
      </c>
      <c r="F12" s="645">
        <v>0</v>
      </c>
      <c r="G12" s="268">
        <v>0</v>
      </c>
      <c r="H12" s="645">
        <v>0</v>
      </c>
      <c r="I12" s="268">
        <v>0</v>
      </c>
      <c r="J12" s="645">
        <v>0</v>
      </c>
      <c r="K12" s="268">
        <v>0</v>
      </c>
      <c r="L12" s="645">
        <v>0</v>
      </c>
      <c r="M12" s="268">
        <v>0</v>
      </c>
      <c r="N12" s="645">
        <v>0</v>
      </c>
      <c r="P12" s="114"/>
      <c r="Q12" s="117"/>
      <c r="R12" s="212"/>
      <c r="S12" s="212"/>
      <c r="T12" s="212"/>
      <c r="U12" s="212"/>
      <c r="V12" s="212"/>
      <c r="W12" s="212"/>
      <c r="X12" s="212"/>
      <c r="Y12" s="212"/>
      <c r="Z12" s="212"/>
      <c r="AA12" s="212"/>
    </row>
    <row r="13" spans="1:28">
      <c r="A13" s="639"/>
      <c r="B13" s="70"/>
      <c r="C13" s="636"/>
      <c r="D13" s="636" t="s">
        <v>450</v>
      </c>
      <c r="E13" s="268">
        <v>0</v>
      </c>
      <c r="F13" s="646">
        <v>0</v>
      </c>
      <c r="G13" s="268">
        <v>0</v>
      </c>
      <c r="H13" s="646">
        <v>0</v>
      </c>
      <c r="I13" s="268">
        <v>0</v>
      </c>
      <c r="J13" s="646">
        <v>0</v>
      </c>
      <c r="K13" s="268">
        <v>0</v>
      </c>
      <c r="L13" s="646">
        <v>0</v>
      </c>
      <c r="M13" s="268">
        <v>0</v>
      </c>
      <c r="N13" s="646">
        <v>0</v>
      </c>
      <c r="P13" s="114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</row>
    <row r="14" spans="1:28">
      <c r="A14" s="639"/>
      <c r="B14" s="70"/>
      <c r="C14" s="636"/>
      <c r="D14" s="636" t="s">
        <v>451</v>
      </c>
      <c r="E14" s="268">
        <v>0</v>
      </c>
      <c r="F14" s="646">
        <v>0</v>
      </c>
      <c r="G14" s="268">
        <v>0</v>
      </c>
      <c r="H14" s="646">
        <v>0</v>
      </c>
      <c r="I14" s="268">
        <v>0</v>
      </c>
      <c r="J14" s="646">
        <v>0</v>
      </c>
      <c r="K14" s="268">
        <v>0</v>
      </c>
      <c r="L14" s="646">
        <v>0</v>
      </c>
      <c r="M14" s="268">
        <v>0</v>
      </c>
      <c r="N14" s="646">
        <v>0</v>
      </c>
      <c r="P14" s="114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</row>
    <row r="15" spans="1:28">
      <c r="A15" s="639"/>
      <c r="B15" s="70"/>
      <c r="C15" s="644" t="s">
        <v>452</v>
      </c>
      <c r="D15" s="644"/>
      <c r="E15" s="267">
        <v>164091.8437423</v>
      </c>
      <c r="F15" s="641">
        <v>83.007977500778154</v>
      </c>
      <c r="G15" s="267">
        <v>2329017.2873392999</v>
      </c>
      <c r="H15" s="641">
        <v>94.319424165075944</v>
      </c>
      <c r="I15" s="267">
        <v>1569167.9631227001</v>
      </c>
      <c r="J15" s="641">
        <v>95.224598314613885</v>
      </c>
      <c r="K15" s="267">
        <v>1547511.1101764999</v>
      </c>
      <c r="L15" s="641">
        <v>96.781523241685051</v>
      </c>
      <c r="M15" s="267">
        <v>5609788.2043808</v>
      </c>
      <c r="N15" s="641">
        <v>94.859239658069242</v>
      </c>
      <c r="P15" s="114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686"/>
    </row>
    <row r="16" spans="1:28">
      <c r="A16" s="639"/>
      <c r="B16" s="70"/>
      <c r="C16" s="644"/>
      <c r="D16" s="636" t="s">
        <v>453</v>
      </c>
      <c r="E16" s="268">
        <v>157623.3720334</v>
      </c>
      <c r="F16" s="645">
        <v>79.735817582092452</v>
      </c>
      <c r="G16" s="268">
        <v>2146036.7942351</v>
      </c>
      <c r="H16" s="645">
        <v>86.909167986708866</v>
      </c>
      <c r="I16" s="268">
        <v>1473284.712633</v>
      </c>
      <c r="J16" s="645">
        <v>89.405945227399883</v>
      </c>
      <c r="K16" s="268">
        <v>1425644.6171667001</v>
      </c>
      <c r="L16" s="645">
        <v>89.159978718967281</v>
      </c>
      <c r="M16" s="268">
        <v>5202589.4960682001</v>
      </c>
      <c r="N16" s="645">
        <v>87.973674917832369</v>
      </c>
      <c r="P16" s="114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</row>
    <row r="17" spans="1:28">
      <c r="A17" s="639"/>
      <c r="B17" s="70"/>
      <c r="C17" s="644"/>
      <c r="D17" s="636" t="s">
        <v>454</v>
      </c>
      <c r="E17" s="268">
        <v>6468.4717088999996</v>
      </c>
      <c r="F17" s="645">
        <v>3.2721599186857011</v>
      </c>
      <c r="G17" s="268">
        <v>182980.4931042</v>
      </c>
      <c r="H17" s="645">
        <v>7.4102561783670851</v>
      </c>
      <c r="I17" s="268">
        <v>95883.250489700004</v>
      </c>
      <c r="J17" s="646">
        <v>5.8186530872139901</v>
      </c>
      <c r="K17" s="268">
        <v>114292.9271116</v>
      </c>
      <c r="L17" s="645">
        <v>7.1478928382943421</v>
      </c>
      <c r="M17" s="268">
        <v>399625.14241450001</v>
      </c>
      <c r="N17" s="645">
        <v>6.7574988175282371</v>
      </c>
      <c r="P17" s="114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</row>
    <row r="18" spans="1:28">
      <c r="A18" s="639"/>
      <c r="B18" s="70"/>
      <c r="C18" s="644"/>
      <c r="D18" s="636" t="s">
        <v>455</v>
      </c>
      <c r="E18" s="268">
        <v>0</v>
      </c>
      <c r="F18" s="645">
        <v>0</v>
      </c>
      <c r="G18" s="268">
        <v>0</v>
      </c>
      <c r="H18" s="645">
        <v>0</v>
      </c>
      <c r="I18" s="268">
        <v>0</v>
      </c>
      <c r="J18" s="646">
        <v>0</v>
      </c>
      <c r="K18" s="268">
        <v>0</v>
      </c>
      <c r="L18" s="645">
        <v>0</v>
      </c>
      <c r="M18" s="268">
        <v>0</v>
      </c>
      <c r="N18" s="645">
        <v>0</v>
      </c>
      <c r="P18" s="114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</row>
    <row r="19" spans="1:28">
      <c r="A19" s="639"/>
      <c r="B19" s="70"/>
      <c r="C19" s="644"/>
      <c r="D19" s="636" t="s">
        <v>456</v>
      </c>
      <c r="E19" s="268">
        <v>0</v>
      </c>
      <c r="F19" s="645">
        <v>0</v>
      </c>
      <c r="G19" s="268">
        <v>0</v>
      </c>
      <c r="H19" s="645">
        <v>0</v>
      </c>
      <c r="I19" s="268">
        <v>0</v>
      </c>
      <c r="J19" s="646">
        <v>0</v>
      </c>
      <c r="K19" s="268">
        <v>0</v>
      </c>
      <c r="L19" s="645">
        <v>0</v>
      </c>
      <c r="M19" s="268">
        <v>0</v>
      </c>
      <c r="N19" s="645">
        <v>0</v>
      </c>
      <c r="P19" s="114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</row>
    <row r="20" spans="1:28">
      <c r="A20" s="639"/>
      <c r="B20" s="70"/>
      <c r="C20" s="636"/>
      <c r="D20" s="636" t="s">
        <v>457</v>
      </c>
      <c r="E20" s="268">
        <v>0</v>
      </c>
      <c r="F20" s="645">
        <v>0</v>
      </c>
      <c r="G20" s="268">
        <v>0</v>
      </c>
      <c r="H20" s="645">
        <v>0</v>
      </c>
      <c r="I20" s="268">
        <v>0</v>
      </c>
      <c r="J20" s="645">
        <v>0</v>
      </c>
      <c r="K20" s="268">
        <v>0</v>
      </c>
      <c r="L20" s="645">
        <v>0</v>
      </c>
      <c r="M20" s="268">
        <v>0</v>
      </c>
      <c r="N20" s="645">
        <v>0</v>
      </c>
      <c r="P20" s="114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</row>
    <row r="21" spans="1:28">
      <c r="A21" s="639"/>
      <c r="B21" s="70"/>
      <c r="C21" s="636"/>
      <c r="D21" s="636" t="s">
        <v>458</v>
      </c>
      <c r="E21" s="268">
        <v>0</v>
      </c>
      <c r="F21" s="645">
        <v>0</v>
      </c>
      <c r="G21" s="268">
        <v>0</v>
      </c>
      <c r="H21" s="645">
        <v>0</v>
      </c>
      <c r="I21" s="268">
        <v>0</v>
      </c>
      <c r="J21" s="645">
        <v>0</v>
      </c>
      <c r="K21" s="268">
        <v>0</v>
      </c>
      <c r="L21" s="645">
        <v>0</v>
      </c>
      <c r="M21" s="268">
        <v>0</v>
      </c>
      <c r="N21" s="645">
        <v>0</v>
      </c>
      <c r="P21" s="114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</row>
    <row r="22" spans="1:28">
      <c r="A22" s="639"/>
      <c r="B22" s="70"/>
      <c r="C22" s="636"/>
      <c r="D22" s="636" t="s">
        <v>459</v>
      </c>
      <c r="E22" s="268">
        <v>0</v>
      </c>
      <c r="F22" s="645">
        <v>0</v>
      </c>
      <c r="G22" s="268">
        <v>0</v>
      </c>
      <c r="H22" s="645">
        <v>0</v>
      </c>
      <c r="I22" s="268">
        <v>0</v>
      </c>
      <c r="J22" s="645">
        <v>0</v>
      </c>
      <c r="K22" s="268">
        <v>7573.5658982000004</v>
      </c>
      <c r="L22" s="645">
        <v>0.47365168442343342</v>
      </c>
      <c r="M22" s="268">
        <v>7573.5658982000004</v>
      </c>
      <c r="N22" s="645">
        <v>0.12806592271032677</v>
      </c>
      <c r="P22" s="114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</row>
    <row r="23" spans="1:28">
      <c r="A23" s="639"/>
      <c r="B23" s="70"/>
      <c r="C23" s="636"/>
      <c r="D23" s="636" t="s">
        <v>460</v>
      </c>
      <c r="E23" s="268">
        <v>0</v>
      </c>
      <c r="F23" s="646">
        <v>0</v>
      </c>
      <c r="G23" s="268">
        <v>0</v>
      </c>
      <c r="H23" s="646">
        <v>0</v>
      </c>
      <c r="I23" s="268">
        <v>0</v>
      </c>
      <c r="J23" s="645">
        <v>0</v>
      </c>
      <c r="K23" s="268">
        <v>0</v>
      </c>
      <c r="L23" s="646">
        <v>0</v>
      </c>
      <c r="M23" s="268">
        <v>0</v>
      </c>
      <c r="N23" s="645">
        <v>0</v>
      </c>
      <c r="P23" s="114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</row>
    <row r="24" spans="1:28">
      <c r="A24" s="639"/>
      <c r="B24" s="70"/>
      <c r="C24" s="636"/>
      <c r="D24" s="636" t="s">
        <v>461</v>
      </c>
      <c r="E24" s="268">
        <v>0</v>
      </c>
      <c r="F24" s="645">
        <v>0</v>
      </c>
      <c r="G24" s="268">
        <v>0</v>
      </c>
      <c r="H24" s="645">
        <v>0</v>
      </c>
      <c r="I24" s="268">
        <v>0</v>
      </c>
      <c r="J24" s="645">
        <v>0</v>
      </c>
      <c r="K24" s="268">
        <v>0</v>
      </c>
      <c r="L24" s="646">
        <v>0</v>
      </c>
      <c r="M24" s="268">
        <v>0</v>
      </c>
      <c r="N24" s="645">
        <v>0</v>
      </c>
      <c r="P24" s="114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</row>
    <row r="25" spans="1:28">
      <c r="A25" s="639"/>
      <c r="B25" s="70"/>
      <c r="C25" s="636"/>
      <c r="D25" s="648" t="s">
        <v>462</v>
      </c>
      <c r="E25" s="268">
        <v>0</v>
      </c>
      <c r="F25" s="645">
        <v>0</v>
      </c>
      <c r="G25" s="268">
        <v>0</v>
      </c>
      <c r="H25" s="645">
        <v>0</v>
      </c>
      <c r="I25" s="268">
        <v>0</v>
      </c>
      <c r="J25" s="645">
        <v>0</v>
      </c>
      <c r="K25" s="268">
        <v>0</v>
      </c>
      <c r="L25" s="645">
        <v>0</v>
      </c>
      <c r="M25" s="268">
        <v>0</v>
      </c>
      <c r="N25" s="645">
        <v>0</v>
      </c>
      <c r="P25" s="114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</row>
    <row r="26" spans="1:28">
      <c r="A26" s="639"/>
      <c r="B26" s="70"/>
      <c r="C26" s="636"/>
      <c r="D26" s="648" t="s">
        <v>363</v>
      </c>
      <c r="E26" s="267">
        <v>0</v>
      </c>
      <c r="F26" s="645">
        <v>0</v>
      </c>
      <c r="G26" s="267">
        <v>0</v>
      </c>
      <c r="H26" s="645">
        <v>0</v>
      </c>
      <c r="I26" s="267">
        <v>0</v>
      </c>
      <c r="J26" s="645">
        <v>0</v>
      </c>
      <c r="K26" s="267">
        <v>0</v>
      </c>
      <c r="L26" s="645">
        <v>0</v>
      </c>
      <c r="M26" s="267">
        <v>0</v>
      </c>
      <c r="N26" s="645">
        <v>0</v>
      </c>
      <c r="P26" s="114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</row>
    <row r="27" spans="1:28">
      <c r="A27" s="639"/>
      <c r="B27" s="70"/>
      <c r="C27" s="644" t="s">
        <v>463</v>
      </c>
      <c r="D27" s="644"/>
      <c r="E27" s="267">
        <v>13981.755727199999</v>
      </c>
      <c r="F27" s="641">
        <v>7.0728516320864037</v>
      </c>
      <c r="G27" s="267">
        <v>137935.80904379999</v>
      </c>
      <c r="H27" s="641">
        <v>5.5860581849170883</v>
      </c>
      <c r="I27" s="267">
        <v>87617.988734300001</v>
      </c>
      <c r="J27" s="641">
        <v>5.3170775713228577</v>
      </c>
      <c r="K27" s="267">
        <v>34291.690110099997</v>
      </c>
      <c r="L27" s="641">
        <v>2.1446062529455965</v>
      </c>
      <c r="M27" s="267">
        <v>273827.24361529999</v>
      </c>
      <c r="N27" s="641">
        <v>4.6303074520224845</v>
      </c>
      <c r="O27" s="376"/>
      <c r="P27" s="114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686"/>
    </row>
    <row r="28" spans="1:28">
      <c r="A28" s="639"/>
      <c r="B28" s="70"/>
      <c r="C28" s="636"/>
      <c r="D28" s="636" t="s">
        <v>454</v>
      </c>
      <c r="E28" s="268">
        <v>5736.4294823999999</v>
      </c>
      <c r="F28" s="645">
        <v>2.9018469081112013</v>
      </c>
      <c r="G28" s="268">
        <v>135810.23849449999</v>
      </c>
      <c r="H28" s="645">
        <v>5.4999778490938827</v>
      </c>
      <c r="I28" s="268">
        <v>83598.604135400004</v>
      </c>
      <c r="J28" s="645">
        <v>5.0731621378593026</v>
      </c>
      <c r="K28" s="268">
        <v>28050.417764599999</v>
      </c>
      <c r="L28" s="645">
        <v>1.7542763609070182</v>
      </c>
      <c r="M28" s="268">
        <v>253195.6898769</v>
      </c>
      <c r="N28" s="645">
        <v>4.2814362595127777</v>
      </c>
      <c r="P28" s="114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</row>
    <row r="29" spans="1:28">
      <c r="A29" s="639"/>
      <c r="B29" s="70"/>
      <c r="C29" s="636"/>
      <c r="D29" s="636" t="s">
        <v>464</v>
      </c>
      <c r="E29" s="268">
        <v>0</v>
      </c>
      <c r="F29" s="645">
        <v>0</v>
      </c>
      <c r="G29" s="268">
        <v>0</v>
      </c>
      <c r="H29" s="645">
        <v>0</v>
      </c>
      <c r="I29" s="268">
        <v>0</v>
      </c>
      <c r="J29" s="645">
        <v>0</v>
      </c>
      <c r="K29" s="268">
        <v>0</v>
      </c>
      <c r="L29" s="645">
        <v>0</v>
      </c>
      <c r="M29" s="268">
        <v>0</v>
      </c>
      <c r="N29" s="645">
        <v>0</v>
      </c>
      <c r="P29" s="114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</row>
    <row r="30" spans="1:28">
      <c r="A30" s="639"/>
      <c r="B30" s="70"/>
      <c r="C30" s="636"/>
      <c r="D30" s="636" t="s">
        <v>465</v>
      </c>
      <c r="E30" s="268">
        <v>0</v>
      </c>
      <c r="F30" s="645">
        <v>0</v>
      </c>
      <c r="G30" s="268">
        <v>0</v>
      </c>
      <c r="H30" s="645">
        <v>0</v>
      </c>
      <c r="I30" s="268">
        <v>0</v>
      </c>
      <c r="J30" s="645">
        <v>0</v>
      </c>
      <c r="K30" s="268">
        <v>0</v>
      </c>
      <c r="L30" s="645">
        <v>0</v>
      </c>
      <c r="M30" s="268">
        <v>0</v>
      </c>
      <c r="N30" s="645">
        <v>0</v>
      </c>
      <c r="P30" s="114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</row>
    <row r="31" spans="1:28">
      <c r="A31" s="639"/>
      <c r="B31" s="70"/>
      <c r="C31" s="636"/>
      <c r="D31" s="636" t="s">
        <v>466</v>
      </c>
      <c r="E31" s="268">
        <v>8245.3262448000005</v>
      </c>
      <c r="F31" s="645">
        <v>4.1710047239752024</v>
      </c>
      <c r="G31" s="268">
        <v>2125.5705493</v>
      </c>
      <c r="H31" s="645">
        <v>8.6080335823206428E-2</v>
      </c>
      <c r="I31" s="268">
        <v>4019.3845989000001</v>
      </c>
      <c r="J31" s="645">
        <v>0.24391543346355557</v>
      </c>
      <c r="K31" s="268">
        <v>6241.2723454999996</v>
      </c>
      <c r="L31" s="645">
        <v>0.39032989203857876</v>
      </c>
      <c r="M31" s="268">
        <v>20631.553738499999</v>
      </c>
      <c r="N31" s="645">
        <v>0.34887119251139836</v>
      </c>
      <c r="P31" s="114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</row>
    <row r="32" spans="1:28">
      <c r="A32" s="639"/>
      <c r="B32" s="70"/>
      <c r="C32" s="636"/>
      <c r="D32" s="636" t="s">
        <v>467</v>
      </c>
      <c r="E32" s="268">
        <v>0</v>
      </c>
      <c r="F32" s="645">
        <v>0</v>
      </c>
      <c r="G32" s="268">
        <v>0</v>
      </c>
      <c r="H32" s="645">
        <v>0</v>
      </c>
      <c r="I32" s="268">
        <v>0</v>
      </c>
      <c r="J32" s="645">
        <v>0</v>
      </c>
      <c r="K32" s="268">
        <v>0</v>
      </c>
      <c r="L32" s="645">
        <v>0</v>
      </c>
      <c r="M32" s="268">
        <v>0</v>
      </c>
      <c r="N32" s="645">
        <v>0</v>
      </c>
      <c r="P32" s="114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</row>
    <row r="33" spans="1:28">
      <c r="A33" s="639"/>
      <c r="B33" s="70"/>
      <c r="C33" s="636"/>
      <c r="D33" s="636" t="s">
        <v>468</v>
      </c>
      <c r="E33" s="268">
        <v>0</v>
      </c>
      <c r="F33" s="645">
        <v>0</v>
      </c>
      <c r="G33" s="268">
        <v>0</v>
      </c>
      <c r="H33" s="645">
        <v>0</v>
      </c>
      <c r="I33" s="268">
        <v>0</v>
      </c>
      <c r="J33" s="645">
        <v>0</v>
      </c>
      <c r="K33" s="268">
        <v>0</v>
      </c>
      <c r="L33" s="645">
        <v>0</v>
      </c>
      <c r="M33" s="268">
        <v>0</v>
      </c>
      <c r="N33" s="645">
        <v>0</v>
      </c>
      <c r="P33" s="114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</row>
    <row r="34" spans="1:28">
      <c r="A34" s="639"/>
      <c r="B34" s="70"/>
      <c r="C34" s="636"/>
      <c r="D34" s="636" t="s">
        <v>469</v>
      </c>
      <c r="E34" s="268">
        <v>0</v>
      </c>
      <c r="F34" s="645">
        <v>0</v>
      </c>
      <c r="G34" s="268">
        <v>0</v>
      </c>
      <c r="H34" s="645">
        <v>0</v>
      </c>
      <c r="I34" s="268">
        <v>0</v>
      </c>
      <c r="J34" s="645">
        <v>0</v>
      </c>
      <c r="K34" s="268">
        <v>0</v>
      </c>
      <c r="L34" s="645">
        <v>0</v>
      </c>
      <c r="M34" s="268">
        <v>0</v>
      </c>
      <c r="N34" s="645">
        <v>0</v>
      </c>
      <c r="P34" s="114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</row>
    <row r="35" spans="1:28">
      <c r="A35" s="639"/>
      <c r="B35" s="70"/>
      <c r="C35" s="636"/>
      <c r="D35" s="648" t="s">
        <v>462</v>
      </c>
      <c r="E35" s="268">
        <v>0</v>
      </c>
      <c r="F35" s="645">
        <v>0</v>
      </c>
      <c r="G35" s="268">
        <v>0</v>
      </c>
      <c r="H35" s="645">
        <v>0</v>
      </c>
      <c r="I35" s="268">
        <v>0</v>
      </c>
      <c r="J35" s="645">
        <v>0</v>
      </c>
      <c r="K35" s="268">
        <v>0</v>
      </c>
      <c r="L35" s="645">
        <v>0</v>
      </c>
      <c r="M35" s="268">
        <v>0</v>
      </c>
      <c r="N35" s="645">
        <v>0</v>
      </c>
      <c r="P35" s="114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</row>
    <row r="36" spans="1:28">
      <c r="A36" s="639"/>
      <c r="B36" s="70"/>
      <c r="C36" s="636"/>
      <c r="D36" s="648" t="s">
        <v>470</v>
      </c>
      <c r="E36" s="267">
        <v>0</v>
      </c>
      <c r="F36" s="645">
        <v>0</v>
      </c>
      <c r="G36" s="267">
        <v>0</v>
      </c>
      <c r="H36" s="645">
        <v>0</v>
      </c>
      <c r="I36" s="267">
        <v>0</v>
      </c>
      <c r="J36" s="645">
        <v>0</v>
      </c>
      <c r="K36" s="267">
        <v>0</v>
      </c>
      <c r="L36" s="645">
        <v>0</v>
      </c>
      <c r="M36" s="267">
        <v>0</v>
      </c>
      <c r="N36" s="645">
        <v>0</v>
      </c>
      <c r="P36" s="114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</row>
    <row r="37" spans="1:28">
      <c r="A37" s="639"/>
      <c r="B37" s="70"/>
      <c r="C37" s="636"/>
      <c r="D37" s="648" t="s">
        <v>471</v>
      </c>
      <c r="E37" s="267">
        <v>0</v>
      </c>
      <c r="F37" s="645">
        <v>0</v>
      </c>
      <c r="G37" s="267">
        <v>0</v>
      </c>
      <c r="H37" s="645">
        <v>0</v>
      </c>
      <c r="I37" s="267">
        <v>0</v>
      </c>
      <c r="J37" s="645">
        <v>0</v>
      </c>
      <c r="K37" s="267">
        <v>0</v>
      </c>
      <c r="L37" s="645">
        <v>0</v>
      </c>
      <c r="M37" s="267">
        <v>0</v>
      </c>
      <c r="N37" s="645">
        <v>0</v>
      </c>
      <c r="P37" s="114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</row>
    <row r="38" spans="1:28">
      <c r="A38" s="639"/>
      <c r="B38" s="70"/>
      <c r="C38" s="636"/>
      <c r="D38" s="648" t="s">
        <v>472</v>
      </c>
      <c r="E38" s="268">
        <v>0</v>
      </c>
      <c r="F38" s="645">
        <v>0</v>
      </c>
      <c r="G38" s="268">
        <v>0</v>
      </c>
      <c r="H38" s="645">
        <v>0</v>
      </c>
      <c r="I38" s="268">
        <v>0</v>
      </c>
      <c r="J38" s="645">
        <v>0</v>
      </c>
      <c r="K38" s="268">
        <v>0</v>
      </c>
      <c r="L38" s="645">
        <v>0</v>
      </c>
      <c r="M38" s="268">
        <v>0</v>
      </c>
      <c r="N38" s="645">
        <v>0</v>
      </c>
      <c r="P38" s="114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</row>
    <row r="39" spans="1:28">
      <c r="A39" s="639"/>
      <c r="B39" s="70"/>
      <c r="C39" s="644" t="s">
        <v>473</v>
      </c>
      <c r="D39" s="644"/>
      <c r="E39" s="267">
        <v>9212.8157348000004</v>
      </c>
      <c r="F39" s="645">
        <v>4.660421772297739</v>
      </c>
      <c r="G39" s="267">
        <v>0</v>
      </c>
      <c r="H39" s="641">
        <v>0</v>
      </c>
      <c r="I39" s="267">
        <v>0</v>
      </c>
      <c r="J39" s="641">
        <v>0</v>
      </c>
      <c r="K39" s="267">
        <v>0</v>
      </c>
      <c r="L39" s="641">
        <v>0</v>
      </c>
      <c r="M39" s="267">
        <v>9212.8157348000004</v>
      </c>
      <c r="N39" s="641">
        <v>0.15578497153075435</v>
      </c>
      <c r="P39" s="114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686"/>
    </row>
    <row r="40" spans="1:28">
      <c r="A40" s="639"/>
      <c r="B40" s="70"/>
      <c r="C40" s="636"/>
      <c r="D40" s="648" t="s">
        <v>474</v>
      </c>
      <c r="E40" s="268">
        <v>0</v>
      </c>
      <c r="F40" s="645">
        <v>0</v>
      </c>
      <c r="G40" s="268">
        <v>0</v>
      </c>
      <c r="H40" s="645">
        <v>0</v>
      </c>
      <c r="I40" s="268">
        <v>0</v>
      </c>
      <c r="J40" s="645">
        <v>0</v>
      </c>
      <c r="K40" s="268">
        <v>0</v>
      </c>
      <c r="L40" s="645">
        <v>0</v>
      </c>
      <c r="M40" s="268">
        <v>0</v>
      </c>
      <c r="N40" s="645">
        <v>0</v>
      </c>
      <c r="P40" s="114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</row>
    <row r="41" spans="1:28">
      <c r="A41" s="639"/>
      <c r="B41" s="204"/>
      <c r="C41" s="636"/>
      <c r="D41" s="648" t="s">
        <v>475</v>
      </c>
      <c r="E41" s="268">
        <v>0</v>
      </c>
      <c r="F41" s="645">
        <v>0</v>
      </c>
      <c r="G41" s="268">
        <v>0</v>
      </c>
      <c r="H41" s="646">
        <v>0</v>
      </c>
      <c r="I41" s="268">
        <v>0</v>
      </c>
      <c r="J41" s="646">
        <v>0</v>
      </c>
      <c r="K41" s="268">
        <v>0</v>
      </c>
      <c r="L41" s="646">
        <v>0</v>
      </c>
      <c r="M41" s="268">
        <v>0</v>
      </c>
      <c r="N41" s="646">
        <v>0</v>
      </c>
      <c r="P41" s="114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</row>
    <row r="42" spans="1:28">
      <c r="A42" s="639"/>
      <c r="B42" s="204"/>
      <c r="C42" s="636"/>
      <c r="D42" s="648" t="s">
        <v>476</v>
      </c>
      <c r="E42" s="268">
        <v>0</v>
      </c>
      <c r="F42" s="645">
        <v>0</v>
      </c>
      <c r="G42" s="268">
        <v>0</v>
      </c>
      <c r="H42" s="646">
        <v>0</v>
      </c>
      <c r="I42" s="268">
        <v>0</v>
      </c>
      <c r="J42" s="646">
        <v>0</v>
      </c>
      <c r="K42" s="268">
        <v>0</v>
      </c>
      <c r="L42" s="646">
        <v>0</v>
      </c>
      <c r="M42" s="268">
        <v>0</v>
      </c>
      <c r="N42" s="646">
        <v>0</v>
      </c>
      <c r="P42" s="114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</row>
    <row r="43" spans="1:28">
      <c r="A43" s="639"/>
      <c r="B43" s="204"/>
      <c r="C43" s="636"/>
      <c r="D43" s="648" t="s">
        <v>477</v>
      </c>
      <c r="E43" s="268">
        <v>9212.8157348000004</v>
      </c>
      <c r="F43" s="645">
        <v>4.660421772297739</v>
      </c>
      <c r="G43" s="268">
        <v>0</v>
      </c>
      <c r="H43" s="646">
        <v>0</v>
      </c>
      <c r="I43" s="268">
        <v>0</v>
      </c>
      <c r="J43" s="646">
        <v>0</v>
      </c>
      <c r="K43" s="268">
        <v>0</v>
      </c>
      <c r="L43" s="646">
        <v>0</v>
      </c>
      <c r="M43" s="268">
        <v>9212.8157348000004</v>
      </c>
      <c r="N43" s="646">
        <v>0.15578497153075435</v>
      </c>
      <c r="P43" s="114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</row>
    <row r="44" spans="1:28">
      <c r="A44" s="639"/>
      <c r="B44" s="204"/>
      <c r="C44" s="636"/>
      <c r="D44" s="648" t="s">
        <v>478</v>
      </c>
      <c r="E44" s="268">
        <v>0</v>
      </c>
      <c r="F44" s="645">
        <v>0</v>
      </c>
      <c r="G44" s="268">
        <v>0</v>
      </c>
      <c r="H44" s="646">
        <v>0</v>
      </c>
      <c r="I44" s="268">
        <v>0</v>
      </c>
      <c r="J44" s="646">
        <v>0</v>
      </c>
      <c r="K44" s="268">
        <v>0</v>
      </c>
      <c r="L44" s="646">
        <v>0</v>
      </c>
      <c r="M44" s="268">
        <v>0</v>
      </c>
      <c r="N44" s="646">
        <v>0</v>
      </c>
      <c r="P44" s="114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</row>
    <row r="45" spans="1:28">
      <c r="A45" s="639"/>
      <c r="B45" s="70"/>
      <c r="C45" s="644" t="s">
        <v>479</v>
      </c>
      <c r="D45" s="644"/>
      <c r="E45" s="267">
        <v>9993.0461909999995</v>
      </c>
      <c r="F45" s="645">
        <v>5.0551114209519579</v>
      </c>
      <c r="G45" s="267">
        <v>6828.2484623</v>
      </c>
      <c r="H45" s="641">
        <v>0.27652712863971785</v>
      </c>
      <c r="I45" s="267">
        <v>0</v>
      </c>
      <c r="J45" s="641">
        <v>0</v>
      </c>
      <c r="K45" s="267">
        <v>20485.744691600001</v>
      </c>
      <c r="L45" s="641">
        <v>1.2811808347968392</v>
      </c>
      <c r="M45" s="267">
        <v>37307.039344899997</v>
      </c>
      <c r="N45" s="641">
        <v>0.63084687999223799</v>
      </c>
      <c r="P45" s="114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</row>
    <row r="46" spans="1:28">
      <c r="A46" s="639"/>
      <c r="B46" s="70"/>
      <c r="C46" s="636"/>
      <c r="D46" s="636" t="s">
        <v>480</v>
      </c>
      <c r="E46" s="268">
        <v>0</v>
      </c>
      <c r="F46" s="645">
        <v>0</v>
      </c>
      <c r="G46" s="268">
        <v>0</v>
      </c>
      <c r="H46" s="645">
        <v>0</v>
      </c>
      <c r="I46" s="268">
        <v>0</v>
      </c>
      <c r="J46" s="645">
        <v>0</v>
      </c>
      <c r="K46" s="268">
        <v>0</v>
      </c>
      <c r="L46" s="645">
        <v>0</v>
      </c>
      <c r="M46" s="268">
        <v>0</v>
      </c>
      <c r="N46" s="645">
        <v>0</v>
      </c>
      <c r="P46" s="114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</row>
    <row r="47" spans="1:28">
      <c r="A47" s="639"/>
      <c r="B47" s="70"/>
      <c r="C47" s="636"/>
      <c r="D47" s="636" t="s">
        <v>481</v>
      </c>
      <c r="E47" s="268">
        <v>0</v>
      </c>
      <c r="F47" s="645">
        <v>0</v>
      </c>
      <c r="G47" s="268">
        <v>0</v>
      </c>
      <c r="H47" s="645">
        <v>0</v>
      </c>
      <c r="I47" s="268">
        <v>0</v>
      </c>
      <c r="J47" s="645">
        <v>0</v>
      </c>
      <c r="K47" s="268">
        <v>0</v>
      </c>
      <c r="L47" s="645">
        <v>0</v>
      </c>
      <c r="M47" s="268">
        <v>0</v>
      </c>
      <c r="N47" s="645">
        <v>0</v>
      </c>
      <c r="P47" s="114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</row>
    <row r="48" spans="1:28" ht="13.5" customHeight="1">
      <c r="A48" s="639"/>
      <c r="B48" s="70"/>
      <c r="C48" s="70"/>
      <c r="D48" s="636" t="s">
        <v>482</v>
      </c>
      <c r="E48" s="268">
        <v>0</v>
      </c>
      <c r="F48" s="645">
        <v>0</v>
      </c>
      <c r="G48" s="268">
        <v>0</v>
      </c>
      <c r="H48" s="645">
        <v>0</v>
      </c>
      <c r="I48" s="268">
        <v>0</v>
      </c>
      <c r="J48" s="645">
        <v>0</v>
      </c>
      <c r="K48" s="268">
        <v>0</v>
      </c>
      <c r="L48" s="645">
        <v>0</v>
      </c>
      <c r="M48" s="268">
        <v>0</v>
      </c>
      <c r="N48" s="645">
        <v>0</v>
      </c>
      <c r="P48" s="114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</row>
    <row r="49" spans="1:27" ht="13.5" customHeight="1">
      <c r="A49" s="639"/>
      <c r="B49" s="70"/>
      <c r="C49" s="70"/>
      <c r="D49" s="636" t="s">
        <v>483</v>
      </c>
      <c r="E49" s="268">
        <v>9993.0461909999995</v>
      </c>
      <c r="F49" s="645">
        <v>5.0551114209519579</v>
      </c>
      <c r="G49" s="268">
        <v>6828.2484623</v>
      </c>
      <c r="H49" s="645">
        <v>0.27652712863971785</v>
      </c>
      <c r="I49" s="268">
        <v>0</v>
      </c>
      <c r="J49" s="645">
        <v>0</v>
      </c>
      <c r="K49" s="268">
        <v>20485.744691600001</v>
      </c>
      <c r="L49" s="645">
        <v>1.2811808347968392</v>
      </c>
      <c r="M49" s="268">
        <v>37307.039344899997</v>
      </c>
      <c r="N49" s="645">
        <v>0.63084687999223799</v>
      </c>
      <c r="P49" s="114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</row>
    <row r="50" spans="1:27">
      <c r="A50" s="639"/>
      <c r="B50" s="640" t="s">
        <v>484</v>
      </c>
      <c r="C50" s="640"/>
      <c r="D50" s="644"/>
      <c r="E50" s="267">
        <v>0</v>
      </c>
      <c r="F50" s="641">
        <v>0</v>
      </c>
      <c r="G50" s="267">
        <v>0</v>
      </c>
      <c r="H50" s="641">
        <v>0</v>
      </c>
      <c r="I50" s="267">
        <v>0</v>
      </c>
      <c r="J50" s="641">
        <v>0</v>
      </c>
      <c r="K50" s="267">
        <v>0</v>
      </c>
      <c r="L50" s="641">
        <v>0</v>
      </c>
      <c r="M50" s="267">
        <v>0</v>
      </c>
      <c r="N50" s="641">
        <v>0</v>
      </c>
      <c r="P50" s="114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</row>
    <row r="51" spans="1:27">
      <c r="A51" s="639"/>
      <c r="B51" s="640"/>
      <c r="C51" s="640" t="s">
        <v>447</v>
      </c>
      <c r="D51" s="644"/>
      <c r="E51" s="267">
        <v>0</v>
      </c>
      <c r="F51" s="641">
        <v>0</v>
      </c>
      <c r="G51" s="267">
        <v>0</v>
      </c>
      <c r="H51" s="641">
        <v>0</v>
      </c>
      <c r="I51" s="267">
        <v>0</v>
      </c>
      <c r="J51" s="641">
        <v>0</v>
      </c>
      <c r="K51" s="267">
        <v>0</v>
      </c>
      <c r="L51" s="641">
        <v>0</v>
      </c>
      <c r="M51" s="267">
        <v>0</v>
      </c>
      <c r="N51" s="641">
        <v>0</v>
      </c>
      <c r="P51" s="114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</row>
    <row r="52" spans="1:27">
      <c r="A52" s="639"/>
      <c r="B52" s="640"/>
      <c r="C52" s="640"/>
      <c r="D52" s="636" t="s">
        <v>485</v>
      </c>
      <c r="E52" s="268">
        <v>0</v>
      </c>
      <c r="F52" s="645">
        <v>0</v>
      </c>
      <c r="G52" s="268">
        <v>0</v>
      </c>
      <c r="H52" s="645">
        <v>0</v>
      </c>
      <c r="I52" s="268">
        <v>0</v>
      </c>
      <c r="J52" s="645">
        <v>0</v>
      </c>
      <c r="K52" s="268">
        <v>0</v>
      </c>
      <c r="L52" s="645">
        <v>0</v>
      </c>
      <c r="M52" s="268">
        <v>0</v>
      </c>
      <c r="N52" s="645">
        <v>0</v>
      </c>
      <c r="P52" s="114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</row>
    <row r="53" spans="1:27">
      <c r="A53" s="639"/>
      <c r="B53" s="640"/>
      <c r="C53" s="640" t="s">
        <v>452</v>
      </c>
      <c r="D53" s="644"/>
      <c r="E53" s="267">
        <v>0</v>
      </c>
      <c r="F53" s="641">
        <v>0</v>
      </c>
      <c r="G53" s="267">
        <v>0</v>
      </c>
      <c r="H53" s="641">
        <v>0</v>
      </c>
      <c r="I53" s="267">
        <v>0</v>
      </c>
      <c r="J53" s="641">
        <v>0</v>
      </c>
      <c r="K53" s="267">
        <v>0</v>
      </c>
      <c r="L53" s="641">
        <v>0</v>
      </c>
      <c r="M53" s="267">
        <v>0</v>
      </c>
      <c r="N53" s="641">
        <v>0</v>
      </c>
      <c r="P53" s="114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</row>
    <row r="54" spans="1:27">
      <c r="A54" s="639"/>
      <c r="B54" s="640"/>
      <c r="C54" s="640"/>
      <c r="D54" s="636" t="s">
        <v>486</v>
      </c>
      <c r="E54" s="268">
        <v>0</v>
      </c>
      <c r="F54" s="646">
        <v>0</v>
      </c>
      <c r="G54" s="268">
        <v>0</v>
      </c>
      <c r="H54" s="646">
        <v>0</v>
      </c>
      <c r="I54" s="268">
        <v>0</v>
      </c>
      <c r="J54" s="645">
        <v>0</v>
      </c>
      <c r="K54" s="268">
        <v>0</v>
      </c>
      <c r="L54" s="646">
        <v>0</v>
      </c>
      <c r="M54" s="268">
        <v>0</v>
      </c>
      <c r="N54" s="645">
        <v>0</v>
      </c>
      <c r="P54" s="114"/>
      <c r="Q54" s="117"/>
      <c r="R54" s="212"/>
      <c r="S54" s="212"/>
      <c r="T54" s="212"/>
      <c r="U54" s="212"/>
      <c r="V54" s="212"/>
      <c r="W54" s="212"/>
      <c r="X54" s="212"/>
      <c r="Y54" s="212"/>
      <c r="Z54" s="212"/>
      <c r="AA54" s="212"/>
    </row>
    <row r="55" spans="1:27">
      <c r="A55" s="639"/>
      <c r="B55" s="640"/>
      <c r="C55" s="640"/>
      <c r="D55" s="636" t="s">
        <v>487</v>
      </c>
      <c r="E55" s="268">
        <v>0</v>
      </c>
      <c r="F55" s="646">
        <v>0</v>
      </c>
      <c r="G55" s="268">
        <v>0</v>
      </c>
      <c r="H55" s="646">
        <v>0</v>
      </c>
      <c r="I55" s="268">
        <v>0</v>
      </c>
      <c r="J55" s="646">
        <v>0</v>
      </c>
      <c r="K55" s="268">
        <v>0</v>
      </c>
      <c r="L55" s="646">
        <v>0</v>
      </c>
      <c r="M55" s="268">
        <v>0</v>
      </c>
      <c r="N55" s="646">
        <v>0</v>
      </c>
      <c r="P55" s="114"/>
      <c r="Q55" s="117"/>
      <c r="R55" s="212"/>
      <c r="S55" s="212"/>
      <c r="T55" s="212"/>
      <c r="U55" s="212"/>
      <c r="V55" s="212"/>
      <c r="W55" s="212"/>
      <c r="X55" s="212"/>
      <c r="Y55" s="212"/>
      <c r="Z55" s="212"/>
      <c r="AA55" s="212"/>
    </row>
    <row r="56" spans="1:27">
      <c r="A56" s="639"/>
      <c r="B56" s="640"/>
      <c r="C56" s="640"/>
      <c r="D56" s="636" t="s">
        <v>488</v>
      </c>
      <c r="E56" s="268">
        <v>0</v>
      </c>
      <c r="F56" s="646">
        <v>0</v>
      </c>
      <c r="G56" s="268">
        <v>0</v>
      </c>
      <c r="H56" s="646">
        <v>0</v>
      </c>
      <c r="I56" s="268">
        <v>0</v>
      </c>
      <c r="J56" s="646">
        <v>0</v>
      </c>
      <c r="K56" s="268">
        <v>0</v>
      </c>
      <c r="L56" s="646">
        <v>0</v>
      </c>
      <c r="M56" s="268">
        <v>0</v>
      </c>
      <c r="N56" s="646">
        <v>0</v>
      </c>
      <c r="P56" s="114"/>
      <c r="Q56" s="117"/>
      <c r="R56" s="212"/>
      <c r="S56" s="212"/>
      <c r="T56" s="212"/>
      <c r="U56" s="212"/>
      <c r="V56" s="212"/>
      <c r="W56" s="212"/>
      <c r="X56" s="212"/>
      <c r="Y56" s="212"/>
      <c r="Z56" s="212"/>
      <c r="AA56" s="212"/>
    </row>
    <row r="57" spans="1:27">
      <c r="A57" s="639"/>
      <c r="B57" s="640"/>
      <c r="C57" s="640"/>
      <c r="D57" s="636" t="s">
        <v>489</v>
      </c>
      <c r="E57" s="268">
        <v>0</v>
      </c>
      <c r="F57" s="646">
        <v>0</v>
      </c>
      <c r="G57" s="268">
        <v>0</v>
      </c>
      <c r="H57" s="646">
        <v>0</v>
      </c>
      <c r="I57" s="268">
        <v>0</v>
      </c>
      <c r="J57" s="646">
        <v>0</v>
      </c>
      <c r="K57" s="268">
        <v>0</v>
      </c>
      <c r="L57" s="646">
        <v>0</v>
      </c>
      <c r="M57" s="268">
        <v>0</v>
      </c>
      <c r="N57" s="646">
        <v>0</v>
      </c>
      <c r="P57" s="114"/>
      <c r="Q57" s="117"/>
      <c r="R57" s="212"/>
      <c r="S57" s="212"/>
      <c r="T57" s="212"/>
      <c r="U57" s="212"/>
      <c r="V57" s="212"/>
      <c r="W57" s="212"/>
      <c r="X57" s="212"/>
      <c r="Y57" s="212"/>
      <c r="Z57" s="212"/>
      <c r="AA57" s="212"/>
    </row>
    <row r="58" spans="1:27">
      <c r="A58" s="639"/>
      <c r="B58" s="640"/>
      <c r="C58" s="640"/>
      <c r="D58" s="648" t="s">
        <v>462</v>
      </c>
      <c r="E58" s="268">
        <v>0</v>
      </c>
      <c r="F58" s="646">
        <v>0</v>
      </c>
      <c r="G58" s="268">
        <v>0</v>
      </c>
      <c r="H58" s="646">
        <v>0</v>
      </c>
      <c r="I58" s="268">
        <v>0</v>
      </c>
      <c r="J58" s="646">
        <v>0</v>
      </c>
      <c r="K58" s="268">
        <v>0</v>
      </c>
      <c r="L58" s="646">
        <v>0</v>
      </c>
      <c r="M58" s="268">
        <v>0</v>
      </c>
      <c r="N58" s="646">
        <v>0</v>
      </c>
      <c r="P58" s="114"/>
      <c r="Q58" s="117"/>
      <c r="R58" s="212"/>
      <c r="S58" s="212"/>
      <c r="T58" s="212"/>
      <c r="U58" s="212"/>
      <c r="V58" s="212"/>
      <c r="W58" s="212"/>
      <c r="X58" s="212"/>
      <c r="Y58" s="212"/>
      <c r="Z58" s="212"/>
      <c r="AA58" s="212"/>
    </row>
    <row r="59" spans="1:27">
      <c r="A59" s="639"/>
      <c r="B59" s="640"/>
      <c r="C59" s="640" t="s">
        <v>490</v>
      </c>
      <c r="D59" s="644"/>
      <c r="E59" s="268">
        <v>0</v>
      </c>
      <c r="F59" s="646">
        <v>0</v>
      </c>
      <c r="G59" s="268">
        <v>0</v>
      </c>
      <c r="H59" s="646">
        <v>0</v>
      </c>
      <c r="I59" s="268">
        <v>0</v>
      </c>
      <c r="J59" s="646">
        <v>0</v>
      </c>
      <c r="K59" s="268">
        <v>0</v>
      </c>
      <c r="L59" s="646">
        <v>0</v>
      </c>
      <c r="M59" s="268">
        <v>0</v>
      </c>
      <c r="N59" s="646">
        <v>0</v>
      </c>
      <c r="P59" s="114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</row>
    <row r="60" spans="1:27">
      <c r="A60" s="639"/>
      <c r="B60" s="640"/>
      <c r="C60" s="640"/>
      <c r="D60" s="648" t="s">
        <v>491</v>
      </c>
      <c r="E60" s="267">
        <v>0</v>
      </c>
      <c r="F60" s="641">
        <v>0</v>
      </c>
      <c r="G60" s="267">
        <v>0</v>
      </c>
      <c r="H60" s="641">
        <v>0</v>
      </c>
      <c r="I60" s="267">
        <v>0</v>
      </c>
      <c r="J60" s="641">
        <v>0</v>
      </c>
      <c r="K60" s="267">
        <v>0</v>
      </c>
      <c r="L60" s="637">
        <v>0</v>
      </c>
      <c r="M60" s="267">
        <v>0</v>
      </c>
      <c r="N60" s="641">
        <v>0</v>
      </c>
      <c r="P60" s="114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</row>
    <row r="61" spans="1:27">
      <c r="A61" s="639"/>
      <c r="B61" s="640"/>
      <c r="C61" s="650"/>
      <c r="D61" s="648" t="s">
        <v>492</v>
      </c>
      <c r="E61" s="268">
        <v>0</v>
      </c>
      <c r="F61" s="645">
        <v>0</v>
      </c>
      <c r="G61" s="268">
        <v>0</v>
      </c>
      <c r="H61" s="645">
        <v>0</v>
      </c>
      <c r="I61" s="268">
        <v>0</v>
      </c>
      <c r="J61" s="645">
        <v>0</v>
      </c>
      <c r="K61" s="268">
        <v>0</v>
      </c>
      <c r="L61" s="646">
        <v>0</v>
      </c>
      <c r="M61" s="268">
        <v>0</v>
      </c>
      <c r="N61" s="645">
        <v>0</v>
      </c>
      <c r="P61" s="114"/>
      <c r="Q61" s="117"/>
      <c r="R61" s="212"/>
      <c r="S61" s="212"/>
      <c r="T61" s="212"/>
      <c r="U61" s="212"/>
      <c r="V61" s="212"/>
      <c r="W61" s="212"/>
      <c r="X61" s="212"/>
      <c r="Y61" s="212"/>
      <c r="Z61" s="212"/>
      <c r="AA61" s="212"/>
    </row>
    <row r="62" spans="1:27">
      <c r="A62" s="639"/>
      <c r="B62" s="640"/>
      <c r="C62" s="650"/>
      <c r="D62" s="648" t="s">
        <v>462</v>
      </c>
      <c r="E62" s="268">
        <v>0</v>
      </c>
      <c r="F62" s="645">
        <v>0</v>
      </c>
      <c r="G62" s="268">
        <v>0</v>
      </c>
      <c r="H62" s="645">
        <v>0</v>
      </c>
      <c r="I62" s="268">
        <v>0</v>
      </c>
      <c r="J62" s="645">
        <v>0</v>
      </c>
      <c r="K62" s="268">
        <v>0</v>
      </c>
      <c r="L62" s="646">
        <v>0</v>
      </c>
      <c r="M62" s="268">
        <v>0</v>
      </c>
      <c r="N62" s="645">
        <v>0</v>
      </c>
      <c r="P62" s="114"/>
      <c r="Q62" s="117"/>
      <c r="R62" s="212"/>
      <c r="S62" s="212"/>
      <c r="T62" s="212"/>
      <c r="U62" s="212"/>
      <c r="V62" s="212"/>
      <c r="W62" s="212"/>
      <c r="X62" s="212"/>
      <c r="Y62" s="212"/>
      <c r="Z62" s="212"/>
      <c r="AA62" s="212"/>
    </row>
    <row r="63" spans="1:27">
      <c r="A63" s="639"/>
      <c r="B63" s="640"/>
      <c r="C63" s="640" t="s">
        <v>473</v>
      </c>
      <c r="D63" s="644"/>
      <c r="E63" s="267">
        <v>0</v>
      </c>
      <c r="F63" s="641">
        <v>0</v>
      </c>
      <c r="G63" s="267">
        <v>0</v>
      </c>
      <c r="H63" s="641">
        <v>0</v>
      </c>
      <c r="I63" s="267">
        <v>0</v>
      </c>
      <c r="J63" s="641">
        <v>0</v>
      </c>
      <c r="K63" s="267">
        <v>0</v>
      </c>
      <c r="L63" s="641">
        <v>0</v>
      </c>
      <c r="M63" s="267">
        <v>0</v>
      </c>
      <c r="N63" s="641">
        <v>0</v>
      </c>
      <c r="O63" s="376"/>
      <c r="P63" s="114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</row>
    <row r="64" spans="1:27">
      <c r="A64" s="639"/>
      <c r="B64" s="640"/>
      <c r="C64" s="650"/>
      <c r="D64" s="648" t="s">
        <v>493</v>
      </c>
      <c r="E64" s="268">
        <v>0</v>
      </c>
      <c r="F64" s="645">
        <v>0</v>
      </c>
      <c r="G64" s="268">
        <v>0</v>
      </c>
      <c r="H64" s="645">
        <v>0</v>
      </c>
      <c r="I64" s="268">
        <v>0</v>
      </c>
      <c r="J64" s="645">
        <v>0</v>
      </c>
      <c r="K64" s="268">
        <v>0</v>
      </c>
      <c r="L64" s="645">
        <v>0</v>
      </c>
      <c r="M64" s="268">
        <v>0</v>
      </c>
      <c r="N64" s="645">
        <v>0</v>
      </c>
      <c r="P64" s="114"/>
      <c r="Q64" s="117"/>
      <c r="R64" s="212"/>
      <c r="S64" s="212"/>
      <c r="T64" s="212"/>
      <c r="U64" s="212"/>
      <c r="V64" s="212"/>
      <c r="W64" s="212"/>
      <c r="X64" s="212"/>
      <c r="Y64" s="212"/>
      <c r="Z64" s="212"/>
      <c r="AA64" s="212"/>
    </row>
    <row r="65" spans="1:28">
      <c r="A65" s="639"/>
      <c r="B65" s="640"/>
      <c r="C65" s="650"/>
      <c r="D65" s="648" t="s">
        <v>494</v>
      </c>
      <c r="E65" s="267">
        <v>0</v>
      </c>
      <c r="F65" s="645">
        <v>0</v>
      </c>
      <c r="G65" s="267">
        <v>0</v>
      </c>
      <c r="H65" s="645">
        <v>0</v>
      </c>
      <c r="I65" s="267">
        <v>0</v>
      </c>
      <c r="J65" s="645">
        <v>0</v>
      </c>
      <c r="K65" s="267">
        <v>0</v>
      </c>
      <c r="L65" s="645">
        <v>0</v>
      </c>
      <c r="M65" s="267">
        <v>0</v>
      </c>
      <c r="N65" s="645">
        <v>0</v>
      </c>
      <c r="P65" s="114"/>
      <c r="Q65" s="117"/>
      <c r="R65" s="212"/>
      <c r="S65" s="212"/>
      <c r="T65" s="212"/>
      <c r="U65" s="212"/>
      <c r="V65" s="212"/>
      <c r="W65" s="212"/>
      <c r="X65" s="212"/>
      <c r="Y65" s="212"/>
      <c r="Z65" s="212"/>
      <c r="AA65" s="212"/>
    </row>
    <row r="66" spans="1:28">
      <c r="A66" s="639"/>
      <c r="B66" s="640"/>
      <c r="C66" s="650"/>
      <c r="D66" s="648" t="s">
        <v>495</v>
      </c>
      <c r="E66" s="268">
        <v>0</v>
      </c>
      <c r="F66" s="645">
        <v>0</v>
      </c>
      <c r="G66" s="268">
        <v>0</v>
      </c>
      <c r="H66" s="645">
        <v>0</v>
      </c>
      <c r="I66" s="268">
        <v>0</v>
      </c>
      <c r="J66" s="645">
        <v>0</v>
      </c>
      <c r="K66" s="268">
        <v>0</v>
      </c>
      <c r="L66" s="645">
        <v>0</v>
      </c>
      <c r="M66" s="268">
        <v>0</v>
      </c>
      <c r="N66" s="645">
        <v>0</v>
      </c>
      <c r="P66" s="114"/>
      <c r="Q66" s="117"/>
      <c r="R66" s="212"/>
      <c r="S66" s="212"/>
      <c r="T66" s="212"/>
      <c r="U66" s="212"/>
      <c r="V66" s="212"/>
      <c r="W66" s="212"/>
      <c r="X66" s="212"/>
      <c r="Y66" s="212"/>
      <c r="Z66" s="212"/>
      <c r="AA66" s="212"/>
    </row>
    <row r="67" spans="1:28">
      <c r="A67" s="639"/>
      <c r="B67" s="640"/>
      <c r="C67" s="640" t="s">
        <v>479</v>
      </c>
      <c r="D67" s="644"/>
      <c r="E67" s="267">
        <v>0</v>
      </c>
      <c r="F67" s="641">
        <v>0</v>
      </c>
      <c r="G67" s="267">
        <v>0</v>
      </c>
      <c r="H67" s="641">
        <v>0</v>
      </c>
      <c r="I67" s="267">
        <v>0</v>
      </c>
      <c r="J67" s="641">
        <v>0</v>
      </c>
      <c r="K67" s="267">
        <v>0</v>
      </c>
      <c r="L67" s="641">
        <v>0</v>
      </c>
      <c r="M67" s="267">
        <v>0</v>
      </c>
      <c r="N67" s="641">
        <v>0</v>
      </c>
      <c r="P67" s="114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</row>
    <row r="68" spans="1:28">
      <c r="A68" s="639"/>
      <c r="B68" s="640"/>
      <c r="C68" s="650"/>
      <c r="D68" s="636" t="s">
        <v>496</v>
      </c>
      <c r="E68" s="267">
        <v>0</v>
      </c>
      <c r="F68" s="645">
        <v>0</v>
      </c>
      <c r="G68" s="267">
        <v>0</v>
      </c>
      <c r="H68" s="645">
        <v>0</v>
      </c>
      <c r="I68" s="267">
        <v>0</v>
      </c>
      <c r="J68" s="645">
        <v>0</v>
      </c>
      <c r="K68" s="267">
        <v>0</v>
      </c>
      <c r="L68" s="645">
        <v>0</v>
      </c>
      <c r="M68" s="267">
        <v>0</v>
      </c>
      <c r="N68" s="645">
        <v>0</v>
      </c>
      <c r="P68" s="114"/>
      <c r="Q68" s="117"/>
      <c r="R68" s="212"/>
      <c r="S68" s="212"/>
      <c r="T68" s="212"/>
      <c r="U68" s="212"/>
      <c r="V68" s="212"/>
      <c r="W68" s="212"/>
      <c r="X68" s="212"/>
      <c r="Y68" s="212"/>
      <c r="Z68" s="212"/>
      <c r="AA68" s="212"/>
    </row>
    <row r="69" spans="1:28" ht="11.25" customHeight="1">
      <c r="A69" s="639"/>
      <c r="B69" s="70"/>
      <c r="C69" s="70"/>
      <c r="D69" s="636"/>
      <c r="E69" s="267"/>
      <c r="F69" s="637"/>
      <c r="G69" s="267"/>
      <c r="H69" s="637"/>
      <c r="I69" s="267"/>
      <c r="J69" s="637"/>
      <c r="K69" s="267"/>
      <c r="L69" s="637"/>
      <c r="M69" s="267"/>
      <c r="N69" s="638"/>
      <c r="Q69" s="117"/>
      <c r="R69" s="212"/>
      <c r="S69" s="212"/>
      <c r="T69" s="212"/>
      <c r="U69" s="212"/>
      <c r="V69" s="212"/>
      <c r="W69" s="212"/>
      <c r="X69" s="212"/>
      <c r="Y69" s="212"/>
      <c r="Z69" s="212"/>
      <c r="AA69" s="212"/>
    </row>
    <row r="70" spans="1:28">
      <c r="A70" s="639"/>
      <c r="B70" s="651" t="s">
        <v>385</v>
      </c>
      <c r="C70" s="651"/>
      <c r="D70" s="652"/>
      <c r="E70" s="267">
        <v>402.55506000000003</v>
      </c>
      <c r="F70" s="236">
        <v>0.20363767388574067</v>
      </c>
      <c r="G70" s="267">
        <v>-4494.3364099999999</v>
      </c>
      <c r="H70" s="236">
        <v>-0.1820094786327702</v>
      </c>
      <c r="I70" s="267">
        <v>-8926.0596700000006</v>
      </c>
      <c r="J70" s="236">
        <v>-0.54167588593673155</v>
      </c>
      <c r="K70" s="267">
        <v>-3314.8376600000001</v>
      </c>
      <c r="L70" s="236">
        <v>-0.20731032942122957</v>
      </c>
      <c r="M70" s="653">
        <v>-16332.678680000001</v>
      </c>
      <c r="N70" s="236">
        <v>-0.27617896161471361</v>
      </c>
      <c r="P70" s="114"/>
      <c r="Q70" s="117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686"/>
    </row>
    <row r="71" spans="1:28">
      <c r="A71" s="639"/>
      <c r="B71" s="640" t="s">
        <v>386</v>
      </c>
      <c r="C71" s="640"/>
      <c r="D71" s="640"/>
      <c r="E71" s="654">
        <v>197682.01645530001</v>
      </c>
      <c r="F71" s="655">
        <v>100</v>
      </c>
      <c r="G71" s="654">
        <v>2469287.0084354002</v>
      </c>
      <c r="H71" s="655">
        <v>100</v>
      </c>
      <c r="I71" s="654">
        <v>1647859.892187</v>
      </c>
      <c r="J71" s="655">
        <v>100</v>
      </c>
      <c r="K71" s="654">
        <v>1598973.7073180999</v>
      </c>
      <c r="L71" s="655">
        <v>100</v>
      </c>
      <c r="M71" s="654">
        <v>5913802.6243957998</v>
      </c>
      <c r="N71" s="655">
        <v>100</v>
      </c>
      <c r="P71" s="114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686"/>
    </row>
    <row r="72" spans="1:28">
      <c r="A72" s="639"/>
      <c r="B72" s="656"/>
      <c r="C72" s="656"/>
      <c r="D72" s="650" t="s">
        <v>497</v>
      </c>
      <c r="E72" s="268">
        <v>196303.9927451</v>
      </c>
      <c r="F72" s="645">
        <v>99.302908916597573</v>
      </c>
      <c r="G72" s="268">
        <v>2452049.6066935002</v>
      </c>
      <c r="H72" s="645">
        <v>99.301927978278144</v>
      </c>
      <c r="I72" s="268">
        <v>1636496.8694778001</v>
      </c>
      <c r="J72" s="645">
        <v>99.310437570385972</v>
      </c>
      <c r="K72" s="268">
        <v>1587179.1430977001</v>
      </c>
      <c r="L72" s="645">
        <v>99.262366593870865</v>
      </c>
      <c r="M72" s="268">
        <v>5872029.6120141</v>
      </c>
      <c r="N72" s="645">
        <v>99.293635330178645</v>
      </c>
      <c r="P72" s="114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</row>
    <row r="73" spans="1:28">
      <c r="A73" s="639"/>
      <c r="B73" s="656"/>
      <c r="C73" s="656"/>
      <c r="D73" s="650" t="s">
        <v>498</v>
      </c>
      <c r="E73" s="268">
        <v>1378.0237102000001</v>
      </c>
      <c r="F73" s="645">
        <v>0.69709108340241954</v>
      </c>
      <c r="G73" s="268">
        <v>17237.401741900001</v>
      </c>
      <c r="H73" s="645">
        <v>0.69807202172185057</v>
      </c>
      <c r="I73" s="268">
        <v>11363.022709299999</v>
      </c>
      <c r="J73" s="645">
        <v>0.68956242962010983</v>
      </c>
      <c r="K73" s="268">
        <v>11794.5642204</v>
      </c>
      <c r="L73" s="645">
        <v>0.73763340612914707</v>
      </c>
      <c r="M73" s="268">
        <v>41773.012381699999</v>
      </c>
      <c r="N73" s="645">
        <v>0.70636466982135471</v>
      </c>
      <c r="P73" s="114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</row>
    <row r="74" spans="1:28" ht="6" customHeight="1" thickBot="1">
      <c r="B74" s="657"/>
      <c r="C74" s="657"/>
      <c r="D74" s="658"/>
      <c r="E74" s="658"/>
      <c r="F74" s="658"/>
      <c r="G74" s="660"/>
      <c r="H74" s="234"/>
      <c r="I74" s="660"/>
      <c r="J74" s="234"/>
      <c r="K74" s="660"/>
      <c r="L74" s="234"/>
      <c r="M74" s="660"/>
      <c r="N74" s="660"/>
      <c r="Q74" s="686"/>
    </row>
    <row r="75" spans="1:28">
      <c r="A75" s="211"/>
      <c r="B75" s="661" t="s">
        <v>504</v>
      </c>
      <c r="C75" s="687"/>
      <c r="D75" s="662"/>
      <c r="E75" s="662"/>
      <c r="F75" s="662"/>
      <c r="G75" s="666"/>
      <c r="H75" s="663"/>
      <c r="I75" s="666"/>
      <c r="J75" s="663"/>
      <c r="K75" s="663"/>
      <c r="L75" s="663"/>
      <c r="M75" s="665"/>
      <c r="N75" s="688"/>
      <c r="Q75" s="686"/>
    </row>
    <row r="76" spans="1:28">
      <c r="A76" s="211"/>
      <c r="B76" s="661" t="s">
        <v>500</v>
      </c>
      <c r="C76" s="687"/>
      <c r="D76" s="662"/>
      <c r="E76" s="662"/>
      <c r="F76" s="662"/>
      <c r="G76" s="666"/>
      <c r="H76" s="663"/>
      <c r="I76" s="666"/>
      <c r="J76" s="663"/>
      <c r="K76" s="663"/>
      <c r="L76" s="663"/>
      <c r="N76" s="665"/>
    </row>
    <row r="77" spans="1:28">
      <c r="A77" s="211"/>
      <c r="B77" s="661" t="s">
        <v>505</v>
      </c>
      <c r="C77" s="687"/>
      <c r="D77" s="662"/>
      <c r="E77" s="662"/>
      <c r="F77" s="662"/>
      <c r="G77" s="666"/>
      <c r="H77" s="663"/>
      <c r="I77" s="666"/>
      <c r="J77" s="663"/>
      <c r="K77" s="663"/>
      <c r="L77" s="663"/>
      <c r="M77" s="665"/>
      <c r="N77" s="665"/>
    </row>
    <row r="78" spans="1:28">
      <c r="A78" s="211"/>
      <c r="B78" s="661" t="s">
        <v>506</v>
      </c>
      <c r="C78" s="661"/>
      <c r="D78" s="661"/>
      <c r="E78" s="661"/>
      <c r="F78" s="661"/>
      <c r="G78" s="117"/>
      <c r="H78" s="117"/>
      <c r="I78" s="117"/>
      <c r="J78" s="643"/>
      <c r="K78" s="117"/>
      <c r="L78" s="117"/>
      <c r="M78" s="689"/>
      <c r="N78" s="661"/>
    </row>
    <row r="79" spans="1:28" ht="13.8">
      <c r="A79" s="211"/>
      <c r="B79" s="661" t="s">
        <v>503</v>
      </c>
      <c r="C79" s="669"/>
      <c r="D79" s="669"/>
      <c r="E79" s="669"/>
      <c r="F79" s="669"/>
      <c r="G79" s="672"/>
      <c r="H79" s="672"/>
      <c r="I79" s="672"/>
      <c r="J79" s="672"/>
      <c r="K79" s="672"/>
      <c r="L79" s="672"/>
      <c r="M79" s="672"/>
      <c r="N79" s="621"/>
    </row>
    <row r="80" spans="1:28" ht="13.8">
      <c r="A80" s="211"/>
      <c r="B80" s="661"/>
      <c r="C80" s="669"/>
      <c r="D80" s="669"/>
      <c r="E80" s="690"/>
      <c r="F80" s="690"/>
      <c r="G80" s="691"/>
      <c r="H80" s="692"/>
      <c r="I80" s="691"/>
      <c r="J80" s="692"/>
      <c r="K80" s="691"/>
      <c r="L80" s="376"/>
    </row>
    <row r="81" spans="2:14" ht="13.8">
      <c r="B81" s="636"/>
      <c r="C81" s="669"/>
      <c r="D81" s="669"/>
      <c r="E81" s="691"/>
      <c r="F81" s="691"/>
      <c r="G81" s="691"/>
      <c r="H81" s="692"/>
      <c r="I81" s="691"/>
      <c r="J81" s="692"/>
      <c r="K81" s="691"/>
      <c r="L81" s="376"/>
    </row>
    <row r="82" spans="2:14">
      <c r="D82" s="212"/>
      <c r="E82" s="523"/>
      <c r="F82" s="523"/>
      <c r="G82" s="523"/>
      <c r="H82" s="523"/>
      <c r="I82" s="523"/>
      <c r="J82" s="523"/>
      <c r="K82" s="523"/>
      <c r="L82" s="523"/>
      <c r="M82" s="523"/>
      <c r="N82" s="523"/>
    </row>
    <row r="83" spans="2:14">
      <c r="D83" s="212"/>
      <c r="E83" s="523"/>
      <c r="F83" s="523"/>
      <c r="G83" s="523"/>
      <c r="H83" s="523"/>
      <c r="I83" s="523"/>
      <c r="J83" s="523"/>
      <c r="K83" s="523"/>
      <c r="L83" s="523"/>
      <c r="M83" s="523"/>
      <c r="N83" s="523"/>
    </row>
    <row r="84" spans="2:14">
      <c r="D84" s="212"/>
      <c r="E84" s="523"/>
      <c r="F84" s="523"/>
      <c r="G84" s="523"/>
      <c r="H84" s="523"/>
      <c r="I84" s="523"/>
      <c r="J84" s="523"/>
      <c r="K84" s="523"/>
      <c r="L84" s="523"/>
      <c r="M84" s="523"/>
      <c r="N84" s="523"/>
    </row>
    <row r="85" spans="2:14">
      <c r="E85" s="114"/>
      <c r="F85" s="114"/>
      <c r="G85" s="114"/>
      <c r="H85" s="114"/>
      <c r="I85" s="114"/>
      <c r="J85" s="114"/>
      <c r="K85" s="114"/>
      <c r="L85" s="114"/>
      <c r="M85" s="114"/>
      <c r="N85" s="114"/>
    </row>
    <row r="86" spans="2:14">
      <c r="E86" s="114"/>
      <c r="F86" s="114"/>
      <c r="G86" s="114"/>
      <c r="H86" s="114"/>
      <c r="I86" s="114"/>
      <c r="J86" s="114"/>
      <c r="K86" s="114"/>
      <c r="L86" s="114"/>
      <c r="M86" s="114"/>
      <c r="N86" s="114"/>
    </row>
    <row r="87" spans="2:14">
      <c r="E87" s="376"/>
      <c r="F87" s="376"/>
      <c r="G87" s="376"/>
      <c r="H87" s="376"/>
      <c r="I87" s="376"/>
      <c r="J87" s="376"/>
      <c r="K87" s="376"/>
      <c r="L87" s="376"/>
      <c r="M87" s="376"/>
      <c r="N87" s="376"/>
    </row>
    <row r="89" spans="2:14">
      <c r="D89" s="640"/>
      <c r="E89" s="693"/>
      <c r="G89" s="693"/>
      <c r="I89" s="693"/>
      <c r="K89" s="693"/>
    </row>
    <row r="90" spans="2:14">
      <c r="D90" s="640"/>
      <c r="E90" s="693"/>
      <c r="G90" s="693"/>
      <c r="I90" s="693"/>
      <c r="K90" s="693"/>
    </row>
    <row r="202" spans="3:3">
      <c r="C202" s="80" t="s">
        <v>190</v>
      </c>
    </row>
    <row r="204" spans="3:3">
      <c r="C204" s="80" t="s">
        <v>190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6796B-D8BE-4534-A9C5-75D007158B5F}">
  <dimension ref="A1:N89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1" spans="1:14" s="211" customFormat="1" ht="23.25" customHeight="1">
      <c r="A1" s="694"/>
      <c r="B1" s="695"/>
      <c r="C1" s="695"/>
      <c r="D1" s="695"/>
    </row>
    <row r="2" spans="1:14" ht="28.2">
      <c r="B2" s="1785" t="s">
        <v>43</v>
      </c>
      <c r="C2" s="1785"/>
      <c r="D2" s="1785"/>
      <c r="E2" s="1785"/>
      <c r="F2" s="1785"/>
      <c r="G2" s="1785"/>
      <c r="H2" s="1785"/>
      <c r="I2" s="1785"/>
      <c r="J2" s="1785"/>
      <c r="K2" s="1785"/>
      <c r="L2" s="1785"/>
      <c r="M2" s="1785"/>
      <c r="N2" s="1785"/>
    </row>
    <row r="3" spans="1:14" ht="16.8">
      <c r="B3" s="25">
        <v>45412</v>
      </c>
      <c r="C3" s="679"/>
      <c r="D3" s="623"/>
      <c r="E3" s="623"/>
      <c r="F3" s="623"/>
      <c r="G3" s="628"/>
      <c r="H3" s="628"/>
      <c r="I3" s="628"/>
      <c r="J3" s="680"/>
      <c r="K3" s="628"/>
      <c r="L3" s="680"/>
      <c r="M3" s="628"/>
      <c r="N3" s="623"/>
    </row>
    <row r="4" spans="1:14" ht="15.6">
      <c r="B4" s="293" t="s">
        <v>228</v>
      </c>
      <c r="C4" s="627"/>
      <c r="D4" s="623"/>
      <c r="E4" s="623"/>
      <c r="F4" s="623"/>
      <c r="G4" s="628"/>
      <c r="H4" s="628"/>
      <c r="I4" s="628"/>
      <c r="J4" s="680"/>
      <c r="K4" s="628"/>
      <c r="L4" s="680"/>
      <c r="M4" s="628"/>
      <c r="N4" s="623"/>
    </row>
    <row r="5" spans="1:14" ht="13.8" thickBot="1">
      <c r="B5" s="629"/>
      <c r="C5" s="248"/>
      <c r="D5" s="248"/>
      <c r="E5" s="508"/>
      <c r="F5" s="508"/>
      <c r="G5" s="508"/>
      <c r="H5" s="508"/>
      <c r="I5" s="508"/>
      <c r="J5" s="508"/>
      <c r="K5" s="508"/>
      <c r="L5" s="508"/>
      <c r="M5" s="508"/>
      <c r="N5" s="681"/>
    </row>
    <row r="6" spans="1:14" s="117" customFormat="1" ht="16.5" customHeight="1">
      <c r="A6" s="80"/>
      <c r="B6" s="630"/>
      <c r="C6" s="630"/>
      <c r="D6" s="631"/>
      <c r="E6" s="1833" t="s">
        <v>112</v>
      </c>
      <c r="F6" s="1833"/>
      <c r="G6" s="682" t="s">
        <v>115</v>
      </c>
      <c r="H6" s="682"/>
      <c r="I6" s="682" t="s">
        <v>116</v>
      </c>
      <c r="J6" s="682"/>
      <c r="K6" s="682" t="s">
        <v>117</v>
      </c>
      <c r="L6" s="682"/>
      <c r="M6" s="682" t="s">
        <v>386</v>
      </c>
      <c r="N6" s="682"/>
    </row>
    <row r="7" spans="1:14" s="117" customFormat="1" ht="15.75" customHeight="1">
      <c r="A7" s="80"/>
      <c r="B7" s="632"/>
      <c r="C7" s="632"/>
      <c r="D7" s="633"/>
      <c r="E7" s="683" t="s">
        <v>445</v>
      </c>
      <c r="F7" s="683" t="s">
        <v>126</v>
      </c>
      <c r="G7" s="683" t="s">
        <v>445</v>
      </c>
      <c r="H7" s="683" t="s">
        <v>126</v>
      </c>
      <c r="I7" s="683" t="s">
        <v>445</v>
      </c>
      <c r="J7" s="683" t="s">
        <v>126</v>
      </c>
      <c r="K7" s="683" t="s">
        <v>445</v>
      </c>
      <c r="L7" s="683" t="s">
        <v>126</v>
      </c>
      <c r="M7" s="683" t="s">
        <v>445</v>
      </c>
      <c r="N7" s="683" t="s">
        <v>126</v>
      </c>
    </row>
    <row r="8" spans="1:14" ht="6" customHeight="1">
      <c r="B8" s="630"/>
      <c r="C8" s="630"/>
      <c r="D8" s="631"/>
      <c r="E8" s="631"/>
      <c r="F8" s="631"/>
      <c r="G8" s="267"/>
      <c r="H8" s="267"/>
      <c r="I8" s="267"/>
      <c r="J8" s="267"/>
      <c r="K8" s="267"/>
      <c r="L8" s="267"/>
      <c r="M8" s="267"/>
      <c r="N8" s="267"/>
    </row>
    <row r="9" spans="1:14">
      <c r="A9" s="639"/>
      <c r="B9" s="640" t="s">
        <v>446</v>
      </c>
      <c r="C9" s="640"/>
      <c r="D9" s="640"/>
      <c r="E9" s="267">
        <v>592043.76873090002</v>
      </c>
      <c r="F9" s="641">
        <v>43.299508499266324</v>
      </c>
      <c r="G9" s="267">
        <v>3746761.0902676</v>
      </c>
      <c r="H9" s="641">
        <v>49.683715894526756</v>
      </c>
      <c r="I9" s="267">
        <v>3211469.4693336999</v>
      </c>
      <c r="J9" s="641">
        <v>49.806741256393124</v>
      </c>
      <c r="K9" s="267">
        <v>2080477.6818490999</v>
      </c>
      <c r="L9" s="641">
        <v>42.617053932529622</v>
      </c>
      <c r="M9" s="267">
        <v>9630752.0101813003</v>
      </c>
      <c r="N9" s="641">
        <v>47.586987412386101</v>
      </c>
    </row>
    <row r="10" spans="1:14">
      <c r="A10" s="639"/>
      <c r="B10" s="70"/>
      <c r="C10" s="644" t="s">
        <v>447</v>
      </c>
      <c r="D10" s="644"/>
      <c r="E10" s="267">
        <v>209367.47237639999</v>
      </c>
      <c r="F10" s="641">
        <v>15.312227116357608</v>
      </c>
      <c r="G10" s="267">
        <v>1657246.5395750999</v>
      </c>
      <c r="H10" s="641">
        <v>21.975825054155276</v>
      </c>
      <c r="I10" s="267">
        <v>1692232.5829316</v>
      </c>
      <c r="J10" s="641">
        <v>26.244867406819527</v>
      </c>
      <c r="K10" s="267">
        <v>1057666.8646585001</v>
      </c>
      <c r="L10" s="641">
        <v>21.665527204184706</v>
      </c>
      <c r="M10" s="267">
        <v>4616513.4595416998</v>
      </c>
      <c r="N10" s="641">
        <v>22.81088409877831</v>
      </c>
    </row>
    <row r="11" spans="1:14">
      <c r="A11" s="639"/>
      <c r="B11" s="70"/>
      <c r="C11" s="636"/>
      <c r="D11" s="636" t="s">
        <v>448</v>
      </c>
      <c r="E11" s="268">
        <v>0</v>
      </c>
      <c r="F11" s="645">
        <v>0</v>
      </c>
      <c r="G11" s="268">
        <v>0</v>
      </c>
      <c r="H11" s="645">
        <v>0</v>
      </c>
      <c r="I11" s="268">
        <v>0</v>
      </c>
      <c r="J11" s="645">
        <v>0</v>
      </c>
      <c r="K11" s="268">
        <v>0</v>
      </c>
      <c r="L11" s="645">
        <v>0</v>
      </c>
      <c r="M11" s="268">
        <v>0</v>
      </c>
      <c r="N11" s="645">
        <v>0</v>
      </c>
    </row>
    <row r="12" spans="1:14">
      <c r="A12" s="639"/>
      <c r="B12" s="70"/>
      <c r="C12" s="636"/>
      <c r="D12" s="636" t="s">
        <v>449</v>
      </c>
      <c r="E12" s="268">
        <v>209367.47237639999</v>
      </c>
      <c r="F12" s="645">
        <v>15.312227116357608</v>
      </c>
      <c r="G12" s="268">
        <v>1657246.5395750999</v>
      </c>
      <c r="H12" s="645">
        <v>21.975825054155276</v>
      </c>
      <c r="I12" s="268">
        <v>1692232.5829316</v>
      </c>
      <c r="J12" s="645">
        <v>26.244867406819527</v>
      </c>
      <c r="K12" s="268">
        <v>1057666.8646585001</v>
      </c>
      <c r="L12" s="645">
        <v>21.665527204184706</v>
      </c>
      <c r="M12" s="268">
        <v>4616513.4595416998</v>
      </c>
      <c r="N12" s="645">
        <v>22.81088409877831</v>
      </c>
    </row>
    <row r="13" spans="1:14">
      <c r="A13" s="639"/>
      <c r="B13" s="70"/>
      <c r="C13" s="636"/>
      <c r="D13" s="636" t="s">
        <v>450</v>
      </c>
      <c r="E13" s="268">
        <v>0</v>
      </c>
      <c r="F13" s="646">
        <v>0</v>
      </c>
      <c r="G13" s="268">
        <v>0</v>
      </c>
      <c r="H13" s="646">
        <v>0</v>
      </c>
      <c r="I13" s="268">
        <v>0</v>
      </c>
      <c r="J13" s="646">
        <v>0</v>
      </c>
      <c r="K13" s="268">
        <v>0</v>
      </c>
      <c r="L13" s="646">
        <v>0</v>
      </c>
      <c r="M13" s="268">
        <v>0</v>
      </c>
      <c r="N13" s="646">
        <v>0</v>
      </c>
    </row>
    <row r="14" spans="1:14">
      <c r="A14" s="639"/>
      <c r="B14" s="70"/>
      <c r="C14" s="636"/>
      <c r="D14" s="636" t="s">
        <v>451</v>
      </c>
      <c r="E14" s="268">
        <v>0</v>
      </c>
      <c r="F14" s="646">
        <v>0</v>
      </c>
      <c r="G14" s="268">
        <v>0</v>
      </c>
      <c r="H14" s="646">
        <v>0</v>
      </c>
      <c r="I14" s="268">
        <v>0</v>
      </c>
      <c r="J14" s="646">
        <v>0</v>
      </c>
      <c r="K14" s="268">
        <v>0</v>
      </c>
      <c r="L14" s="646">
        <v>0</v>
      </c>
      <c r="M14" s="268">
        <v>0</v>
      </c>
      <c r="N14" s="646">
        <v>0</v>
      </c>
    </row>
    <row r="15" spans="1:14">
      <c r="A15" s="639"/>
      <c r="B15" s="70"/>
      <c r="C15" s="644" t="s">
        <v>452</v>
      </c>
      <c r="D15" s="644"/>
      <c r="E15" s="267">
        <v>163719.94742059999</v>
      </c>
      <c r="F15" s="641">
        <v>11.973765503914704</v>
      </c>
      <c r="G15" s="267">
        <v>539582.46234600001</v>
      </c>
      <c r="H15" s="641">
        <v>7.1551030650190572</v>
      </c>
      <c r="I15" s="267">
        <v>505436.504885</v>
      </c>
      <c r="J15" s="641">
        <v>7.8388243951034307</v>
      </c>
      <c r="K15" s="267">
        <v>111094.0765292</v>
      </c>
      <c r="L15" s="641">
        <v>2.275680384526658</v>
      </c>
      <c r="M15" s="267">
        <v>1319832.9911807999</v>
      </c>
      <c r="N15" s="641">
        <v>6.5214923893144956</v>
      </c>
    </row>
    <row r="16" spans="1:14">
      <c r="A16" s="639"/>
      <c r="B16" s="70"/>
      <c r="C16" s="644"/>
      <c r="D16" s="636" t="s">
        <v>453</v>
      </c>
      <c r="E16" s="268">
        <v>33986.334084599999</v>
      </c>
      <c r="F16" s="645">
        <v>2.4856127862126374</v>
      </c>
      <c r="G16" s="268">
        <v>43689.022755400001</v>
      </c>
      <c r="H16" s="645">
        <v>0.57933584287696815</v>
      </c>
      <c r="I16" s="268">
        <v>99544.500162099997</v>
      </c>
      <c r="J16" s="645">
        <v>1.5438375517545735</v>
      </c>
      <c r="K16" s="268">
        <v>4157.1797648000002</v>
      </c>
      <c r="L16" s="645">
        <v>8.5156767500740041E-2</v>
      </c>
      <c r="M16" s="268">
        <v>181377.03676690001</v>
      </c>
      <c r="N16" s="645">
        <v>0.89621109093015461</v>
      </c>
    </row>
    <row r="17" spans="1:14">
      <c r="A17" s="639"/>
      <c r="B17" s="70"/>
      <c r="C17" s="644"/>
      <c r="D17" s="636" t="s">
        <v>454</v>
      </c>
      <c r="E17" s="268">
        <v>0</v>
      </c>
      <c r="F17" s="645">
        <v>0</v>
      </c>
      <c r="G17" s="268">
        <v>0</v>
      </c>
      <c r="H17" s="645">
        <v>0</v>
      </c>
      <c r="I17" s="268">
        <v>0</v>
      </c>
      <c r="J17" s="646">
        <v>0</v>
      </c>
      <c r="K17" s="268">
        <v>0</v>
      </c>
      <c r="L17" s="645">
        <v>0</v>
      </c>
      <c r="M17" s="268">
        <v>0</v>
      </c>
      <c r="N17" s="645">
        <v>0</v>
      </c>
    </row>
    <row r="18" spans="1:14">
      <c r="A18" s="639"/>
      <c r="B18" s="70"/>
      <c r="C18" s="644"/>
      <c r="D18" s="636" t="s">
        <v>455</v>
      </c>
      <c r="E18" s="268">
        <v>0</v>
      </c>
      <c r="F18" s="645">
        <v>0</v>
      </c>
      <c r="G18" s="268">
        <v>0</v>
      </c>
      <c r="H18" s="645">
        <v>0</v>
      </c>
      <c r="I18" s="268">
        <v>0</v>
      </c>
      <c r="J18" s="646">
        <v>0</v>
      </c>
      <c r="K18" s="268">
        <v>0</v>
      </c>
      <c r="L18" s="645">
        <v>0</v>
      </c>
      <c r="M18" s="268">
        <v>0</v>
      </c>
      <c r="N18" s="645">
        <v>0</v>
      </c>
    </row>
    <row r="19" spans="1:14">
      <c r="A19" s="639"/>
      <c r="B19" s="70"/>
      <c r="C19" s="644"/>
      <c r="D19" s="636" t="s">
        <v>456</v>
      </c>
      <c r="E19" s="268">
        <v>0</v>
      </c>
      <c r="F19" s="645">
        <v>0</v>
      </c>
      <c r="G19" s="268">
        <v>0</v>
      </c>
      <c r="H19" s="645">
        <v>0</v>
      </c>
      <c r="I19" s="268">
        <v>0</v>
      </c>
      <c r="J19" s="646">
        <v>0</v>
      </c>
      <c r="K19" s="268">
        <v>0</v>
      </c>
      <c r="L19" s="645">
        <v>0</v>
      </c>
      <c r="M19" s="268">
        <v>0</v>
      </c>
      <c r="N19" s="645">
        <v>0</v>
      </c>
    </row>
    <row r="20" spans="1:14">
      <c r="A20" s="639"/>
      <c r="B20" s="70"/>
      <c r="C20" s="636"/>
      <c r="D20" s="636" t="s">
        <v>457</v>
      </c>
      <c r="E20" s="268">
        <v>0</v>
      </c>
      <c r="F20" s="645">
        <v>0</v>
      </c>
      <c r="G20" s="268">
        <v>0</v>
      </c>
      <c r="H20" s="645">
        <v>0</v>
      </c>
      <c r="I20" s="268">
        <v>0</v>
      </c>
      <c r="J20" s="645">
        <v>0</v>
      </c>
      <c r="K20" s="268">
        <v>0</v>
      </c>
      <c r="L20" s="645">
        <v>0</v>
      </c>
      <c r="M20" s="268">
        <v>0</v>
      </c>
      <c r="N20" s="645">
        <v>0</v>
      </c>
    </row>
    <row r="21" spans="1:14">
      <c r="A21" s="639"/>
      <c r="B21" s="70"/>
      <c r="C21" s="636"/>
      <c r="D21" s="636" t="s">
        <v>458</v>
      </c>
      <c r="E21" s="268">
        <v>31453.103944400002</v>
      </c>
      <c r="F21" s="645">
        <v>2.3003433419934827</v>
      </c>
      <c r="G21" s="268">
        <v>34521.575895800001</v>
      </c>
      <c r="H21" s="645">
        <v>0.457771426497805</v>
      </c>
      <c r="I21" s="268">
        <v>47767.338140200001</v>
      </c>
      <c r="J21" s="645">
        <v>0.74082455834437433</v>
      </c>
      <c r="K21" s="268">
        <v>7906.0886597999997</v>
      </c>
      <c r="L21" s="645">
        <v>0.16195040675014352</v>
      </c>
      <c r="M21" s="268">
        <v>121648.1066402</v>
      </c>
      <c r="N21" s="645">
        <v>0.60108150571295038</v>
      </c>
    </row>
    <row r="22" spans="1:14">
      <c r="A22" s="639"/>
      <c r="B22" s="70"/>
      <c r="C22" s="636"/>
      <c r="D22" s="636" t="s">
        <v>459</v>
      </c>
      <c r="E22" s="268">
        <v>89505.902946400005</v>
      </c>
      <c r="F22" s="645">
        <v>6.5460727906481901</v>
      </c>
      <c r="G22" s="268">
        <v>419477.15839729999</v>
      </c>
      <c r="H22" s="645">
        <v>5.5624533990680307</v>
      </c>
      <c r="I22" s="268">
        <v>319411.73070419999</v>
      </c>
      <c r="J22" s="645">
        <v>4.9537626240430992</v>
      </c>
      <c r="K22" s="268">
        <v>83128.044633900005</v>
      </c>
      <c r="L22" s="645">
        <v>1.7028168061480802</v>
      </c>
      <c r="M22" s="268">
        <v>911522.83668179996</v>
      </c>
      <c r="N22" s="645">
        <v>4.5039707916290448</v>
      </c>
    </row>
    <row r="23" spans="1:14">
      <c r="A23" s="639"/>
      <c r="B23" s="70"/>
      <c r="C23" s="636"/>
      <c r="D23" s="636" t="s">
        <v>460</v>
      </c>
      <c r="E23" s="268">
        <v>0</v>
      </c>
      <c r="F23" s="646">
        <v>0</v>
      </c>
      <c r="G23" s="268">
        <v>0</v>
      </c>
      <c r="H23" s="646">
        <v>0</v>
      </c>
      <c r="I23" s="268">
        <v>0</v>
      </c>
      <c r="J23" s="645">
        <v>0</v>
      </c>
      <c r="K23" s="268">
        <v>0</v>
      </c>
      <c r="L23" s="646">
        <v>0</v>
      </c>
      <c r="M23" s="268">
        <v>0</v>
      </c>
      <c r="N23" s="645">
        <v>0</v>
      </c>
    </row>
    <row r="24" spans="1:14">
      <c r="A24" s="639"/>
      <c r="B24" s="70"/>
      <c r="C24" s="636"/>
      <c r="D24" s="636" t="s">
        <v>461</v>
      </c>
      <c r="E24" s="268">
        <v>0</v>
      </c>
      <c r="F24" s="645">
        <v>0</v>
      </c>
      <c r="G24" s="268">
        <v>0</v>
      </c>
      <c r="H24" s="645">
        <v>0</v>
      </c>
      <c r="I24" s="268">
        <v>0</v>
      </c>
      <c r="J24" s="645">
        <v>0</v>
      </c>
      <c r="K24" s="268">
        <v>0</v>
      </c>
      <c r="L24" s="646">
        <v>0</v>
      </c>
      <c r="M24" s="268">
        <v>0</v>
      </c>
      <c r="N24" s="645">
        <v>0</v>
      </c>
    </row>
    <row r="25" spans="1:14">
      <c r="A25" s="639"/>
      <c r="B25" s="70"/>
      <c r="C25" s="636"/>
      <c r="D25" s="648" t="s">
        <v>462</v>
      </c>
      <c r="E25" s="268">
        <v>8774.6064451999991</v>
      </c>
      <c r="F25" s="645">
        <v>0.64173658506039577</v>
      </c>
      <c r="G25" s="268">
        <v>41894.705297400003</v>
      </c>
      <c r="H25" s="645">
        <v>0.55554239657492643</v>
      </c>
      <c r="I25" s="268">
        <v>38712.9358785</v>
      </c>
      <c r="J25" s="645">
        <v>0.60039966096138353</v>
      </c>
      <c r="K25" s="268">
        <v>15902.763470800001</v>
      </c>
      <c r="L25" s="645">
        <v>0.32575640412974272</v>
      </c>
      <c r="M25" s="268">
        <v>105285.0110919</v>
      </c>
      <c r="N25" s="645">
        <v>0.52022900104234526</v>
      </c>
    </row>
    <row r="26" spans="1:14">
      <c r="A26" s="639"/>
      <c r="B26" s="70"/>
      <c r="C26" s="636"/>
      <c r="D26" s="648" t="s">
        <v>363</v>
      </c>
      <c r="E26" s="267">
        <v>0</v>
      </c>
      <c r="F26" s="645">
        <v>0</v>
      </c>
      <c r="G26" s="267">
        <v>0</v>
      </c>
      <c r="H26" s="645">
        <v>0</v>
      </c>
      <c r="I26" s="267">
        <v>0</v>
      </c>
      <c r="J26" s="645">
        <v>0</v>
      </c>
      <c r="K26" s="267">
        <v>0</v>
      </c>
      <c r="L26" s="645">
        <v>0</v>
      </c>
      <c r="M26" s="267">
        <v>0</v>
      </c>
      <c r="N26" s="645">
        <v>0</v>
      </c>
    </row>
    <row r="27" spans="1:14">
      <c r="A27" s="639"/>
      <c r="B27" s="70"/>
      <c r="C27" s="644" t="s">
        <v>463</v>
      </c>
      <c r="D27" s="644"/>
      <c r="E27" s="267">
        <v>101080.6907524</v>
      </c>
      <c r="F27" s="641">
        <v>7.3926024721570949</v>
      </c>
      <c r="G27" s="267">
        <v>1277940.964035</v>
      </c>
      <c r="H27" s="641">
        <v>16.946064682911985</v>
      </c>
      <c r="I27" s="267">
        <v>905919.94318439998</v>
      </c>
      <c r="J27" s="641">
        <v>14.049929678625666</v>
      </c>
      <c r="K27" s="267">
        <v>576866.73859199998</v>
      </c>
      <c r="L27" s="641">
        <v>11.816690524941123</v>
      </c>
      <c r="M27" s="267">
        <v>2861808.3365638</v>
      </c>
      <c r="N27" s="641">
        <v>14.140623405602515</v>
      </c>
    </row>
    <row r="28" spans="1:14">
      <c r="A28" s="639"/>
      <c r="B28" s="70"/>
      <c r="C28" s="636"/>
      <c r="D28" s="636" t="s">
        <v>454</v>
      </c>
      <c r="E28" s="268">
        <v>0</v>
      </c>
      <c r="F28" s="645">
        <v>0</v>
      </c>
      <c r="G28" s="268">
        <v>0</v>
      </c>
      <c r="H28" s="645">
        <v>0</v>
      </c>
      <c r="I28" s="268">
        <v>0</v>
      </c>
      <c r="J28" s="645">
        <v>0</v>
      </c>
      <c r="K28" s="268">
        <v>0</v>
      </c>
      <c r="L28" s="645">
        <v>0</v>
      </c>
      <c r="M28" s="268">
        <v>0</v>
      </c>
      <c r="N28" s="645">
        <v>0</v>
      </c>
    </row>
    <row r="29" spans="1:14">
      <c r="A29" s="639"/>
      <c r="B29" s="70"/>
      <c r="C29" s="636"/>
      <c r="D29" s="636" t="s">
        <v>464</v>
      </c>
      <c r="E29" s="268">
        <v>0</v>
      </c>
      <c r="F29" s="645">
        <v>0</v>
      </c>
      <c r="G29" s="268">
        <v>0</v>
      </c>
      <c r="H29" s="645">
        <v>0</v>
      </c>
      <c r="I29" s="268">
        <v>0</v>
      </c>
      <c r="J29" s="645">
        <v>0</v>
      </c>
      <c r="K29" s="268">
        <v>0</v>
      </c>
      <c r="L29" s="645">
        <v>0</v>
      </c>
      <c r="M29" s="268">
        <v>0</v>
      </c>
      <c r="N29" s="645">
        <v>0</v>
      </c>
    </row>
    <row r="30" spans="1:14">
      <c r="A30" s="639"/>
      <c r="B30" s="70"/>
      <c r="C30" s="636"/>
      <c r="D30" s="636" t="s">
        <v>465</v>
      </c>
      <c r="E30" s="268">
        <v>0</v>
      </c>
      <c r="F30" s="645">
        <v>0</v>
      </c>
      <c r="G30" s="268">
        <v>0</v>
      </c>
      <c r="H30" s="645">
        <v>0</v>
      </c>
      <c r="I30" s="268">
        <v>0</v>
      </c>
      <c r="J30" s="645">
        <v>0</v>
      </c>
      <c r="K30" s="268">
        <v>0</v>
      </c>
      <c r="L30" s="645">
        <v>0</v>
      </c>
      <c r="M30" s="268">
        <v>0</v>
      </c>
      <c r="N30" s="645">
        <v>0</v>
      </c>
    </row>
    <row r="31" spans="1:14">
      <c r="A31" s="639"/>
      <c r="B31" s="70"/>
      <c r="C31" s="636"/>
      <c r="D31" s="636" t="s">
        <v>466</v>
      </c>
      <c r="E31" s="268">
        <v>44810.555111200003</v>
      </c>
      <c r="F31" s="645">
        <v>3.2772492750889075</v>
      </c>
      <c r="G31" s="268">
        <v>856939.38231500005</v>
      </c>
      <c r="H31" s="645">
        <v>11.363396753628843</v>
      </c>
      <c r="I31" s="268">
        <v>559488.00385129999</v>
      </c>
      <c r="J31" s="645">
        <v>8.67711012356569</v>
      </c>
      <c r="K31" s="268">
        <v>323002.32699199999</v>
      </c>
      <c r="L31" s="645">
        <v>6.6164649156515472</v>
      </c>
      <c r="M31" s="268">
        <v>1784240.2682695</v>
      </c>
      <c r="N31" s="645">
        <v>8.8161982674927923</v>
      </c>
    </row>
    <row r="32" spans="1:14">
      <c r="A32" s="639"/>
      <c r="B32" s="70"/>
      <c r="C32" s="636"/>
      <c r="D32" s="636" t="s">
        <v>467</v>
      </c>
      <c r="E32" s="268">
        <v>0</v>
      </c>
      <c r="F32" s="645">
        <v>0</v>
      </c>
      <c r="G32" s="268">
        <v>21517.053205699998</v>
      </c>
      <c r="H32" s="645">
        <v>0.28532568066224412</v>
      </c>
      <c r="I32" s="268">
        <v>2219.3048356999998</v>
      </c>
      <c r="J32" s="645">
        <v>3.4419241028533117E-2</v>
      </c>
      <c r="K32" s="268">
        <v>33141.155074900002</v>
      </c>
      <c r="L32" s="645">
        <v>0.67887216745244716</v>
      </c>
      <c r="M32" s="268">
        <v>56877.513116200003</v>
      </c>
      <c r="N32" s="645">
        <v>0.2810403069092714</v>
      </c>
    </row>
    <row r="33" spans="1:14">
      <c r="A33" s="639"/>
      <c r="B33" s="70"/>
      <c r="C33" s="636"/>
      <c r="D33" s="636" t="s">
        <v>468</v>
      </c>
      <c r="E33" s="268">
        <v>0</v>
      </c>
      <c r="F33" s="645">
        <v>0</v>
      </c>
      <c r="G33" s="268">
        <v>0</v>
      </c>
      <c r="H33" s="645">
        <v>0</v>
      </c>
      <c r="I33" s="268">
        <v>0</v>
      </c>
      <c r="J33" s="645">
        <v>0</v>
      </c>
      <c r="K33" s="268">
        <v>0</v>
      </c>
      <c r="L33" s="645">
        <v>0</v>
      </c>
      <c r="M33" s="268">
        <v>0</v>
      </c>
      <c r="N33" s="645">
        <v>0</v>
      </c>
    </row>
    <row r="34" spans="1:14">
      <c r="A34" s="639"/>
      <c r="B34" s="70"/>
      <c r="C34" s="636"/>
      <c r="D34" s="636" t="s">
        <v>469</v>
      </c>
      <c r="E34" s="268">
        <v>0</v>
      </c>
      <c r="F34" s="645">
        <v>0</v>
      </c>
      <c r="G34" s="268">
        <v>0</v>
      </c>
      <c r="H34" s="645">
        <v>0</v>
      </c>
      <c r="I34" s="268">
        <v>0</v>
      </c>
      <c r="J34" s="645">
        <v>0</v>
      </c>
      <c r="K34" s="268">
        <v>0</v>
      </c>
      <c r="L34" s="645">
        <v>0</v>
      </c>
      <c r="M34" s="268">
        <v>0</v>
      </c>
      <c r="N34" s="645">
        <v>0</v>
      </c>
    </row>
    <row r="35" spans="1:14">
      <c r="A35" s="639"/>
      <c r="B35" s="70"/>
      <c r="C35" s="636"/>
      <c r="D35" s="648" t="s">
        <v>462</v>
      </c>
      <c r="E35" s="268">
        <v>56270.135641200002</v>
      </c>
      <c r="F35" s="645">
        <v>4.1153531970681883</v>
      </c>
      <c r="G35" s="268">
        <v>399484.52851440001</v>
      </c>
      <c r="H35" s="645">
        <v>5.2973422486222246</v>
      </c>
      <c r="I35" s="268">
        <v>344212.63449740002</v>
      </c>
      <c r="J35" s="645">
        <v>5.3384003140314453</v>
      </c>
      <c r="K35" s="268">
        <v>220723.25652510001</v>
      </c>
      <c r="L35" s="645">
        <v>4.5213534418371282</v>
      </c>
      <c r="M35" s="268">
        <v>1020690.555178</v>
      </c>
      <c r="N35" s="645">
        <v>5.0433848311999574</v>
      </c>
    </row>
    <row r="36" spans="1:14">
      <c r="A36" s="639"/>
      <c r="B36" s="70"/>
      <c r="C36" s="636"/>
      <c r="D36" s="648" t="s">
        <v>470</v>
      </c>
      <c r="E36" s="267">
        <v>0</v>
      </c>
      <c r="F36" s="645">
        <v>0</v>
      </c>
      <c r="G36" s="267">
        <v>0</v>
      </c>
      <c r="H36" s="645">
        <v>0</v>
      </c>
      <c r="I36" s="267">
        <v>0</v>
      </c>
      <c r="J36" s="645">
        <v>0</v>
      </c>
      <c r="K36" s="267">
        <v>0</v>
      </c>
      <c r="L36" s="645">
        <v>0</v>
      </c>
      <c r="M36" s="267">
        <v>0</v>
      </c>
      <c r="N36" s="645">
        <v>0</v>
      </c>
    </row>
    <row r="37" spans="1:14">
      <c r="A37" s="639"/>
      <c r="B37" s="70"/>
      <c r="C37" s="636"/>
      <c r="D37" s="648" t="s">
        <v>471</v>
      </c>
      <c r="E37" s="267">
        <v>0</v>
      </c>
      <c r="F37" s="645">
        <v>0</v>
      </c>
      <c r="G37" s="267">
        <v>0</v>
      </c>
      <c r="H37" s="645">
        <v>0</v>
      </c>
      <c r="I37" s="267">
        <v>0</v>
      </c>
      <c r="J37" s="645">
        <v>0</v>
      </c>
      <c r="K37" s="267">
        <v>0</v>
      </c>
      <c r="L37" s="645">
        <v>0</v>
      </c>
      <c r="M37" s="267">
        <v>0</v>
      </c>
      <c r="N37" s="645">
        <v>0</v>
      </c>
    </row>
    <row r="38" spans="1:14">
      <c r="A38" s="639"/>
      <c r="B38" s="70"/>
      <c r="C38" s="636"/>
      <c r="D38" s="648" t="s">
        <v>472</v>
      </c>
      <c r="E38" s="268">
        <v>0</v>
      </c>
      <c r="F38" s="645">
        <v>0</v>
      </c>
      <c r="G38" s="268">
        <v>0</v>
      </c>
      <c r="H38" s="645">
        <v>0</v>
      </c>
      <c r="I38" s="268">
        <v>0</v>
      </c>
      <c r="J38" s="645">
        <v>0</v>
      </c>
      <c r="K38" s="268">
        <v>0</v>
      </c>
      <c r="L38" s="645">
        <v>0</v>
      </c>
      <c r="M38" s="268">
        <v>0</v>
      </c>
      <c r="N38" s="645">
        <v>0</v>
      </c>
    </row>
    <row r="39" spans="1:14">
      <c r="A39" s="639"/>
      <c r="B39" s="70"/>
      <c r="C39" s="644" t="s">
        <v>473</v>
      </c>
      <c r="D39" s="644"/>
      <c r="E39" s="267">
        <v>67066.252780499999</v>
      </c>
      <c r="F39" s="641">
        <v>4.9049342897537045</v>
      </c>
      <c r="G39" s="267">
        <v>101916.3225157</v>
      </c>
      <c r="H39" s="641">
        <v>1.3514556949035013</v>
      </c>
      <c r="I39" s="267">
        <v>85820.508056599996</v>
      </c>
      <c r="J39" s="641">
        <v>1.3309918964149823</v>
      </c>
      <c r="K39" s="267">
        <v>189102.3120334</v>
      </c>
      <c r="L39" s="641">
        <v>3.8736216691979797</v>
      </c>
      <c r="M39" s="267">
        <v>443905.39538619999</v>
      </c>
      <c r="N39" s="641">
        <v>2.1934030115407062</v>
      </c>
    </row>
    <row r="40" spans="1:14">
      <c r="A40" s="639"/>
      <c r="B40" s="70"/>
      <c r="C40" s="636"/>
      <c r="D40" s="648" t="s">
        <v>474</v>
      </c>
      <c r="E40" s="268">
        <v>0</v>
      </c>
      <c r="F40" s="645">
        <v>0</v>
      </c>
      <c r="G40" s="268">
        <v>0</v>
      </c>
      <c r="H40" s="645">
        <v>0</v>
      </c>
      <c r="I40" s="268">
        <v>2.1523905000000001</v>
      </c>
      <c r="J40" s="645">
        <v>3.3381465319818441E-5</v>
      </c>
      <c r="K40" s="268">
        <v>0</v>
      </c>
      <c r="L40" s="645">
        <v>0</v>
      </c>
      <c r="M40" s="268">
        <v>2.1523905000000001</v>
      </c>
      <c r="N40" s="645">
        <v>1.0635283674811521E-5</v>
      </c>
    </row>
    <row r="41" spans="1:14">
      <c r="A41" s="639"/>
      <c r="B41" s="204"/>
      <c r="C41" s="636"/>
      <c r="D41" s="648" t="s">
        <v>475</v>
      </c>
      <c r="E41" s="268">
        <v>0</v>
      </c>
      <c r="F41" s="646">
        <v>0</v>
      </c>
      <c r="G41" s="268">
        <v>0</v>
      </c>
      <c r="H41" s="646">
        <v>0</v>
      </c>
      <c r="I41" s="268">
        <v>0</v>
      </c>
      <c r="J41" s="646">
        <v>0</v>
      </c>
      <c r="K41" s="268">
        <v>0</v>
      </c>
      <c r="L41" s="646">
        <v>0</v>
      </c>
      <c r="M41" s="268">
        <v>0</v>
      </c>
      <c r="N41" s="646">
        <v>0</v>
      </c>
    </row>
    <row r="42" spans="1:14">
      <c r="A42" s="639"/>
      <c r="B42" s="204"/>
      <c r="C42" s="636"/>
      <c r="D42" s="648" t="s">
        <v>476</v>
      </c>
      <c r="E42" s="268">
        <v>0</v>
      </c>
      <c r="F42" s="646">
        <v>0</v>
      </c>
      <c r="G42" s="268">
        <v>0</v>
      </c>
      <c r="H42" s="646">
        <v>0</v>
      </c>
      <c r="I42" s="268">
        <v>0</v>
      </c>
      <c r="J42" s="646">
        <v>0</v>
      </c>
      <c r="K42" s="268">
        <v>0</v>
      </c>
      <c r="L42" s="646">
        <v>0</v>
      </c>
      <c r="M42" s="268">
        <v>0</v>
      </c>
      <c r="N42" s="646">
        <v>0</v>
      </c>
    </row>
    <row r="43" spans="1:14">
      <c r="A43" s="639"/>
      <c r="B43" s="204"/>
      <c r="C43" s="636"/>
      <c r="D43" s="648" t="s">
        <v>477</v>
      </c>
      <c r="E43" s="268">
        <v>67066.252780499999</v>
      </c>
      <c r="F43" s="646">
        <v>4.9049342897537045</v>
      </c>
      <c r="G43" s="268">
        <v>101916.3225157</v>
      </c>
      <c r="H43" s="646">
        <v>1.3514556949035013</v>
      </c>
      <c r="I43" s="268">
        <v>85818.355666100004</v>
      </c>
      <c r="J43" s="646">
        <v>1.3309585149496626</v>
      </c>
      <c r="K43" s="268">
        <v>189089.37476149999</v>
      </c>
      <c r="L43" s="646">
        <v>3.8733566587058634</v>
      </c>
      <c r="M43" s="268">
        <v>443890.30572379997</v>
      </c>
      <c r="N43" s="646">
        <v>2.193328451259855</v>
      </c>
    </row>
    <row r="44" spans="1:14">
      <c r="A44" s="639"/>
      <c r="B44" s="204"/>
      <c r="C44" s="636"/>
      <c r="D44" s="648" t="s">
        <v>478</v>
      </c>
      <c r="E44" s="268">
        <v>0</v>
      </c>
      <c r="F44" s="646">
        <v>0</v>
      </c>
      <c r="G44" s="268">
        <v>0</v>
      </c>
      <c r="H44" s="646">
        <v>0</v>
      </c>
      <c r="I44" s="268">
        <v>0</v>
      </c>
      <c r="J44" s="646">
        <v>0</v>
      </c>
      <c r="K44" s="268">
        <v>12.937271900000001</v>
      </c>
      <c r="L44" s="646">
        <v>2.6501049211547856E-4</v>
      </c>
      <c r="M44" s="268">
        <v>12.937271900000001</v>
      </c>
      <c r="N44" s="646">
        <v>6.392499717624096E-5</v>
      </c>
    </row>
    <row r="45" spans="1:14">
      <c r="A45" s="639"/>
      <c r="B45" s="70"/>
      <c r="C45" s="644" t="s">
        <v>479</v>
      </c>
      <c r="D45" s="644"/>
      <c r="E45" s="267">
        <v>50809.405401099997</v>
      </c>
      <c r="F45" s="641">
        <v>3.7159791170905265</v>
      </c>
      <c r="G45" s="267">
        <v>170074.80179580001</v>
      </c>
      <c r="H45" s="641">
        <v>2.2552673975369397</v>
      </c>
      <c r="I45" s="267">
        <v>22059.9302761</v>
      </c>
      <c r="J45" s="641">
        <v>0.34212787942952033</v>
      </c>
      <c r="K45" s="267">
        <v>145747.69003590001</v>
      </c>
      <c r="L45" s="641">
        <v>2.9855341496771119</v>
      </c>
      <c r="M45" s="267">
        <v>388691.82750890002</v>
      </c>
      <c r="N45" s="641">
        <v>1.9205845071505663</v>
      </c>
    </row>
    <row r="46" spans="1:14">
      <c r="A46" s="639"/>
      <c r="B46" s="70"/>
      <c r="C46" s="636"/>
      <c r="D46" s="636" t="s">
        <v>480</v>
      </c>
      <c r="E46" s="268">
        <v>50809.405401099997</v>
      </c>
      <c r="F46" s="645">
        <v>3.7159791170905265</v>
      </c>
      <c r="G46" s="268">
        <v>170074.80179580001</v>
      </c>
      <c r="H46" s="645">
        <v>2.2552673975369397</v>
      </c>
      <c r="I46" s="268">
        <v>22059.9302761</v>
      </c>
      <c r="J46" s="645">
        <v>0.34212787942952033</v>
      </c>
      <c r="K46" s="268">
        <v>145747.69003590001</v>
      </c>
      <c r="L46" s="645">
        <v>2.9855341496771119</v>
      </c>
      <c r="M46" s="268">
        <v>388691.82750890002</v>
      </c>
      <c r="N46" s="645">
        <v>1.9205845071505663</v>
      </c>
    </row>
    <row r="47" spans="1:14">
      <c r="A47" s="639"/>
      <c r="B47" s="70"/>
      <c r="C47" s="636"/>
      <c r="D47" s="636" t="s">
        <v>481</v>
      </c>
      <c r="E47" s="268">
        <v>0</v>
      </c>
      <c r="F47" s="645">
        <v>0</v>
      </c>
      <c r="G47" s="268">
        <v>0</v>
      </c>
      <c r="H47" s="645">
        <v>0</v>
      </c>
      <c r="I47" s="268">
        <v>0</v>
      </c>
      <c r="J47" s="645">
        <v>0</v>
      </c>
      <c r="K47" s="268">
        <v>0</v>
      </c>
      <c r="L47" s="645">
        <v>0</v>
      </c>
      <c r="M47" s="268">
        <v>0</v>
      </c>
      <c r="N47" s="645">
        <v>0</v>
      </c>
    </row>
    <row r="48" spans="1:14" ht="12" customHeight="1">
      <c r="A48" s="639"/>
      <c r="B48" s="70"/>
      <c r="C48" s="70"/>
      <c r="D48" s="636" t="s">
        <v>482</v>
      </c>
      <c r="E48" s="268">
        <v>0</v>
      </c>
      <c r="F48" s="645">
        <v>0</v>
      </c>
      <c r="G48" s="268">
        <v>0</v>
      </c>
      <c r="H48" s="645">
        <v>0</v>
      </c>
      <c r="I48" s="268">
        <v>0</v>
      </c>
      <c r="J48" s="645">
        <v>0</v>
      </c>
      <c r="K48" s="268">
        <v>0</v>
      </c>
      <c r="L48" s="645">
        <v>0</v>
      </c>
      <c r="M48" s="268">
        <v>0</v>
      </c>
      <c r="N48" s="645">
        <v>0</v>
      </c>
    </row>
    <row r="49" spans="1:14" ht="12" customHeight="1">
      <c r="A49" s="639"/>
      <c r="B49" s="70"/>
      <c r="C49" s="70"/>
      <c r="D49" s="636" t="s">
        <v>483</v>
      </c>
      <c r="E49" s="268">
        <v>0</v>
      </c>
      <c r="F49" s="645">
        <v>0</v>
      </c>
      <c r="G49" s="268">
        <v>0</v>
      </c>
      <c r="H49" s="645">
        <v>0</v>
      </c>
      <c r="I49" s="268">
        <v>0</v>
      </c>
      <c r="J49" s="645">
        <v>0</v>
      </c>
      <c r="K49" s="268">
        <v>0</v>
      </c>
      <c r="L49" s="645">
        <v>0</v>
      </c>
      <c r="M49" s="268">
        <v>0</v>
      </c>
      <c r="N49" s="645">
        <v>0</v>
      </c>
    </row>
    <row r="50" spans="1:14">
      <c r="A50" s="639"/>
      <c r="B50" s="640" t="s">
        <v>484</v>
      </c>
      <c r="C50" s="640"/>
      <c r="D50" s="644"/>
      <c r="E50" s="267">
        <v>840667.41422949999</v>
      </c>
      <c r="F50" s="641">
        <v>61.4827615287874</v>
      </c>
      <c r="G50" s="267">
        <v>3889646.6754129999</v>
      </c>
      <c r="H50" s="641">
        <v>51.578442205266853</v>
      </c>
      <c r="I50" s="267">
        <v>3242053.1182525</v>
      </c>
      <c r="J50" s="641">
        <v>50.281063650836153</v>
      </c>
      <c r="K50" s="267">
        <v>2905216.4301378001</v>
      </c>
      <c r="L50" s="641">
        <v>59.511220124606965</v>
      </c>
      <c r="M50" s="267">
        <v>10877583.6380329</v>
      </c>
      <c r="N50" s="641">
        <v>53.747769137137624</v>
      </c>
    </row>
    <row r="51" spans="1:14">
      <c r="A51" s="639"/>
      <c r="B51" s="640"/>
      <c r="C51" s="640" t="s">
        <v>447</v>
      </c>
      <c r="D51" s="644"/>
      <c r="E51" s="267">
        <v>332769.01880429999</v>
      </c>
      <c r="F51" s="641">
        <v>24.337279976606705</v>
      </c>
      <c r="G51" s="267">
        <v>2050939.916305</v>
      </c>
      <c r="H51" s="641">
        <v>27.196374058417579</v>
      </c>
      <c r="I51" s="267">
        <v>1747777.8882798001</v>
      </c>
      <c r="J51" s="641">
        <v>27.106320606951972</v>
      </c>
      <c r="K51" s="267">
        <v>897898.60480560001</v>
      </c>
      <c r="L51" s="641">
        <v>18.392792001947001</v>
      </c>
      <c r="M51" s="267">
        <v>5029385.4281946998</v>
      </c>
      <c r="N51" s="641">
        <v>24.850946303105339</v>
      </c>
    </row>
    <row r="52" spans="1:14">
      <c r="A52" s="639"/>
      <c r="B52" s="640"/>
      <c r="C52" s="640"/>
      <c r="D52" s="636" t="s">
        <v>485</v>
      </c>
      <c r="E52" s="268">
        <v>332769.01880429999</v>
      </c>
      <c r="F52" s="645">
        <v>24.337279976606705</v>
      </c>
      <c r="G52" s="268">
        <v>2050939.916305</v>
      </c>
      <c r="H52" s="645">
        <v>27.196374058417579</v>
      </c>
      <c r="I52" s="268">
        <v>1747777.8882798001</v>
      </c>
      <c r="J52" s="645">
        <v>27.106320606951972</v>
      </c>
      <c r="K52" s="268">
        <v>897898.60480560001</v>
      </c>
      <c r="L52" s="645">
        <v>18.392792001947001</v>
      </c>
      <c r="M52" s="268">
        <v>5029385.4281946998</v>
      </c>
      <c r="N52" s="645">
        <v>24.850946303105339</v>
      </c>
    </row>
    <row r="53" spans="1:14">
      <c r="A53" s="639"/>
      <c r="B53" s="640"/>
      <c r="C53" s="640" t="s">
        <v>452</v>
      </c>
      <c r="D53" s="644"/>
      <c r="E53" s="267">
        <v>3453.2539535999999</v>
      </c>
      <c r="F53" s="641">
        <v>0.25255598793742401</v>
      </c>
      <c r="G53" s="267">
        <v>202090.46303089999</v>
      </c>
      <c r="H53" s="641">
        <v>2.6798092828233893</v>
      </c>
      <c r="I53" s="267">
        <v>65351.757800400002</v>
      </c>
      <c r="J53" s="641">
        <v>1.0135416582647188</v>
      </c>
      <c r="K53" s="267">
        <v>216784.49890840001</v>
      </c>
      <c r="L53" s="641">
        <v>4.440670891265917</v>
      </c>
      <c r="M53" s="267">
        <v>487679.97369329998</v>
      </c>
      <c r="N53" s="641">
        <v>2.4096997560400242</v>
      </c>
    </row>
    <row r="54" spans="1:14">
      <c r="A54" s="639"/>
      <c r="B54" s="640"/>
      <c r="C54" s="640"/>
      <c r="D54" s="636" t="s">
        <v>486</v>
      </c>
      <c r="E54" s="268">
        <v>0</v>
      </c>
      <c r="F54" s="646">
        <v>0</v>
      </c>
      <c r="G54" s="268">
        <v>90927.604606599998</v>
      </c>
      <c r="H54" s="646">
        <v>1.2057404156296287</v>
      </c>
      <c r="I54" s="268">
        <v>51800.740980900002</v>
      </c>
      <c r="J54" s="645">
        <v>0.80337867993508205</v>
      </c>
      <c r="K54" s="268">
        <v>80563.414389400001</v>
      </c>
      <c r="L54" s="646">
        <v>1.6502822433405082</v>
      </c>
      <c r="M54" s="268">
        <v>223291.75997680001</v>
      </c>
      <c r="N54" s="645">
        <v>1.1033180129726432</v>
      </c>
    </row>
    <row r="55" spans="1:14">
      <c r="A55" s="639"/>
      <c r="B55" s="640"/>
      <c r="C55" s="640"/>
      <c r="D55" s="636" t="s">
        <v>487</v>
      </c>
      <c r="E55" s="268">
        <v>0</v>
      </c>
      <c r="F55" s="646">
        <v>0</v>
      </c>
      <c r="G55" s="268">
        <v>0</v>
      </c>
      <c r="H55" s="646">
        <v>0</v>
      </c>
      <c r="I55" s="268">
        <v>0</v>
      </c>
      <c r="J55" s="646">
        <v>0</v>
      </c>
      <c r="K55" s="268">
        <v>0</v>
      </c>
      <c r="L55" s="646">
        <v>0</v>
      </c>
      <c r="M55" s="268">
        <v>0</v>
      </c>
      <c r="N55" s="646">
        <v>0</v>
      </c>
    </row>
    <row r="56" spans="1:14">
      <c r="A56" s="639"/>
      <c r="B56" s="640"/>
      <c r="C56" s="640"/>
      <c r="D56" s="636" t="s">
        <v>488</v>
      </c>
      <c r="E56" s="268">
        <v>3453.2539535999999</v>
      </c>
      <c r="F56" s="646">
        <v>0.25255598793742401</v>
      </c>
      <c r="G56" s="268">
        <v>111162.85842429999</v>
      </c>
      <c r="H56" s="646">
        <v>1.4740688671937607</v>
      </c>
      <c r="I56" s="268">
        <v>13551.016819500001</v>
      </c>
      <c r="J56" s="646">
        <v>0.2101629783296366</v>
      </c>
      <c r="K56" s="268">
        <v>136221.084519</v>
      </c>
      <c r="L56" s="646">
        <v>2.790388647925409</v>
      </c>
      <c r="M56" s="268">
        <v>264388.21371639997</v>
      </c>
      <c r="N56" s="646">
        <v>1.3063817430668869</v>
      </c>
    </row>
    <row r="57" spans="1:14">
      <c r="A57" s="639"/>
      <c r="B57" s="640"/>
      <c r="C57" s="640"/>
      <c r="D57" s="636" t="s">
        <v>489</v>
      </c>
      <c r="E57" s="268">
        <v>0</v>
      </c>
      <c r="F57" s="646">
        <v>0</v>
      </c>
      <c r="G57" s="268">
        <v>0</v>
      </c>
      <c r="H57" s="646">
        <v>0</v>
      </c>
      <c r="I57" s="268">
        <v>0</v>
      </c>
      <c r="J57" s="646">
        <v>0</v>
      </c>
      <c r="K57" s="268">
        <v>0</v>
      </c>
      <c r="L57" s="646">
        <v>0</v>
      </c>
      <c r="M57" s="268">
        <v>0</v>
      </c>
      <c r="N57" s="646">
        <v>0</v>
      </c>
    </row>
    <row r="58" spans="1:14">
      <c r="A58" s="639"/>
      <c r="B58" s="640"/>
      <c r="C58" s="640"/>
      <c r="D58" s="648" t="s">
        <v>462</v>
      </c>
      <c r="E58" s="268">
        <v>0</v>
      </c>
      <c r="F58" s="646">
        <v>0</v>
      </c>
      <c r="G58" s="268">
        <v>0</v>
      </c>
      <c r="H58" s="646">
        <v>0</v>
      </c>
      <c r="I58" s="268">
        <v>0</v>
      </c>
      <c r="J58" s="646">
        <v>0</v>
      </c>
      <c r="K58" s="268">
        <v>0</v>
      </c>
      <c r="L58" s="646">
        <v>0</v>
      </c>
      <c r="M58" s="268">
        <v>0</v>
      </c>
      <c r="N58" s="646">
        <v>0</v>
      </c>
    </row>
    <row r="59" spans="1:14">
      <c r="A59" s="639"/>
      <c r="B59" s="640"/>
      <c r="C59" s="640" t="s">
        <v>490</v>
      </c>
      <c r="D59" s="644"/>
      <c r="E59" s="267">
        <v>129789.2850392</v>
      </c>
      <c r="F59" s="637">
        <v>9.4922243041508931</v>
      </c>
      <c r="G59" s="267">
        <v>427985.87728359998</v>
      </c>
      <c r="H59" s="637">
        <v>5.675282789997552</v>
      </c>
      <c r="I59" s="267">
        <v>570829.03692360001</v>
      </c>
      <c r="J59" s="637">
        <v>8.8529984218061326</v>
      </c>
      <c r="K59" s="267">
        <v>288025.33324800001</v>
      </c>
      <c r="L59" s="637">
        <v>5.8999869443709532</v>
      </c>
      <c r="M59" s="267">
        <v>1416629.5324943999</v>
      </c>
      <c r="N59" s="637">
        <v>6.9997785904526015</v>
      </c>
    </row>
    <row r="60" spans="1:14">
      <c r="A60" s="639"/>
      <c r="B60" s="640"/>
      <c r="C60" s="640"/>
      <c r="D60" s="648" t="s">
        <v>491</v>
      </c>
      <c r="E60" s="268">
        <v>129789.2850392</v>
      </c>
      <c r="F60" s="645">
        <v>9.4922243041508931</v>
      </c>
      <c r="G60" s="268">
        <v>417295.29815330001</v>
      </c>
      <c r="H60" s="645">
        <v>5.5335209633261204</v>
      </c>
      <c r="I60" s="268">
        <v>570829.03692360001</v>
      </c>
      <c r="J60" s="645">
        <v>8.8529984218061326</v>
      </c>
      <c r="K60" s="268">
        <v>288025.33324800001</v>
      </c>
      <c r="L60" s="646">
        <v>5.8999869443709532</v>
      </c>
      <c r="M60" s="268">
        <v>1405938.9533641001</v>
      </c>
      <c r="N60" s="641">
        <v>6.9469548385828732</v>
      </c>
    </row>
    <row r="61" spans="1:14">
      <c r="A61" s="639"/>
      <c r="B61" s="640"/>
      <c r="C61" s="650"/>
      <c r="D61" s="648" t="s">
        <v>492</v>
      </c>
      <c r="E61" s="268">
        <v>0</v>
      </c>
      <c r="F61" s="645">
        <v>0</v>
      </c>
      <c r="G61" s="268">
        <v>0</v>
      </c>
      <c r="H61" s="645">
        <v>0</v>
      </c>
      <c r="I61" s="268">
        <v>0</v>
      </c>
      <c r="J61" s="645">
        <v>0</v>
      </c>
      <c r="K61" s="268">
        <v>0</v>
      </c>
      <c r="L61" s="646">
        <v>0</v>
      </c>
      <c r="M61" s="268">
        <v>0</v>
      </c>
      <c r="N61" s="645">
        <v>0</v>
      </c>
    </row>
    <row r="62" spans="1:14">
      <c r="A62" s="639"/>
      <c r="B62" s="640"/>
      <c r="C62" s="650"/>
      <c r="D62" s="648" t="s">
        <v>462</v>
      </c>
      <c r="E62" s="268">
        <v>0</v>
      </c>
      <c r="F62" s="645">
        <v>0</v>
      </c>
      <c r="G62" s="268">
        <v>10690.579130300001</v>
      </c>
      <c r="H62" s="645">
        <v>0.14176182667143231</v>
      </c>
      <c r="I62" s="268">
        <v>0</v>
      </c>
      <c r="J62" s="645">
        <v>0</v>
      </c>
      <c r="K62" s="268">
        <v>0</v>
      </c>
      <c r="L62" s="646">
        <v>0</v>
      </c>
      <c r="M62" s="268">
        <v>10690.579130300001</v>
      </c>
      <c r="N62" s="645">
        <v>5.2823751869728257E-2</v>
      </c>
    </row>
    <row r="63" spans="1:14">
      <c r="A63" s="639"/>
      <c r="B63" s="640"/>
      <c r="C63" s="640" t="s">
        <v>473</v>
      </c>
      <c r="D63" s="644"/>
      <c r="E63" s="267">
        <v>374655.8564323</v>
      </c>
      <c r="F63" s="641">
        <v>27.400701260085057</v>
      </c>
      <c r="G63" s="267">
        <v>1208630.4187936001</v>
      </c>
      <c r="H63" s="641">
        <v>16.026976074029665</v>
      </c>
      <c r="I63" s="267">
        <v>858094.43524869997</v>
      </c>
      <c r="J63" s="641">
        <v>13.308202963813336</v>
      </c>
      <c r="K63" s="267">
        <v>1502507.9931759001</v>
      </c>
      <c r="L63" s="641">
        <v>30.777770287025145</v>
      </c>
      <c r="M63" s="267">
        <v>3943888.7036505998</v>
      </c>
      <c r="N63" s="641">
        <v>19.487344487540156</v>
      </c>
    </row>
    <row r="64" spans="1:14">
      <c r="A64" s="639"/>
      <c r="B64" s="640"/>
      <c r="C64" s="650"/>
      <c r="D64" s="648" t="s">
        <v>493</v>
      </c>
      <c r="E64" s="268">
        <v>0</v>
      </c>
      <c r="F64" s="645">
        <v>0</v>
      </c>
      <c r="G64" s="268">
        <v>0</v>
      </c>
      <c r="H64" s="645">
        <v>0</v>
      </c>
      <c r="I64" s="268">
        <v>0</v>
      </c>
      <c r="J64" s="645">
        <v>0</v>
      </c>
      <c r="K64" s="268">
        <v>0</v>
      </c>
      <c r="L64" s="645">
        <v>0</v>
      </c>
      <c r="M64" s="268">
        <v>0</v>
      </c>
      <c r="N64" s="645">
        <v>0</v>
      </c>
    </row>
    <row r="65" spans="1:14">
      <c r="A65" s="639"/>
      <c r="B65" s="640"/>
      <c r="C65" s="650"/>
      <c r="D65" s="648" t="s">
        <v>494</v>
      </c>
      <c r="E65" s="268">
        <v>374655.8564323</v>
      </c>
      <c r="F65" s="645">
        <v>27.400701260085057</v>
      </c>
      <c r="G65" s="268">
        <v>1208630.4187936001</v>
      </c>
      <c r="H65" s="645">
        <v>16.026976074029665</v>
      </c>
      <c r="I65" s="268">
        <v>858094.43524869997</v>
      </c>
      <c r="J65" s="645">
        <v>13.308202963813336</v>
      </c>
      <c r="K65" s="268">
        <v>1502507.9931759001</v>
      </c>
      <c r="L65" s="645">
        <v>30.777770287025145</v>
      </c>
      <c r="M65" s="268">
        <v>3943888.7036505998</v>
      </c>
      <c r="N65" s="645">
        <v>19.487344487540156</v>
      </c>
    </row>
    <row r="66" spans="1:14">
      <c r="A66" s="639"/>
      <c r="B66" s="640"/>
      <c r="C66" s="650"/>
      <c r="D66" s="648" t="s">
        <v>495</v>
      </c>
      <c r="E66" s="268">
        <v>0</v>
      </c>
      <c r="F66" s="645">
        <v>0</v>
      </c>
      <c r="G66" s="268">
        <v>0</v>
      </c>
      <c r="H66" s="645">
        <v>0</v>
      </c>
      <c r="I66" s="268">
        <v>0</v>
      </c>
      <c r="J66" s="645">
        <v>0</v>
      </c>
      <c r="K66" s="268">
        <v>0</v>
      </c>
      <c r="L66" s="645">
        <v>0</v>
      </c>
      <c r="M66" s="268">
        <v>0</v>
      </c>
      <c r="N66" s="645">
        <v>0</v>
      </c>
    </row>
    <row r="67" spans="1:14">
      <c r="A67" s="639"/>
      <c r="B67" s="640"/>
      <c r="C67" s="640" t="s">
        <v>479</v>
      </c>
      <c r="D67" s="644"/>
      <c r="E67" s="267">
        <v>0</v>
      </c>
      <c r="F67" s="641">
        <v>0</v>
      </c>
      <c r="G67" s="267">
        <v>0</v>
      </c>
      <c r="H67" s="641">
        <v>0</v>
      </c>
      <c r="I67" s="267">
        <v>0</v>
      </c>
      <c r="J67" s="641">
        <v>0</v>
      </c>
      <c r="K67" s="267">
        <v>0</v>
      </c>
      <c r="L67" s="641">
        <v>0</v>
      </c>
      <c r="M67" s="267">
        <v>0</v>
      </c>
      <c r="N67" s="641">
        <v>0</v>
      </c>
    </row>
    <row r="68" spans="1:14">
      <c r="A68" s="639"/>
      <c r="B68" s="640"/>
      <c r="C68" s="650"/>
      <c r="D68" s="636" t="s">
        <v>496</v>
      </c>
      <c r="E68" s="267">
        <v>0</v>
      </c>
      <c r="F68" s="645">
        <v>0</v>
      </c>
      <c r="G68" s="267">
        <v>0</v>
      </c>
      <c r="H68" s="645">
        <v>0</v>
      </c>
      <c r="I68" s="267">
        <v>0</v>
      </c>
      <c r="J68" s="645">
        <v>0</v>
      </c>
      <c r="K68" s="267">
        <v>0</v>
      </c>
      <c r="L68" s="645">
        <v>0</v>
      </c>
      <c r="M68" s="267">
        <v>0</v>
      </c>
      <c r="N68" s="645">
        <v>0</v>
      </c>
    </row>
    <row r="69" spans="1:14" ht="6" customHeight="1">
      <c r="A69" s="639"/>
      <c r="B69" s="70"/>
      <c r="C69" s="70"/>
      <c r="D69" s="636"/>
      <c r="E69" s="267"/>
      <c r="F69" s="637"/>
      <c r="G69" s="267"/>
      <c r="H69" s="637"/>
      <c r="I69" s="267"/>
      <c r="J69" s="637"/>
      <c r="K69" s="267"/>
      <c r="L69" s="637"/>
      <c r="M69" s="267"/>
      <c r="N69" s="638"/>
    </row>
    <row r="70" spans="1:14">
      <c r="A70" s="639"/>
      <c r="B70" s="651" t="s">
        <v>385</v>
      </c>
      <c r="C70" s="651"/>
      <c r="D70" s="652"/>
      <c r="E70" s="267">
        <v>-65389.037165299997</v>
      </c>
      <c r="F70" s="236">
        <v>-4.7822700280537163</v>
      </c>
      <c r="G70" s="267">
        <v>-95182.189434300002</v>
      </c>
      <c r="H70" s="236">
        <v>-1.2621580997936099</v>
      </c>
      <c r="I70" s="267">
        <v>-5661.5384125</v>
      </c>
      <c r="J70" s="236">
        <v>-8.7804907229282372E-2</v>
      </c>
      <c r="K70" s="267">
        <v>-103898.0001702</v>
      </c>
      <c r="L70" s="236">
        <v>-2.1282740571386443</v>
      </c>
      <c r="M70" s="653">
        <v>-270130.76518230001</v>
      </c>
      <c r="N70" s="236">
        <v>-1.3347565495237319</v>
      </c>
    </row>
    <row r="71" spans="1:14">
      <c r="A71" s="639"/>
      <c r="B71" s="640" t="s">
        <v>386</v>
      </c>
      <c r="C71" s="640"/>
      <c r="D71" s="640"/>
      <c r="E71" s="654">
        <v>1367322.1457950999</v>
      </c>
      <c r="F71" s="655">
        <v>100</v>
      </c>
      <c r="G71" s="654">
        <v>7541225.5762462998</v>
      </c>
      <c r="H71" s="655">
        <v>100</v>
      </c>
      <c r="I71" s="654">
        <v>6447861.0491736997</v>
      </c>
      <c r="J71" s="655">
        <v>100</v>
      </c>
      <c r="K71" s="654">
        <v>4881796.1118168002</v>
      </c>
      <c r="L71" s="655">
        <v>100</v>
      </c>
      <c r="M71" s="654">
        <v>20238204.883031901</v>
      </c>
      <c r="N71" s="655">
        <v>100</v>
      </c>
    </row>
    <row r="72" spans="1:14">
      <c r="A72" s="639"/>
      <c r="B72" s="656"/>
      <c r="C72" s="656"/>
      <c r="D72" s="650" t="s">
        <v>497</v>
      </c>
      <c r="E72" s="268">
        <v>1355920.1316712999</v>
      </c>
      <c r="F72" s="645">
        <v>99.166106234813483</v>
      </c>
      <c r="G72" s="268">
        <v>7477119.2866783002</v>
      </c>
      <c r="H72" s="645">
        <v>99.149922132419363</v>
      </c>
      <c r="I72" s="268">
        <v>6393608.2319951998</v>
      </c>
      <c r="J72" s="645">
        <v>99.158592023544728</v>
      </c>
      <c r="K72" s="268">
        <v>4832829.7733047996</v>
      </c>
      <c r="L72" s="645">
        <v>98.996960598303701</v>
      </c>
      <c r="M72" s="268">
        <v>20059477.423649698</v>
      </c>
      <c r="N72" s="645">
        <v>99.116880867571155</v>
      </c>
    </row>
    <row r="73" spans="1:14">
      <c r="A73" s="639"/>
      <c r="B73" s="656"/>
      <c r="C73" s="656"/>
      <c r="D73" s="650" t="s">
        <v>498</v>
      </c>
      <c r="E73" s="268">
        <v>11402.0141238</v>
      </c>
      <c r="F73" s="645">
        <v>0.83389376518652902</v>
      </c>
      <c r="G73" s="268">
        <v>64106.289568</v>
      </c>
      <c r="H73" s="645">
        <v>0.85007786758063508</v>
      </c>
      <c r="I73" s="268">
        <v>54252.817178500001</v>
      </c>
      <c r="J73" s="645">
        <v>0.84140797645527055</v>
      </c>
      <c r="K73" s="268">
        <v>48966.338511900001</v>
      </c>
      <c r="L73" s="645">
        <v>1.0030394016942419</v>
      </c>
      <c r="M73" s="268">
        <v>178727.4593822</v>
      </c>
      <c r="N73" s="645">
        <v>0.88311913242882789</v>
      </c>
    </row>
    <row r="74" spans="1:14" ht="6" customHeight="1" thickBot="1">
      <c r="B74" s="657"/>
      <c r="C74" s="657"/>
      <c r="D74" s="658"/>
      <c r="E74" s="658"/>
      <c r="F74" s="658"/>
      <c r="G74" s="660"/>
      <c r="H74" s="234"/>
      <c r="I74" s="660"/>
      <c r="J74" s="234"/>
      <c r="K74" s="660"/>
      <c r="L74" s="234"/>
      <c r="M74" s="660"/>
      <c r="N74" s="234"/>
    </row>
    <row r="75" spans="1:14">
      <c r="B75" s="636" t="s">
        <v>504</v>
      </c>
      <c r="C75" s="650"/>
      <c r="D75" s="696"/>
      <c r="E75" s="696"/>
      <c r="F75" s="696"/>
      <c r="G75" s="666"/>
      <c r="H75" s="663"/>
      <c r="I75" s="666"/>
      <c r="J75" s="663"/>
      <c r="K75" s="663"/>
      <c r="L75" s="663"/>
      <c r="M75" s="665"/>
      <c r="N75" s="665"/>
    </row>
    <row r="76" spans="1:14">
      <c r="B76" s="636" t="s">
        <v>500</v>
      </c>
      <c r="C76" s="650"/>
      <c r="D76" s="696"/>
      <c r="E76" s="696"/>
      <c r="F76" s="696"/>
      <c r="G76" s="666"/>
      <c r="H76" s="663"/>
      <c r="I76" s="666"/>
      <c r="J76" s="663"/>
      <c r="K76" s="663"/>
      <c r="L76" s="663"/>
      <c r="M76" s="665"/>
      <c r="N76" s="665"/>
    </row>
    <row r="77" spans="1:14">
      <c r="B77" s="636" t="s">
        <v>505</v>
      </c>
      <c r="C77" s="650"/>
      <c r="D77" s="696"/>
      <c r="E77" s="696"/>
      <c r="F77" s="696"/>
      <c r="G77" s="666"/>
      <c r="H77" s="663"/>
      <c r="I77" s="666"/>
      <c r="J77" s="663"/>
      <c r="K77" s="663"/>
      <c r="L77" s="663"/>
      <c r="M77" s="665"/>
      <c r="N77" s="665"/>
    </row>
    <row r="78" spans="1:14">
      <c r="B78" s="636" t="s">
        <v>506</v>
      </c>
      <c r="C78" s="661"/>
      <c r="D78" s="661"/>
      <c r="E78" s="661"/>
      <c r="F78" s="661"/>
      <c r="G78" s="117"/>
      <c r="H78" s="117"/>
      <c r="I78" s="117"/>
      <c r="J78" s="117"/>
      <c r="K78" s="117"/>
      <c r="L78" s="117"/>
      <c r="M78" s="689"/>
      <c r="N78" s="661"/>
    </row>
    <row r="79" spans="1:14" ht="13.8">
      <c r="B79" s="636" t="s">
        <v>503</v>
      </c>
      <c r="C79" s="669"/>
      <c r="D79" s="669"/>
      <c r="E79" s="669"/>
      <c r="F79" s="669"/>
      <c r="G79" s="672"/>
      <c r="H79" s="672"/>
      <c r="I79" s="672"/>
      <c r="J79" s="672"/>
      <c r="K79" s="672"/>
      <c r="L79" s="672"/>
      <c r="M79" s="672"/>
      <c r="N79" s="621"/>
    </row>
    <row r="80" spans="1:14" ht="13.8">
      <c r="C80" s="212"/>
      <c r="D80" s="212"/>
      <c r="E80" s="691"/>
      <c r="F80" s="691"/>
      <c r="G80" s="691"/>
      <c r="H80" s="692"/>
      <c r="I80" s="691"/>
      <c r="J80" s="692"/>
      <c r="K80" s="691"/>
      <c r="L80" s="376"/>
    </row>
    <row r="81" spans="4:14" ht="13.8">
      <c r="E81" s="691"/>
      <c r="F81" s="691"/>
      <c r="G81" s="691"/>
      <c r="H81" s="692"/>
      <c r="I81" s="691"/>
      <c r="J81" s="692"/>
      <c r="K81" s="691"/>
      <c r="L81" s="376"/>
    </row>
    <row r="82" spans="4:14" ht="13.8">
      <c r="E82" s="691"/>
      <c r="F82" s="241"/>
      <c r="G82" s="691"/>
      <c r="H82" s="692"/>
      <c r="I82" s="691"/>
      <c r="J82" s="692"/>
      <c r="K82" s="691"/>
      <c r="L82" s="376"/>
    </row>
    <row r="83" spans="4:14">
      <c r="E83" s="523"/>
      <c r="F83" s="523"/>
      <c r="G83" s="523"/>
      <c r="H83" s="523"/>
      <c r="I83" s="523"/>
      <c r="J83" s="523"/>
      <c r="K83" s="523"/>
      <c r="L83" s="523"/>
      <c r="M83" s="523"/>
      <c r="N83" s="523"/>
    </row>
    <row r="84" spans="4:14">
      <c r="E84" s="523"/>
      <c r="F84" s="523"/>
      <c r="G84" s="523"/>
      <c r="H84" s="523"/>
      <c r="I84" s="523"/>
      <c r="J84" s="523"/>
      <c r="K84" s="523"/>
      <c r="L84" s="523"/>
      <c r="M84" s="523"/>
      <c r="N84" s="523"/>
    </row>
    <row r="85" spans="4:14">
      <c r="E85" s="523"/>
      <c r="F85" s="523"/>
      <c r="G85" s="523"/>
      <c r="H85" s="523"/>
      <c r="I85" s="523"/>
      <c r="J85" s="523"/>
      <c r="K85" s="523"/>
      <c r="L85" s="523"/>
      <c r="M85" s="523"/>
      <c r="N85" s="523"/>
    </row>
    <row r="86" spans="4:14">
      <c r="E86" s="114"/>
      <c r="F86" s="114"/>
      <c r="G86" s="114"/>
      <c r="H86" s="114"/>
      <c r="I86" s="114"/>
      <c r="J86" s="114"/>
      <c r="K86" s="114"/>
      <c r="L86" s="114"/>
      <c r="M86" s="114"/>
      <c r="N86" s="114"/>
    </row>
    <row r="87" spans="4:14">
      <c r="E87" s="114"/>
      <c r="F87" s="114"/>
      <c r="G87" s="114"/>
      <c r="H87" s="114"/>
      <c r="I87" s="114"/>
      <c r="J87" s="114"/>
      <c r="K87" s="114"/>
      <c r="L87" s="114"/>
      <c r="M87" s="114"/>
      <c r="N87" s="114"/>
    </row>
    <row r="88" spans="4:14">
      <c r="D88" s="640"/>
      <c r="E88" s="693"/>
      <c r="G88" s="693"/>
      <c r="I88" s="693"/>
      <c r="K88" s="693"/>
    </row>
    <row r="89" spans="4:14">
      <c r="D89" s="640"/>
      <c r="E89" s="693"/>
      <c r="G89" s="693"/>
      <c r="I89" s="693"/>
      <c r="K89" s="693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B3A2-ECA6-41EE-A3CA-01FAEC799DD5}">
  <sheetPr>
    <pageSetUpPr fitToPage="1"/>
  </sheetPr>
  <dimension ref="A1:AA148"/>
  <sheetViews>
    <sheetView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17" customWidth="1"/>
    <col min="4" max="4" width="54.6640625" style="117" bestFit="1" customWidth="1"/>
    <col min="5" max="5" width="15.33203125" style="117" customWidth="1"/>
    <col min="6" max="6" width="8.6640625" style="117" customWidth="1"/>
    <col min="7" max="7" width="15.33203125" style="619" customWidth="1"/>
    <col min="8" max="8" width="8.6640625" style="621" customWidth="1"/>
    <col min="9" max="9" width="15.33203125" style="619" customWidth="1"/>
    <col min="10" max="10" width="8.6640625" style="621" customWidth="1"/>
    <col min="11" max="11" width="15.33203125" style="619" customWidth="1"/>
    <col min="12" max="12" width="8.6640625" style="621" customWidth="1"/>
    <col min="13" max="13" width="15.33203125" style="619" customWidth="1"/>
    <col min="14" max="14" width="8.6640625" style="621" customWidth="1"/>
    <col min="15" max="256" width="11.44140625" style="117"/>
    <col min="257" max="257" width="2.5546875" style="117" customWidth="1"/>
    <col min="258" max="259" width="1.6640625" style="117" customWidth="1"/>
    <col min="260" max="260" width="54.6640625" style="117" bestFit="1" customWidth="1"/>
    <col min="261" max="261" width="15.33203125" style="117" customWidth="1"/>
    <col min="262" max="262" width="8.6640625" style="117" customWidth="1"/>
    <col min="263" max="263" width="15.33203125" style="117" customWidth="1"/>
    <col min="264" max="264" width="8.6640625" style="117" customWidth="1"/>
    <col min="265" max="265" width="15.33203125" style="117" customWidth="1"/>
    <col min="266" max="266" width="8.6640625" style="117" customWidth="1"/>
    <col min="267" max="267" width="15.33203125" style="117" customWidth="1"/>
    <col min="268" max="268" width="8.6640625" style="117" customWidth="1"/>
    <col min="269" max="269" width="15.33203125" style="117" customWidth="1"/>
    <col min="270" max="270" width="8.6640625" style="117" customWidth="1"/>
    <col min="271" max="512" width="11.44140625" style="117"/>
    <col min="513" max="513" width="2.5546875" style="117" customWidth="1"/>
    <col min="514" max="515" width="1.6640625" style="117" customWidth="1"/>
    <col min="516" max="516" width="54.6640625" style="117" bestFit="1" customWidth="1"/>
    <col min="517" max="517" width="15.33203125" style="117" customWidth="1"/>
    <col min="518" max="518" width="8.6640625" style="117" customWidth="1"/>
    <col min="519" max="519" width="15.33203125" style="117" customWidth="1"/>
    <col min="520" max="520" width="8.6640625" style="117" customWidth="1"/>
    <col min="521" max="521" width="15.33203125" style="117" customWidth="1"/>
    <col min="522" max="522" width="8.6640625" style="117" customWidth="1"/>
    <col min="523" max="523" width="15.33203125" style="117" customWidth="1"/>
    <col min="524" max="524" width="8.6640625" style="117" customWidth="1"/>
    <col min="525" max="525" width="15.33203125" style="117" customWidth="1"/>
    <col min="526" max="526" width="8.6640625" style="117" customWidth="1"/>
    <col min="527" max="768" width="11.44140625" style="117"/>
    <col min="769" max="769" width="2.5546875" style="117" customWidth="1"/>
    <col min="770" max="771" width="1.6640625" style="117" customWidth="1"/>
    <col min="772" max="772" width="54.6640625" style="117" bestFit="1" customWidth="1"/>
    <col min="773" max="773" width="15.33203125" style="117" customWidth="1"/>
    <col min="774" max="774" width="8.6640625" style="117" customWidth="1"/>
    <col min="775" max="775" width="15.33203125" style="117" customWidth="1"/>
    <col min="776" max="776" width="8.6640625" style="117" customWidth="1"/>
    <col min="777" max="777" width="15.33203125" style="117" customWidth="1"/>
    <col min="778" max="778" width="8.6640625" style="117" customWidth="1"/>
    <col min="779" max="779" width="15.33203125" style="117" customWidth="1"/>
    <col min="780" max="780" width="8.6640625" style="117" customWidth="1"/>
    <col min="781" max="781" width="15.33203125" style="117" customWidth="1"/>
    <col min="782" max="782" width="8.6640625" style="117" customWidth="1"/>
    <col min="783" max="1024" width="11.44140625" style="117"/>
    <col min="1025" max="1025" width="2.5546875" style="117" customWidth="1"/>
    <col min="1026" max="1027" width="1.6640625" style="117" customWidth="1"/>
    <col min="1028" max="1028" width="54.6640625" style="117" bestFit="1" customWidth="1"/>
    <col min="1029" max="1029" width="15.33203125" style="117" customWidth="1"/>
    <col min="1030" max="1030" width="8.6640625" style="117" customWidth="1"/>
    <col min="1031" max="1031" width="15.33203125" style="117" customWidth="1"/>
    <col min="1032" max="1032" width="8.6640625" style="117" customWidth="1"/>
    <col min="1033" max="1033" width="15.33203125" style="117" customWidth="1"/>
    <col min="1034" max="1034" width="8.6640625" style="117" customWidth="1"/>
    <col min="1035" max="1035" width="15.33203125" style="117" customWidth="1"/>
    <col min="1036" max="1036" width="8.6640625" style="117" customWidth="1"/>
    <col min="1037" max="1037" width="15.33203125" style="117" customWidth="1"/>
    <col min="1038" max="1038" width="8.6640625" style="117" customWidth="1"/>
    <col min="1039" max="1280" width="11.44140625" style="117"/>
    <col min="1281" max="1281" width="2.5546875" style="117" customWidth="1"/>
    <col min="1282" max="1283" width="1.6640625" style="117" customWidth="1"/>
    <col min="1284" max="1284" width="54.6640625" style="117" bestFit="1" customWidth="1"/>
    <col min="1285" max="1285" width="15.33203125" style="117" customWidth="1"/>
    <col min="1286" max="1286" width="8.6640625" style="117" customWidth="1"/>
    <col min="1287" max="1287" width="15.33203125" style="117" customWidth="1"/>
    <col min="1288" max="1288" width="8.6640625" style="117" customWidth="1"/>
    <col min="1289" max="1289" width="15.33203125" style="117" customWidth="1"/>
    <col min="1290" max="1290" width="8.6640625" style="117" customWidth="1"/>
    <col min="1291" max="1291" width="15.33203125" style="117" customWidth="1"/>
    <col min="1292" max="1292" width="8.6640625" style="117" customWidth="1"/>
    <col min="1293" max="1293" width="15.33203125" style="117" customWidth="1"/>
    <col min="1294" max="1294" width="8.6640625" style="117" customWidth="1"/>
    <col min="1295" max="1536" width="11.44140625" style="117"/>
    <col min="1537" max="1537" width="2.5546875" style="117" customWidth="1"/>
    <col min="1538" max="1539" width="1.6640625" style="117" customWidth="1"/>
    <col min="1540" max="1540" width="54.6640625" style="117" bestFit="1" customWidth="1"/>
    <col min="1541" max="1541" width="15.33203125" style="117" customWidth="1"/>
    <col min="1542" max="1542" width="8.6640625" style="117" customWidth="1"/>
    <col min="1543" max="1543" width="15.33203125" style="117" customWidth="1"/>
    <col min="1544" max="1544" width="8.6640625" style="117" customWidth="1"/>
    <col min="1545" max="1545" width="15.33203125" style="117" customWidth="1"/>
    <col min="1546" max="1546" width="8.6640625" style="117" customWidth="1"/>
    <col min="1547" max="1547" width="15.33203125" style="117" customWidth="1"/>
    <col min="1548" max="1548" width="8.6640625" style="117" customWidth="1"/>
    <col min="1549" max="1549" width="15.33203125" style="117" customWidth="1"/>
    <col min="1550" max="1550" width="8.6640625" style="117" customWidth="1"/>
    <col min="1551" max="1792" width="11.44140625" style="117"/>
    <col min="1793" max="1793" width="2.5546875" style="117" customWidth="1"/>
    <col min="1794" max="1795" width="1.6640625" style="117" customWidth="1"/>
    <col min="1796" max="1796" width="54.6640625" style="117" bestFit="1" customWidth="1"/>
    <col min="1797" max="1797" width="15.33203125" style="117" customWidth="1"/>
    <col min="1798" max="1798" width="8.6640625" style="117" customWidth="1"/>
    <col min="1799" max="1799" width="15.33203125" style="117" customWidth="1"/>
    <col min="1800" max="1800" width="8.6640625" style="117" customWidth="1"/>
    <col min="1801" max="1801" width="15.33203125" style="117" customWidth="1"/>
    <col min="1802" max="1802" width="8.6640625" style="117" customWidth="1"/>
    <col min="1803" max="1803" width="15.33203125" style="117" customWidth="1"/>
    <col min="1804" max="1804" width="8.6640625" style="117" customWidth="1"/>
    <col min="1805" max="1805" width="15.33203125" style="117" customWidth="1"/>
    <col min="1806" max="1806" width="8.6640625" style="117" customWidth="1"/>
    <col min="1807" max="2048" width="11.44140625" style="117"/>
    <col min="2049" max="2049" width="2.5546875" style="117" customWidth="1"/>
    <col min="2050" max="2051" width="1.6640625" style="117" customWidth="1"/>
    <col min="2052" max="2052" width="54.6640625" style="117" bestFit="1" customWidth="1"/>
    <col min="2053" max="2053" width="15.33203125" style="117" customWidth="1"/>
    <col min="2054" max="2054" width="8.6640625" style="117" customWidth="1"/>
    <col min="2055" max="2055" width="15.33203125" style="117" customWidth="1"/>
    <col min="2056" max="2056" width="8.6640625" style="117" customWidth="1"/>
    <col min="2057" max="2057" width="15.33203125" style="117" customWidth="1"/>
    <col min="2058" max="2058" width="8.6640625" style="117" customWidth="1"/>
    <col min="2059" max="2059" width="15.33203125" style="117" customWidth="1"/>
    <col min="2060" max="2060" width="8.6640625" style="117" customWidth="1"/>
    <col min="2061" max="2061" width="15.33203125" style="117" customWidth="1"/>
    <col min="2062" max="2062" width="8.6640625" style="117" customWidth="1"/>
    <col min="2063" max="2304" width="11.44140625" style="117"/>
    <col min="2305" max="2305" width="2.5546875" style="117" customWidth="1"/>
    <col min="2306" max="2307" width="1.6640625" style="117" customWidth="1"/>
    <col min="2308" max="2308" width="54.6640625" style="117" bestFit="1" customWidth="1"/>
    <col min="2309" max="2309" width="15.33203125" style="117" customWidth="1"/>
    <col min="2310" max="2310" width="8.6640625" style="117" customWidth="1"/>
    <col min="2311" max="2311" width="15.33203125" style="117" customWidth="1"/>
    <col min="2312" max="2312" width="8.6640625" style="117" customWidth="1"/>
    <col min="2313" max="2313" width="15.33203125" style="117" customWidth="1"/>
    <col min="2314" max="2314" width="8.6640625" style="117" customWidth="1"/>
    <col min="2315" max="2315" width="15.33203125" style="117" customWidth="1"/>
    <col min="2316" max="2316" width="8.6640625" style="117" customWidth="1"/>
    <col min="2317" max="2317" width="15.33203125" style="117" customWidth="1"/>
    <col min="2318" max="2318" width="8.6640625" style="117" customWidth="1"/>
    <col min="2319" max="2560" width="11.44140625" style="117"/>
    <col min="2561" max="2561" width="2.5546875" style="117" customWidth="1"/>
    <col min="2562" max="2563" width="1.6640625" style="117" customWidth="1"/>
    <col min="2564" max="2564" width="54.6640625" style="117" bestFit="1" customWidth="1"/>
    <col min="2565" max="2565" width="15.33203125" style="117" customWidth="1"/>
    <col min="2566" max="2566" width="8.6640625" style="117" customWidth="1"/>
    <col min="2567" max="2567" width="15.33203125" style="117" customWidth="1"/>
    <col min="2568" max="2568" width="8.6640625" style="117" customWidth="1"/>
    <col min="2569" max="2569" width="15.33203125" style="117" customWidth="1"/>
    <col min="2570" max="2570" width="8.6640625" style="117" customWidth="1"/>
    <col min="2571" max="2571" width="15.33203125" style="117" customWidth="1"/>
    <col min="2572" max="2572" width="8.6640625" style="117" customWidth="1"/>
    <col min="2573" max="2573" width="15.33203125" style="117" customWidth="1"/>
    <col min="2574" max="2574" width="8.6640625" style="117" customWidth="1"/>
    <col min="2575" max="2816" width="11.44140625" style="117"/>
    <col min="2817" max="2817" width="2.5546875" style="117" customWidth="1"/>
    <col min="2818" max="2819" width="1.6640625" style="117" customWidth="1"/>
    <col min="2820" max="2820" width="54.6640625" style="117" bestFit="1" customWidth="1"/>
    <col min="2821" max="2821" width="15.33203125" style="117" customWidth="1"/>
    <col min="2822" max="2822" width="8.6640625" style="117" customWidth="1"/>
    <col min="2823" max="2823" width="15.33203125" style="117" customWidth="1"/>
    <col min="2824" max="2824" width="8.6640625" style="117" customWidth="1"/>
    <col min="2825" max="2825" width="15.33203125" style="117" customWidth="1"/>
    <col min="2826" max="2826" width="8.6640625" style="117" customWidth="1"/>
    <col min="2827" max="2827" width="15.33203125" style="117" customWidth="1"/>
    <col min="2828" max="2828" width="8.6640625" style="117" customWidth="1"/>
    <col min="2829" max="2829" width="15.33203125" style="117" customWidth="1"/>
    <col min="2830" max="2830" width="8.6640625" style="117" customWidth="1"/>
    <col min="2831" max="3072" width="11.44140625" style="117"/>
    <col min="3073" max="3073" width="2.5546875" style="117" customWidth="1"/>
    <col min="3074" max="3075" width="1.6640625" style="117" customWidth="1"/>
    <col min="3076" max="3076" width="54.6640625" style="117" bestFit="1" customWidth="1"/>
    <col min="3077" max="3077" width="15.33203125" style="117" customWidth="1"/>
    <col min="3078" max="3078" width="8.6640625" style="117" customWidth="1"/>
    <col min="3079" max="3079" width="15.33203125" style="117" customWidth="1"/>
    <col min="3080" max="3080" width="8.6640625" style="117" customWidth="1"/>
    <col min="3081" max="3081" width="15.33203125" style="117" customWidth="1"/>
    <col min="3082" max="3082" width="8.6640625" style="117" customWidth="1"/>
    <col min="3083" max="3083" width="15.33203125" style="117" customWidth="1"/>
    <col min="3084" max="3084" width="8.6640625" style="117" customWidth="1"/>
    <col min="3085" max="3085" width="15.33203125" style="117" customWidth="1"/>
    <col min="3086" max="3086" width="8.6640625" style="117" customWidth="1"/>
    <col min="3087" max="3328" width="11.44140625" style="117"/>
    <col min="3329" max="3329" width="2.5546875" style="117" customWidth="1"/>
    <col min="3330" max="3331" width="1.6640625" style="117" customWidth="1"/>
    <col min="3332" max="3332" width="54.6640625" style="117" bestFit="1" customWidth="1"/>
    <col min="3333" max="3333" width="15.33203125" style="117" customWidth="1"/>
    <col min="3334" max="3334" width="8.6640625" style="117" customWidth="1"/>
    <col min="3335" max="3335" width="15.33203125" style="117" customWidth="1"/>
    <col min="3336" max="3336" width="8.6640625" style="117" customWidth="1"/>
    <col min="3337" max="3337" width="15.33203125" style="117" customWidth="1"/>
    <col min="3338" max="3338" width="8.6640625" style="117" customWidth="1"/>
    <col min="3339" max="3339" width="15.33203125" style="117" customWidth="1"/>
    <col min="3340" max="3340" width="8.6640625" style="117" customWidth="1"/>
    <col min="3341" max="3341" width="15.33203125" style="117" customWidth="1"/>
    <col min="3342" max="3342" width="8.6640625" style="117" customWidth="1"/>
    <col min="3343" max="3584" width="11.44140625" style="117"/>
    <col min="3585" max="3585" width="2.5546875" style="117" customWidth="1"/>
    <col min="3586" max="3587" width="1.6640625" style="117" customWidth="1"/>
    <col min="3588" max="3588" width="54.6640625" style="117" bestFit="1" customWidth="1"/>
    <col min="3589" max="3589" width="15.33203125" style="117" customWidth="1"/>
    <col min="3590" max="3590" width="8.6640625" style="117" customWidth="1"/>
    <col min="3591" max="3591" width="15.33203125" style="117" customWidth="1"/>
    <col min="3592" max="3592" width="8.6640625" style="117" customWidth="1"/>
    <col min="3593" max="3593" width="15.33203125" style="117" customWidth="1"/>
    <col min="3594" max="3594" width="8.6640625" style="117" customWidth="1"/>
    <col min="3595" max="3595" width="15.33203125" style="117" customWidth="1"/>
    <col min="3596" max="3596" width="8.6640625" style="117" customWidth="1"/>
    <col min="3597" max="3597" width="15.33203125" style="117" customWidth="1"/>
    <col min="3598" max="3598" width="8.6640625" style="117" customWidth="1"/>
    <col min="3599" max="3840" width="11.44140625" style="117"/>
    <col min="3841" max="3841" width="2.5546875" style="117" customWidth="1"/>
    <col min="3842" max="3843" width="1.6640625" style="117" customWidth="1"/>
    <col min="3844" max="3844" width="54.6640625" style="117" bestFit="1" customWidth="1"/>
    <col min="3845" max="3845" width="15.33203125" style="117" customWidth="1"/>
    <col min="3846" max="3846" width="8.6640625" style="117" customWidth="1"/>
    <col min="3847" max="3847" width="15.33203125" style="117" customWidth="1"/>
    <col min="3848" max="3848" width="8.6640625" style="117" customWidth="1"/>
    <col min="3849" max="3849" width="15.33203125" style="117" customWidth="1"/>
    <col min="3850" max="3850" width="8.6640625" style="117" customWidth="1"/>
    <col min="3851" max="3851" width="15.33203125" style="117" customWidth="1"/>
    <col min="3852" max="3852" width="8.6640625" style="117" customWidth="1"/>
    <col min="3853" max="3853" width="15.33203125" style="117" customWidth="1"/>
    <col min="3854" max="3854" width="8.6640625" style="117" customWidth="1"/>
    <col min="3855" max="4096" width="11.44140625" style="117"/>
    <col min="4097" max="4097" width="2.5546875" style="117" customWidth="1"/>
    <col min="4098" max="4099" width="1.6640625" style="117" customWidth="1"/>
    <col min="4100" max="4100" width="54.6640625" style="117" bestFit="1" customWidth="1"/>
    <col min="4101" max="4101" width="15.33203125" style="117" customWidth="1"/>
    <col min="4102" max="4102" width="8.6640625" style="117" customWidth="1"/>
    <col min="4103" max="4103" width="15.33203125" style="117" customWidth="1"/>
    <col min="4104" max="4104" width="8.6640625" style="117" customWidth="1"/>
    <col min="4105" max="4105" width="15.33203125" style="117" customWidth="1"/>
    <col min="4106" max="4106" width="8.6640625" style="117" customWidth="1"/>
    <col min="4107" max="4107" width="15.33203125" style="117" customWidth="1"/>
    <col min="4108" max="4108" width="8.6640625" style="117" customWidth="1"/>
    <col min="4109" max="4109" width="15.33203125" style="117" customWidth="1"/>
    <col min="4110" max="4110" width="8.6640625" style="117" customWidth="1"/>
    <col min="4111" max="4352" width="11.44140625" style="117"/>
    <col min="4353" max="4353" width="2.5546875" style="117" customWidth="1"/>
    <col min="4354" max="4355" width="1.6640625" style="117" customWidth="1"/>
    <col min="4356" max="4356" width="54.6640625" style="117" bestFit="1" customWidth="1"/>
    <col min="4357" max="4357" width="15.33203125" style="117" customWidth="1"/>
    <col min="4358" max="4358" width="8.6640625" style="117" customWidth="1"/>
    <col min="4359" max="4359" width="15.33203125" style="117" customWidth="1"/>
    <col min="4360" max="4360" width="8.6640625" style="117" customWidth="1"/>
    <col min="4361" max="4361" width="15.33203125" style="117" customWidth="1"/>
    <col min="4362" max="4362" width="8.6640625" style="117" customWidth="1"/>
    <col min="4363" max="4363" width="15.33203125" style="117" customWidth="1"/>
    <col min="4364" max="4364" width="8.6640625" style="117" customWidth="1"/>
    <col min="4365" max="4365" width="15.33203125" style="117" customWidth="1"/>
    <col min="4366" max="4366" width="8.6640625" style="117" customWidth="1"/>
    <col min="4367" max="4608" width="11.44140625" style="117"/>
    <col min="4609" max="4609" width="2.5546875" style="117" customWidth="1"/>
    <col min="4610" max="4611" width="1.6640625" style="117" customWidth="1"/>
    <col min="4612" max="4612" width="54.6640625" style="117" bestFit="1" customWidth="1"/>
    <col min="4613" max="4613" width="15.33203125" style="117" customWidth="1"/>
    <col min="4614" max="4614" width="8.6640625" style="117" customWidth="1"/>
    <col min="4615" max="4615" width="15.33203125" style="117" customWidth="1"/>
    <col min="4616" max="4616" width="8.6640625" style="117" customWidth="1"/>
    <col min="4617" max="4617" width="15.33203125" style="117" customWidth="1"/>
    <col min="4618" max="4618" width="8.6640625" style="117" customWidth="1"/>
    <col min="4619" max="4619" width="15.33203125" style="117" customWidth="1"/>
    <col min="4620" max="4620" width="8.6640625" style="117" customWidth="1"/>
    <col min="4621" max="4621" width="15.33203125" style="117" customWidth="1"/>
    <col min="4622" max="4622" width="8.6640625" style="117" customWidth="1"/>
    <col min="4623" max="4864" width="11.44140625" style="117"/>
    <col min="4865" max="4865" width="2.5546875" style="117" customWidth="1"/>
    <col min="4866" max="4867" width="1.6640625" style="117" customWidth="1"/>
    <col min="4868" max="4868" width="54.6640625" style="117" bestFit="1" customWidth="1"/>
    <col min="4869" max="4869" width="15.33203125" style="117" customWidth="1"/>
    <col min="4870" max="4870" width="8.6640625" style="117" customWidth="1"/>
    <col min="4871" max="4871" width="15.33203125" style="117" customWidth="1"/>
    <col min="4872" max="4872" width="8.6640625" style="117" customWidth="1"/>
    <col min="4873" max="4873" width="15.33203125" style="117" customWidth="1"/>
    <col min="4874" max="4874" width="8.6640625" style="117" customWidth="1"/>
    <col min="4875" max="4875" width="15.33203125" style="117" customWidth="1"/>
    <col min="4876" max="4876" width="8.6640625" style="117" customWidth="1"/>
    <col min="4877" max="4877" width="15.33203125" style="117" customWidth="1"/>
    <col min="4878" max="4878" width="8.6640625" style="117" customWidth="1"/>
    <col min="4879" max="5120" width="11.44140625" style="117"/>
    <col min="5121" max="5121" width="2.5546875" style="117" customWidth="1"/>
    <col min="5122" max="5123" width="1.6640625" style="117" customWidth="1"/>
    <col min="5124" max="5124" width="54.6640625" style="117" bestFit="1" customWidth="1"/>
    <col min="5125" max="5125" width="15.33203125" style="117" customWidth="1"/>
    <col min="5126" max="5126" width="8.6640625" style="117" customWidth="1"/>
    <col min="5127" max="5127" width="15.33203125" style="117" customWidth="1"/>
    <col min="5128" max="5128" width="8.6640625" style="117" customWidth="1"/>
    <col min="5129" max="5129" width="15.33203125" style="117" customWidth="1"/>
    <col min="5130" max="5130" width="8.6640625" style="117" customWidth="1"/>
    <col min="5131" max="5131" width="15.33203125" style="117" customWidth="1"/>
    <col min="5132" max="5132" width="8.6640625" style="117" customWidth="1"/>
    <col min="5133" max="5133" width="15.33203125" style="117" customWidth="1"/>
    <col min="5134" max="5134" width="8.6640625" style="117" customWidth="1"/>
    <col min="5135" max="5376" width="11.44140625" style="117"/>
    <col min="5377" max="5377" width="2.5546875" style="117" customWidth="1"/>
    <col min="5378" max="5379" width="1.6640625" style="117" customWidth="1"/>
    <col min="5380" max="5380" width="54.6640625" style="117" bestFit="1" customWidth="1"/>
    <col min="5381" max="5381" width="15.33203125" style="117" customWidth="1"/>
    <col min="5382" max="5382" width="8.6640625" style="117" customWidth="1"/>
    <col min="5383" max="5383" width="15.33203125" style="117" customWidth="1"/>
    <col min="5384" max="5384" width="8.6640625" style="117" customWidth="1"/>
    <col min="5385" max="5385" width="15.33203125" style="117" customWidth="1"/>
    <col min="5386" max="5386" width="8.6640625" style="117" customWidth="1"/>
    <col min="5387" max="5387" width="15.33203125" style="117" customWidth="1"/>
    <col min="5388" max="5388" width="8.6640625" style="117" customWidth="1"/>
    <col min="5389" max="5389" width="15.33203125" style="117" customWidth="1"/>
    <col min="5390" max="5390" width="8.6640625" style="117" customWidth="1"/>
    <col min="5391" max="5632" width="11.44140625" style="117"/>
    <col min="5633" max="5633" width="2.5546875" style="117" customWidth="1"/>
    <col min="5634" max="5635" width="1.6640625" style="117" customWidth="1"/>
    <col min="5636" max="5636" width="54.6640625" style="117" bestFit="1" customWidth="1"/>
    <col min="5637" max="5637" width="15.33203125" style="117" customWidth="1"/>
    <col min="5638" max="5638" width="8.6640625" style="117" customWidth="1"/>
    <col min="5639" max="5639" width="15.33203125" style="117" customWidth="1"/>
    <col min="5640" max="5640" width="8.6640625" style="117" customWidth="1"/>
    <col min="5641" max="5641" width="15.33203125" style="117" customWidth="1"/>
    <col min="5642" max="5642" width="8.6640625" style="117" customWidth="1"/>
    <col min="5643" max="5643" width="15.33203125" style="117" customWidth="1"/>
    <col min="5644" max="5644" width="8.6640625" style="117" customWidth="1"/>
    <col min="5645" max="5645" width="15.33203125" style="117" customWidth="1"/>
    <col min="5646" max="5646" width="8.6640625" style="117" customWidth="1"/>
    <col min="5647" max="5888" width="11.44140625" style="117"/>
    <col min="5889" max="5889" width="2.5546875" style="117" customWidth="1"/>
    <col min="5890" max="5891" width="1.6640625" style="117" customWidth="1"/>
    <col min="5892" max="5892" width="54.6640625" style="117" bestFit="1" customWidth="1"/>
    <col min="5893" max="5893" width="15.33203125" style="117" customWidth="1"/>
    <col min="5894" max="5894" width="8.6640625" style="117" customWidth="1"/>
    <col min="5895" max="5895" width="15.33203125" style="117" customWidth="1"/>
    <col min="5896" max="5896" width="8.6640625" style="117" customWidth="1"/>
    <col min="5897" max="5897" width="15.33203125" style="117" customWidth="1"/>
    <col min="5898" max="5898" width="8.6640625" style="117" customWidth="1"/>
    <col min="5899" max="5899" width="15.33203125" style="117" customWidth="1"/>
    <col min="5900" max="5900" width="8.6640625" style="117" customWidth="1"/>
    <col min="5901" max="5901" width="15.33203125" style="117" customWidth="1"/>
    <col min="5902" max="5902" width="8.6640625" style="117" customWidth="1"/>
    <col min="5903" max="6144" width="11.44140625" style="117"/>
    <col min="6145" max="6145" width="2.5546875" style="117" customWidth="1"/>
    <col min="6146" max="6147" width="1.6640625" style="117" customWidth="1"/>
    <col min="6148" max="6148" width="54.6640625" style="117" bestFit="1" customWidth="1"/>
    <col min="6149" max="6149" width="15.33203125" style="117" customWidth="1"/>
    <col min="6150" max="6150" width="8.6640625" style="117" customWidth="1"/>
    <col min="6151" max="6151" width="15.33203125" style="117" customWidth="1"/>
    <col min="6152" max="6152" width="8.6640625" style="117" customWidth="1"/>
    <col min="6153" max="6153" width="15.33203125" style="117" customWidth="1"/>
    <col min="6154" max="6154" width="8.6640625" style="117" customWidth="1"/>
    <col min="6155" max="6155" width="15.33203125" style="117" customWidth="1"/>
    <col min="6156" max="6156" width="8.6640625" style="117" customWidth="1"/>
    <col min="6157" max="6157" width="15.33203125" style="117" customWidth="1"/>
    <col min="6158" max="6158" width="8.6640625" style="117" customWidth="1"/>
    <col min="6159" max="6400" width="11.44140625" style="117"/>
    <col min="6401" max="6401" width="2.5546875" style="117" customWidth="1"/>
    <col min="6402" max="6403" width="1.6640625" style="117" customWidth="1"/>
    <col min="6404" max="6404" width="54.6640625" style="117" bestFit="1" customWidth="1"/>
    <col min="6405" max="6405" width="15.33203125" style="117" customWidth="1"/>
    <col min="6406" max="6406" width="8.6640625" style="117" customWidth="1"/>
    <col min="6407" max="6407" width="15.33203125" style="117" customWidth="1"/>
    <col min="6408" max="6408" width="8.6640625" style="117" customWidth="1"/>
    <col min="6409" max="6409" width="15.33203125" style="117" customWidth="1"/>
    <col min="6410" max="6410" width="8.6640625" style="117" customWidth="1"/>
    <col min="6411" max="6411" width="15.33203125" style="117" customWidth="1"/>
    <col min="6412" max="6412" width="8.6640625" style="117" customWidth="1"/>
    <col min="6413" max="6413" width="15.33203125" style="117" customWidth="1"/>
    <col min="6414" max="6414" width="8.6640625" style="117" customWidth="1"/>
    <col min="6415" max="6656" width="11.44140625" style="117"/>
    <col min="6657" max="6657" width="2.5546875" style="117" customWidth="1"/>
    <col min="6658" max="6659" width="1.6640625" style="117" customWidth="1"/>
    <col min="6660" max="6660" width="54.6640625" style="117" bestFit="1" customWidth="1"/>
    <col min="6661" max="6661" width="15.33203125" style="117" customWidth="1"/>
    <col min="6662" max="6662" width="8.6640625" style="117" customWidth="1"/>
    <col min="6663" max="6663" width="15.33203125" style="117" customWidth="1"/>
    <col min="6664" max="6664" width="8.6640625" style="117" customWidth="1"/>
    <col min="6665" max="6665" width="15.33203125" style="117" customWidth="1"/>
    <col min="6666" max="6666" width="8.6640625" style="117" customWidth="1"/>
    <col min="6667" max="6667" width="15.33203125" style="117" customWidth="1"/>
    <col min="6668" max="6668" width="8.6640625" style="117" customWidth="1"/>
    <col min="6669" max="6669" width="15.33203125" style="117" customWidth="1"/>
    <col min="6670" max="6670" width="8.6640625" style="117" customWidth="1"/>
    <col min="6671" max="6912" width="11.44140625" style="117"/>
    <col min="6913" max="6913" width="2.5546875" style="117" customWidth="1"/>
    <col min="6914" max="6915" width="1.6640625" style="117" customWidth="1"/>
    <col min="6916" max="6916" width="54.6640625" style="117" bestFit="1" customWidth="1"/>
    <col min="6917" max="6917" width="15.33203125" style="117" customWidth="1"/>
    <col min="6918" max="6918" width="8.6640625" style="117" customWidth="1"/>
    <col min="6919" max="6919" width="15.33203125" style="117" customWidth="1"/>
    <col min="6920" max="6920" width="8.6640625" style="117" customWidth="1"/>
    <col min="6921" max="6921" width="15.33203125" style="117" customWidth="1"/>
    <col min="6922" max="6922" width="8.6640625" style="117" customWidth="1"/>
    <col min="6923" max="6923" width="15.33203125" style="117" customWidth="1"/>
    <col min="6924" max="6924" width="8.6640625" style="117" customWidth="1"/>
    <col min="6925" max="6925" width="15.33203125" style="117" customWidth="1"/>
    <col min="6926" max="6926" width="8.6640625" style="117" customWidth="1"/>
    <col min="6927" max="7168" width="11.44140625" style="117"/>
    <col min="7169" max="7169" width="2.5546875" style="117" customWidth="1"/>
    <col min="7170" max="7171" width="1.6640625" style="117" customWidth="1"/>
    <col min="7172" max="7172" width="54.6640625" style="117" bestFit="1" customWidth="1"/>
    <col min="7173" max="7173" width="15.33203125" style="117" customWidth="1"/>
    <col min="7174" max="7174" width="8.6640625" style="117" customWidth="1"/>
    <col min="7175" max="7175" width="15.33203125" style="117" customWidth="1"/>
    <col min="7176" max="7176" width="8.6640625" style="117" customWidth="1"/>
    <col min="7177" max="7177" width="15.33203125" style="117" customWidth="1"/>
    <col min="7178" max="7178" width="8.6640625" style="117" customWidth="1"/>
    <col min="7179" max="7179" width="15.33203125" style="117" customWidth="1"/>
    <col min="7180" max="7180" width="8.6640625" style="117" customWidth="1"/>
    <col min="7181" max="7181" width="15.33203125" style="117" customWidth="1"/>
    <col min="7182" max="7182" width="8.6640625" style="117" customWidth="1"/>
    <col min="7183" max="7424" width="11.44140625" style="117"/>
    <col min="7425" max="7425" width="2.5546875" style="117" customWidth="1"/>
    <col min="7426" max="7427" width="1.6640625" style="117" customWidth="1"/>
    <col min="7428" max="7428" width="54.6640625" style="117" bestFit="1" customWidth="1"/>
    <col min="7429" max="7429" width="15.33203125" style="117" customWidth="1"/>
    <col min="7430" max="7430" width="8.6640625" style="117" customWidth="1"/>
    <col min="7431" max="7431" width="15.33203125" style="117" customWidth="1"/>
    <col min="7432" max="7432" width="8.6640625" style="117" customWidth="1"/>
    <col min="7433" max="7433" width="15.33203125" style="117" customWidth="1"/>
    <col min="7434" max="7434" width="8.6640625" style="117" customWidth="1"/>
    <col min="7435" max="7435" width="15.33203125" style="117" customWidth="1"/>
    <col min="7436" max="7436" width="8.6640625" style="117" customWidth="1"/>
    <col min="7437" max="7437" width="15.33203125" style="117" customWidth="1"/>
    <col min="7438" max="7438" width="8.6640625" style="117" customWidth="1"/>
    <col min="7439" max="7680" width="11.44140625" style="117"/>
    <col min="7681" max="7681" width="2.5546875" style="117" customWidth="1"/>
    <col min="7682" max="7683" width="1.6640625" style="117" customWidth="1"/>
    <col min="7684" max="7684" width="54.6640625" style="117" bestFit="1" customWidth="1"/>
    <col min="7685" max="7685" width="15.33203125" style="117" customWidth="1"/>
    <col min="7686" max="7686" width="8.6640625" style="117" customWidth="1"/>
    <col min="7687" max="7687" width="15.33203125" style="117" customWidth="1"/>
    <col min="7688" max="7688" width="8.6640625" style="117" customWidth="1"/>
    <col min="7689" max="7689" width="15.33203125" style="117" customWidth="1"/>
    <col min="7690" max="7690" width="8.6640625" style="117" customWidth="1"/>
    <col min="7691" max="7691" width="15.33203125" style="117" customWidth="1"/>
    <col min="7692" max="7692" width="8.6640625" style="117" customWidth="1"/>
    <col min="7693" max="7693" width="15.33203125" style="117" customWidth="1"/>
    <col min="7694" max="7694" width="8.6640625" style="117" customWidth="1"/>
    <col min="7695" max="7936" width="11.44140625" style="117"/>
    <col min="7937" max="7937" width="2.5546875" style="117" customWidth="1"/>
    <col min="7938" max="7939" width="1.6640625" style="117" customWidth="1"/>
    <col min="7940" max="7940" width="54.6640625" style="117" bestFit="1" customWidth="1"/>
    <col min="7941" max="7941" width="15.33203125" style="117" customWidth="1"/>
    <col min="7942" max="7942" width="8.6640625" style="117" customWidth="1"/>
    <col min="7943" max="7943" width="15.33203125" style="117" customWidth="1"/>
    <col min="7944" max="7944" width="8.6640625" style="117" customWidth="1"/>
    <col min="7945" max="7945" width="15.33203125" style="117" customWidth="1"/>
    <col min="7946" max="7946" width="8.6640625" style="117" customWidth="1"/>
    <col min="7947" max="7947" width="15.33203125" style="117" customWidth="1"/>
    <col min="7948" max="7948" width="8.6640625" style="117" customWidth="1"/>
    <col min="7949" max="7949" width="15.33203125" style="117" customWidth="1"/>
    <col min="7950" max="7950" width="8.6640625" style="117" customWidth="1"/>
    <col min="7951" max="8192" width="11.44140625" style="117"/>
    <col min="8193" max="8193" width="2.5546875" style="117" customWidth="1"/>
    <col min="8194" max="8195" width="1.6640625" style="117" customWidth="1"/>
    <col min="8196" max="8196" width="54.6640625" style="117" bestFit="1" customWidth="1"/>
    <col min="8197" max="8197" width="15.33203125" style="117" customWidth="1"/>
    <col min="8198" max="8198" width="8.6640625" style="117" customWidth="1"/>
    <col min="8199" max="8199" width="15.33203125" style="117" customWidth="1"/>
    <col min="8200" max="8200" width="8.6640625" style="117" customWidth="1"/>
    <col min="8201" max="8201" width="15.33203125" style="117" customWidth="1"/>
    <col min="8202" max="8202" width="8.6640625" style="117" customWidth="1"/>
    <col min="8203" max="8203" width="15.33203125" style="117" customWidth="1"/>
    <col min="8204" max="8204" width="8.6640625" style="117" customWidth="1"/>
    <col min="8205" max="8205" width="15.33203125" style="117" customWidth="1"/>
    <col min="8206" max="8206" width="8.6640625" style="117" customWidth="1"/>
    <col min="8207" max="8448" width="11.44140625" style="117"/>
    <col min="8449" max="8449" width="2.5546875" style="117" customWidth="1"/>
    <col min="8450" max="8451" width="1.6640625" style="117" customWidth="1"/>
    <col min="8452" max="8452" width="54.6640625" style="117" bestFit="1" customWidth="1"/>
    <col min="8453" max="8453" width="15.33203125" style="117" customWidth="1"/>
    <col min="8454" max="8454" width="8.6640625" style="117" customWidth="1"/>
    <col min="8455" max="8455" width="15.33203125" style="117" customWidth="1"/>
    <col min="8456" max="8456" width="8.6640625" style="117" customWidth="1"/>
    <col min="8457" max="8457" width="15.33203125" style="117" customWidth="1"/>
    <col min="8458" max="8458" width="8.6640625" style="117" customWidth="1"/>
    <col min="8459" max="8459" width="15.33203125" style="117" customWidth="1"/>
    <col min="8460" max="8460" width="8.6640625" style="117" customWidth="1"/>
    <col min="8461" max="8461" width="15.33203125" style="117" customWidth="1"/>
    <col min="8462" max="8462" width="8.6640625" style="117" customWidth="1"/>
    <col min="8463" max="8704" width="11.44140625" style="117"/>
    <col min="8705" max="8705" width="2.5546875" style="117" customWidth="1"/>
    <col min="8706" max="8707" width="1.6640625" style="117" customWidth="1"/>
    <col min="8708" max="8708" width="54.6640625" style="117" bestFit="1" customWidth="1"/>
    <col min="8709" max="8709" width="15.33203125" style="117" customWidth="1"/>
    <col min="8710" max="8710" width="8.6640625" style="117" customWidth="1"/>
    <col min="8711" max="8711" width="15.33203125" style="117" customWidth="1"/>
    <col min="8712" max="8712" width="8.6640625" style="117" customWidth="1"/>
    <col min="8713" max="8713" width="15.33203125" style="117" customWidth="1"/>
    <col min="8714" max="8714" width="8.6640625" style="117" customWidth="1"/>
    <col min="8715" max="8715" width="15.33203125" style="117" customWidth="1"/>
    <col min="8716" max="8716" width="8.6640625" style="117" customWidth="1"/>
    <col min="8717" max="8717" width="15.33203125" style="117" customWidth="1"/>
    <col min="8718" max="8718" width="8.6640625" style="117" customWidth="1"/>
    <col min="8719" max="8960" width="11.44140625" style="117"/>
    <col min="8961" max="8961" width="2.5546875" style="117" customWidth="1"/>
    <col min="8962" max="8963" width="1.6640625" style="117" customWidth="1"/>
    <col min="8964" max="8964" width="54.6640625" style="117" bestFit="1" customWidth="1"/>
    <col min="8965" max="8965" width="15.33203125" style="117" customWidth="1"/>
    <col min="8966" max="8966" width="8.6640625" style="117" customWidth="1"/>
    <col min="8967" max="8967" width="15.33203125" style="117" customWidth="1"/>
    <col min="8968" max="8968" width="8.6640625" style="117" customWidth="1"/>
    <col min="8969" max="8969" width="15.33203125" style="117" customWidth="1"/>
    <col min="8970" max="8970" width="8.6640625" style="117" customWidth="1"/>
    <col min="8971" max="8971" width="15.33203125" style="117" customWidth="1"/>
    <col min="8972" max="8972" width="8.6640625" style="117" customWidth="1"/>
    <col min="8973" max="8973" width="15.33203125" style="117" customWidth="1"/>
    <col min="8974" max="8974" width="8.6640625" style="117" customWidth="1"/>
    <col min="8975" max="9216" width="11.44140625" style="117"/>
    <col min="9217" max="9217" width="2.5546875" style="117" customWidth="1"/>
    <col min="9218" max="9219" width="1.6640625" style="117" customWidth="1"/>
    <col min="9220" max="9220" width="54.6640625" style="117" bestFit="1" customWidth="1"/>
    <col min="9221" max="9221" width="15.33203125" style="117" customWidth="1"/>
    <col min="9222" max="9222" width="8.6640625" style="117" customWidth="1"/>
    <col min="9223" max="9223" width="15.33203125" style="117" customWidth="1"/>
    <col min="9224" max="9224" width="8.6640625" style="117" customWidth="1"/>
    <col min="9225" max="9225" width="15.33203125" style="117" customWidth="1"/>
    <col min="9226" max="9226" width="8.6640625" style="117" customWidth="1"/>
    <col min="9227" max="9227" width="15.33203125" style="117" customWidth="1"/>
    <col min="9228" max="9228" width="8.6640625" style="117" customWidth="1"/>
    <col min="9229" max="9229" width="15.33203125" style="117" customWidth="1"/>
    <col min="9230" max="9230" width="8.6640625" style="117" customWidth="1"/>
    <col min="9231" max="9472" width="11.44140625" style="117"/>
    <col min="9473" max="9473" width="2.5546875" style="117" customWidth="1"/>
    <col min="9474" max="9475" width="1.6640625" style="117" customWidth="1"/>
    <col min="9476" max="9476" width="54.6640625" style="117" bestFit="1" customWidth="1"/>
    <col min="9477" max="9477" width="15.33203125" style="117" customWidth="1"/>
    <col min="9478" max="9478" width="8.6640625" style="117" customWidth="1"/>
    <col min="9479" max="9479" width="15.33203125" style="117" customWidth="1"/>
    <col min="9480" max="9480" width="8.6640625" style="117" customWidth="1"/>
    <col min="9481" max="9481" width="15.33203125" style="117" customWidth="1"/>
    <col min="9482" max="9482" width="8.6640625" style="117" customWidth="1"/>
    <col min="9483" max="9483" width="15.33203125" style="117" customWidth="1"/>
    <col min="9484" max="9484" width="8.6640625" style="117" customWidth="1"/>
    <col min="9485" max="9485" width="15.33203125" style="117" customWidth="1"/>
    <col min="9486" max="9486" width="8.6640625" style="117" customWidth="1"/>
    <col min="9487" max="9728" width="11.44140625" style="117"/>
    <col min="9729" max="9729" width="2.5546875" style="117" customWidth="1"/>
    <col min="9730" max="9731" width="1.6640625" style="117" customWidth="1"/>
    <col min="9732" max="9732" width="54.6640625" style="117" bestFit="1" customWidth="1"/>
    <col min="9733" max="9733" width="15.33203125" style="117" customWidth="1"/>
    <col min="9734" max="9734" width="8.6640625" style="117" customWidth="1"/>
    <col min="9735" max="9735" width="15.33203125" style="117" customWidth="1"/>
    <col min="9736" max="9736" width="8.6640625" style="117" customWidth="1"/>
    <col min="9737" max="9737" width="15.33203125" style="117" customWidth="1"/>
    <col min="9738" max="9738" width="8.6640625" style="117" customWidth="1"/>
    <col min="9739" max="9739" width="15.33203125" style="117" customWidth="1"/>
    <col min="9740" max="9740" width="8.6640625" style="117" customWidth="1"/>
    <col min="9741" max="9741" width="15.33203125" style="117" customWidth="1"/>
    <col min="9742" max="9742" width="8.6640625" style="117" customWidth="1"/>
    <col min="9743" max="9984" width="11.44140625" style="117"/>
    <col min="9985" max="9985" width="2.5546875" style="117" customWidth="1"/>
    <col min="9986" max="9987" width="1.6640625" style="117" customWidth="1"/>
    <col min="9988" max="9988" width="54.6640625" style="117" bestFit="1" customWidth="1"/>
    <col min="9989" max="9989" width="15.33203125" style="117" customWidth="1"/>
    <col min="9990" max="9990" width="8.6640625" style="117" customWidth="1"/>
    <col min="9991" max="9991" width="15.33203125" style="117" customWidth="1"/>
    <col min="9992" max="9992" width="8.6640625" style="117" customWidth="1"/>
    <col min="9993" max="9993" width="15.33203125" style="117" customWidth="1"/>
    <col min="9994" max="9994" width="8.6640625" style="117" customWidth="1"/>
    <col min="9995" max="9995" width="15.33203125" style="117" customWidth="1"/>
    <col min="9996" max="9996" width="8.6640625" style="117" customWidth="1"/>
    <col min="9997" max="9997" width="15.33203125" style="117" customWidth="1"/>
    <col min="9998" max="9998" width="8.6640625" style="117" customWidth="1"/>
    <col min="9999" max="10240" width="11.44140625" style="117"/>
    <col min="10241" max="10241" width="2.5546875" style="117" customWidth="1"/>
    <col min="10242" max="10243" width="1.6640625" style="117" customWidth="1"/>
    <col min="10244" max="10244" width="54.6640625" style="117" bestFit="1" customWidth="1"/>
    <col min="10245" max="10245" width="15.33203125" style="117" customWidth="1"/>
    <col min="10246" max="10246" width="8.6640625" style="117" customWidth="1"/>
    <col min="10247" max="10247" width="15.33203125" style="117" customWidth="1"/>
    <col min="10248" max="10248" width="8.6640625" style="117" customWidth="1"/>
    <col min="10249" max="10249" width="15.33203125" style="117" customWidth="1"/>
    <col min="10250" max="10250" width="8.6640625" style="117" customWidth="1"/>
    <col min="10251" max="10251" width="15.33203125" style="117" customWidth="1"/>
    <col min="10252" max="10252" width="8.6640625" style="117" customWidth="1"/>
    <col min="10253" max="10253" width="15.33203125" style="117" customWidth="1"/>
    <col min="10254" max="10254" width="8.6640625" style="117" customWidth="1"/>
    <col min="10255" max="10496" width="11.44140625" style="117"/>
    <col min="10497" max="10497" width="2.5546875" style="117" customWidth="1"/>
    <col min="10498" max="10499" width="1.6640625" style="117" customWidth="1"/>
    <col min="10500" max="10500" width="54.6640625" style="117" bestFit="1" customWidth="1"/>
    <col min="10501" max="10501" width="15.33203125" style="117" customWidth="1"/>
    <col min="10502" max="10502" width="8.6640625" style="117" customWidth="1"/>
    <col min="10503" max="10503" width="15.33203125" style="117" customWidth="1"/>
    <col min="10504" max="10504" width="8.6640625" style="117" customWidth="1"/>
    <col min="10505" max="10505" width="15.33203125" style="117" customWidth="1"/>
    <col min="10506" max="10506" width="8.6640625" style="117" customWidth="1"/>
    <col min="10507" max="10507" width="15.33203125" style="117" customWidth="1"/>
    <col min="10508" max="10508" width="8.6640625" style="117" customWidth="1"/>
    <col min="10509" max="10509" width="15.33203125" style="117" customWidth="1"/>
    <col min="10510" max="10510" width="8.6640625" style="117" customWidth="1"/>
    <col min="10511" max="10752" width="11.44140625" style="117"/>
    <col min="10753" max="10753" width="2.5546875" style="117" customWidth="1"/>
    <col min="10754" max="10755" width="1.6640625" style="117" customWidth="1"/>
    <col min="10756" max="10756" width="54.6640625" style="117" bestFit="1" customWidth="1"/>
    <col min="10757" max="10757" width="15.33203125" style="117" customWidth="1"/>
    <col min="10758" max="10758" width="8.6640625" style="117" customWidth="1"/>
    <col min="10759" max="10759" width="15.33203125" style="117" customWidth="1"/>
    <col min="10760" max="10760" width="8.6640625" style="117" customWidth="1"/>
    <col min="10761" max="10761" width="15.33203125" style="117" customWidth="1"/>
    <col min="10762" max="10762" width="8.6640625" style="117" customWidth="1"/>
    <col min="10763" max="10763" width="15.33203125" style="117" customWidth="1"/>
    <col min="10764" max="10764" width="8.6640625" style="117" customWidth="1"/>
    <col min="10765" max="10765" width="15.33203125" style="117" customWidth="1"/>
    <col min="10766" max="10766" width="8.6640625" style="117" customWidth="1"/>
    <col min="10767" max="11008" width="11.44140625" style="117"/>
    <col min="11009" max="11009" width="2.5546875" style="117" customWidth="1"/>
    <col min="11010" max="11011" width="1.6640625" style="117" customWidth="1"/>
    <col min="11012" max="11012" width="54.6640625" style="117" bestFit="1" customWidth="1"/>
    <col min="11013" max="11013" width="15.33203125" style="117" customWidth="1"/>
    <col min="11014" max="11014" width="8.6640625" style="117" customWidth="1"/>
    <col min="11015" max="11015" width="15.33203125" style="117" customWidth="1"/>
    <col min="11016" max="11016" width="8.6640625" style="117" customWidth="1"/>
    <col min="11017" max="11017" width="15.33203125" style="117" customWidth="1"/>
    <col min="11018" max="11018" width="8.6640625" style="117" customWidth="1"/>
    <col min="11019" max="11019" width="15.33203125" style="117" customWidth="1"/>
    <col min="11020" max="11020" width="8.6640625" style="117" customWidth="1"/>
    <col min="11021" max="11021" width="15.33203125" style="117" customWidth="1"/>
    <col min="11022" max="11022" width="8.6640625" style="117" customWidth="1"/>
    <col min="11023" max="11264" width="11.44140625" style="117"/>
    <col min="11265" max="11265" width="2.5546875" style="117" customWidth="1"/>
    <col min="11266" max="11267" width="1.6640625" style="117" customWidth="1"/>
    <col min="11268" max="11268" width="54.6640625" style="117" bestFit="1" customWidth="1"/>
    <col min="11269" max="11269" width="15.33203125" style="117" customWidth="1"/>
    <col min="11270" max="11270" width="8.6640625" style="117" customWidth="1"/>
    <col min="11271" max="11271" width="15.33203125" style="117" customWidth="1"/>
    <col min="11272" max="11272" width="8.6640625" style="117" customWidth="1"/>
    <col min="11273" max="11273" width="15.33203125" style="117" customWidth="1"/>
    <col min="11274" max="11274" width="8.6640625" style="117" customWidth="1"/>
    <col min="11275" max="11275" width="15.33203125" style="117" customWidth="1"/>
    <col min="11276" max="11276" width="8.6640625" style="117" customWidth="1"/>
    <col min="11277" max="11277" width="15.33203125" style="117" customWidth="1"/>
    <col min="11278" max="11278" width="8.6640625" style="117" customWidth="1"/>
    <col min="11279" max="11520" width="11.44140625" style="117"/>
    <col min="11521" max="11521" width="2.5546875" style="117" customWidth="1"/>
    <col min="11522" max="11523" width="1.6640625" style="117" customWidth="1"/>
    <col min="11524" max="11524" width="54.6640625" style="117" bestFit="1" customWidth="1"/>
    <col min="11525" max="11525" width="15.33203125" style="117" customWidth="1"/>
    <col min="11526" max="11526" width="8.6640625" style="117" customWidth="1"/>
    <col min="11527" max="11527" width="15.33203125" style="117" customWidth="1"/>
    <col min="11528" max="11528" width="8.6640625" style="117" customWidth="1"/>
    <col min="11529" max="11529" width="15.33203125" style="117" customWidth="1"/>
    <col min="11530" max="11530" width="8.6640625" style="117" customWidth="1"/>
    <col min="11531" max="11531" width="15.33203125" style="117" customWidth="1"/>
    <col min="11532" max="11532" width="8.6640625" style="117" customWidth="1"/>
    <col min="11533" max="11533" width="15.33203125" style="117" customWidth="1"/>
    <col min="11534" max="11534" width="8.6640625" style="117" customWidth="1"/>
    <col min="11535" max="11776" width="11.44140625" style="117"/>
    <col min="11777" max="11777" width="2.5546875" style="117" customWidth="1"/>
    <col min="11778" max="11779" width="1.6640625" style="117" customWidth="1"/>
    <col min="11780" max="11780" width="54.6640625" style="117" bestFit="1" customWidth="1"/>
    <col min="11781" max="11781" width="15.33203125" style="117" customWidth="1"/>
    <col min="11782" max="11782" width="8.6640625" style="117" customWidth="1"/>
    <col min="11783" max="11783" width="15.33203125" style="117" customWidth="1"/>
    <col min="11784" max="11784" width="8.6640625" style="117" customWidth="1"/>
    <col min="11785" max="11785" width="15.33203125" style="117" customWidth="1"/>
    <col min="11786" max="11786" width="8.6640625" style="117" customWidth="1"/>
    <col min="11787" max="11787" width="15.33203125" style="117" customWidth="1"/>
    <col min="11788" max="11788" width="8.6640625" style="117" customWidth="1"/>
    <col min="11789" max="11789" width="15.33203125" style="117" customWidth="1"/>
    <col min="11790" max="11790" width="8.6640625" style="117" customWidth="1"/>
    <col min="11791" max="12032" width="11.44140625" style="117"/>
    <col min="12033" max="12033" width="2.5546875" style="117" customWidth="1"/>
    <col min="12034" max="12035" width="1.6640625" style="117" customWidth="1"/>
    <col min="12036" max="12036" width="54.6640625" style="117" bestFit="1" customWidth="1"/>
    <col min="12037" max="12037" width="15.33203125" style="117" customWidth="1"/>
    <col min="12038" max="12038" width="8.6640625" style="117" customWidth="1"/>
    <col min="12039" max="12039" width="15.33203125" style="117" customWidth="1"/>
    <col min="12040" max="12040" width="8.6640625" style="117" customWidth="1"/>
    <col min="12041" max="12041" width="15.33203125" style="117" customWidth="1"/>
    <col min="12042" max="12042" width="8.6640625" style="117" customWidth="1"/>
    <col min="12043" max="12043" width="15.33203125" style="117" customWidth="1"/>
    <col min="12044" max="12044" width="8.6640625" style="117" customWidth="1"/>
    <col min="12045" max="12045" width="15.33203125" style="117" customWidth="1"/>
    <col min="12046" max="12046" width="8.6640625" style="117" customWidth="1"/>
    <col min="12047" max="12288" width="11.44140625" style="117"/>
    <col min="12289" max="12289" width="2.5546875" style="117" customWidth="1"/>
    <col min="12290" max="12291" width="1.6640625" style="117" customWidth="1"/>
    <col min="12292" max="12292" width="54.6640625" style="117" bestFit="1" customWidth="1"/>
    <col min="12293" max="12293" width="15.33203125" style="117" customWidth="1"/>
    <col min="12294" max="12294" width="8.6640625" style="117" customWidth="1"/>
    <col min="12295" max="12295" width="15.33203125" style="117" customWidth="1"/>
    <col min="12296" max="12296" width="8.6640625" style="117" customWidth="1"/>
    <col min="12297" max="12297" width="15.33203125" style="117" customWidth="1"/>
    <col min="12298" max="12298" width="8.6640625" style="117" customWidth="1"/>
    <col min="12299" max="12299" width="15.33203125" style="117" customWidth="1"/>
    <col min="12300" max="12300" width="8.6640625" style="117" customWidth="1"/>
    <col min="12301" max="12301" width="15.33203125" style="117" customWidth="1"/>
    <col min="12302" max="12302" width="8.6640625" style="117" customWidth="1"/>
    <col min="12303" max="12544" width="11.44140625" style="117"/>
    <col min="12545" max="12545" width="2.5546875" style="117" customWidth="1"/>
    <col min="12546" max="12547" width="1.6640625" style="117" customWidth="1"/>
    <col min="12548" max="12548" width="54.6640625" style="117" bestFit="1" customWidth="1"/>
    <col min="12549" max="12549" width="15.33203125" style="117" customWidth="1"/>
    <col min="12550" max="12550" width="8.6640625" style="117" customWidth="1"/>
    <col min="12551" max="12551" width="15.33203125" style="117" customWidth="1"/>
    <col min="12552" max="12552" width="8.6640625" style="117" customWidth="1"/>
    <col min="12553" max="12553" width="15.33203125" style="117" customWidth="1"/>
    <col min="12554" max="12554" width="8.6640625" style="117" customWidth="1"/>
    <col min="12555" max="12555" width="15.33203125" style="117" customWidth="1"/>
    <col min="12556" max="12556" width="8.6640625" style="117" customWidth="1"/>
    <col min="12557" max="12557" width="15.33203125" style="117" customWidth="1"/>
    <col min="12558" max="12558" width="8.6640625" style="117" customWidth="1"/>
    <col min="12559" max="12800" width="11.44140625" style="117"/>
    <col min="12801" max="12801" width="2.5546875" style="117" customWidth="1"/>
    <col min="12802" max="12803" width="1.6640625" style="117" customWidth="1"/>
    <col min="12804" max="12804" width="54.6640625" style="117" bestFit="1" customWidth="1"/>
    <col min="12805" max="12805" width="15.33203125" style="117" customWidth="1"/>
    <col min="12806" max="12806" width="8.6640625" style="117" customWidth="1"/>
    <col min="12807" max="12807" width="15.33203125" style="117" customWidth="1"/>
    <col min="12808" max="12808" width="8.6640625" style="117" customWidth="1"/>
    <col min="12809" max="12809" width="15.33203125" style="117" customWidth="1"/>
    <col min="12810" max="12810" width="8.6640625" style="117" customWidth="1"/>
    <col min="12811" max="12811" width="15.33203125" style="117" customWidth="1"/>
    <col min="12812" max="12812" width="8.6640625" style="117" customWidth="1"/>
    <col min="12813" max="12813" width="15.33203125" style="117" customWidth="1"/>
    <col min="12814" max="12814" width="8.6640625" style="117" customWidth="1"/>
    <col min="12815" max="13056" width="11.44140625" style="117"/>
    <col min="13057" max="13057" width="2.5546875" style="117" customWidth="1"/>
    <col min="13058" max="13059" width="1.6640625" style="117" customWidth="1"/>
    <col min="13060" max="13060" width="54.6640625" style="117" bestFit="1" customWidth="1"/>
    <col min="13061" max="13061" width="15.33203125" style="117" customWidth="1"/>
    <col min="13062" max="13062" width="8.6640625" style="117" customWidth="1"/>
    <col min="13063" max="13063" width="15.33203125" style="117" customWidth="1"/>
    <col min="13064" max="13064" width="8.6640625" style="117" customWidth="1"/>
    <col min="13065" max="13065" width="15.33203125" style="117" customWidth="1"/>
    <col min="13066" max="13066" width="8.6640625" style="117" customWidth="1"/>
    <col min="13067" max="13067" width="15.33203125" style="117" customWidth="1"/>
    <col min="13068" max="13068" width="8.6640625" style="117" customWidth="1"/>
    <col min="13069" max="13069" width="15.33203125" style="117" customWidth="1"/>
    <col min="13070" max="13070" width="8.6640625" style="117" customWidth="1"/>
    <col min="13071" max="13312" width="11.44140625" style="117"/>
    <col min="13313" max="13313" width="2.5546875" style="117" customWidth="1"/>
    <col min="13314" max="13315" width="1.6640625" style="117" customWidth="1"/>
    <col min="13316" max="13316" width="54.6640625" style="117" bestFit="1" customWidth="1"/>
    <col min="13317" max="13317" width="15.33203125" style="117" customWidth="1"/>
    <col min="13318" max="13318" width="8.6640625" style="117" customWidth="1"/>
    <col min="13319" max="13319" width="15.33203125" style="117" customWidth="1"/>
    <col min="13320" max="13320" width="8.6640625" style="117" customWidth="1"/>
    <col min="13321" max="13321" width="15.33203125" style="117" customWidth="1"/>
    <col min="13322" max="13322" width="8.6640625" style="117" customWidth="1"/>
    <col min="13323" max="13323" width="15.33203125" style="117" customWidth="1"/>
    <col min="13324" max="13324" width="8.6640625" style="117" customWidth="1"/>
    <col min="13325" max="13325" width="15.33203125" style="117" customWidth="1"/>
    <col min="13326" max="13326" width="8.6640625" style="117" customWidth="1"/>
    <col min="13327" max="13568" width="11.44140625" style="117"/>
    <col min="13569" max="13569" width="2.5546875" style="117" customWidth="1"/>
    <col min="13570" max="13571" width="1.6640625" style="117" customWidth="1"/>
    <col min="13572" max="13572" width="54.6640625" style="117" bestFit="1" customWidth="1"/>
    <col min="13573" max="13573" width="15.33203125" style="117" customWidth="1"/>
    <col min="13574" max="13574" width="8.6640625" style="117" customWidth="1"/>
    <col min="13575" max="13575" width="15.33203125" style="117" customWidth="1"/>
    <col min="13576" max="13576" width="8.6640625" style="117" customWidth="1"/>
    <col min="13577" max="13577" width="15.33203125" style="117" customWidth="1"/>
    <col min="13578" max="13578" width="8.6640625" style="117" customWidth="1"/>
    <col min="13579" max="13579" width="15.33203125" style="117" customWidth="1"/>
    <col min="13580" max="13580" width="8.6640625" style="117" customWidth="1"/>
    <col min="13581" max="13581" width="15.33203125" style="117" customWidth="1"/>
    <col min="13582" max="13582" width="8.6640625" style="117" customWidth="1"/>
    <col min="13583" max="13824" width="11.44140625" style="117"/>
    <col min="13825" max="13825" width="2.5546875" style="117" customWidth="1"/>
    <col min="13826" max="13827" width="1.6640625" style="117" customWidth="1"/>
    <col min="13828" max="13828" width="54.6640625" style="117" bestFit="1" customWidth="1"/>
    <col min="13829" max="13829" width="15.33203125" style="117" customWidth="1"/>
    <col min="13830" max="13830" width="8.6640625" style="117" customWidth="1"/>
    <col min="13831" max="13831" width="15.33203125" style="117" customWidth="1"/>
    <col min="13832" max="13832" width="8.6640625" style="117" customWidth="1"/>
    <col min="13833" max="13833" width="15.33203125" style="117" customWidth="1"/>
    <col min="13834" max="13834" width="8.6640625" style="117" customWidth="1"/>
    <col min="13835" max="13835" width="15.33203125" style="117" customWidth="1"/>
    <col min="13836" max="13836" width="8.6640625" style="117" customWidth="1"/>
    <col min="13837" max="13837" width="15.33203125" style="117" customWidth="1"/>
    <col min="13838" max="13838" width="8.6640625" style="117" customWidth="1"/>
    <col min="13839" max="14080" width="11.44140625" style="117"/>
    <col min="14081" max="14081" width="2.5546875" style="117" customWidth="1"/>
    <col min="14082" max="14083" width="1.6640625" style="117" customWidth="1"/>
    <col min="14084" max="14084" width="54.6640625" style="117" bestFit="1" customWidth="1"/>
    <col min="14085" max="14085" width="15.33203125" style="117" customWidth="1"/>
    <col min="14086" max="14086" width="8.6640625" style="117" customWidth="1"/>
    <col min="14087" max="14087" width="15.33203125" style="117" customWidth="1"/>
    <col min="14088" max="14088" width="8.6640625" style="117" customWidth="1"/>
    <col min="14089" max="14089" width="15.33203125" style="117" customWidth="1"/>
    <col min="14090" max="14090" width="8.6640625" style="117" customWidth="1"/>
    <col min="14091" max="14091" width="15.33203125" style="117" customWidth="1"/>
    <col min="14092" max="14092" width="8.6640625" style="117" customWidth="1"/>
    <col min="14093" max="14093" width="15.33203125" style="117" customWidth="1"/>
    <col min="14094" max="14094" width="8.6640625" style="117" customWidth="1"/>
    <col min="14095" max="14336" width="11.44140625" style="117"/>
    <col min="14337" max="14337" width="2.5546875" style="117" customWidth="1"/>
    <col min="14338" max="14339" width="1.6640625" style="117" customWidth="1"/>
    <col min="14340" max="14340" width="54.6640625" style="117" bestFit="1" customWidth="1"/>
    <col min="14341" max="14341" width="15.33203125" style="117" customWidth="1"/>
    <col min="14342" max="14342" width="8.6640625" style="117" customWidth="1"/>
    <col min="14343" max="14343" width="15.33203125" style="117" customWidth="1"/>
    <col min="14344" max="14344" width="8.6640625" style="117" customWidth="1"/>
    <col min="14345" max="14345" width="15.33203125" style="117" customWidth="1"/>
    <col min="14346" max="14346" width="8.6640625" style="117" customWidth="1"/>
    <col min="14347" max="14347" width="15.33203125" style="117" customWidth="1"/>
    <col min="14348" max="14348" width="8.6640625" style="117" customWidth="1"/>
    <col min="14349" max="14349" width="15.33203125" style="117" customWidth="1"/>
    <col min="14350" max="14350" width="8.6640625" style="117" customWidth="1"/>
    <col min="14351" max="14592" width="11.44140625" style="117"/>
    <col min="14593" max="14593" width="2.5546875" style="117" customWidth="1"/>
    <col min="14594" max="14595" width="1.6640625" style="117" customWidth="1"/>
    <col min="14596" max="14596" width="54.6640625" style="117" bestFit="1" customWidth="1"/>
    <col min="14597" max="14597" width="15.33203125" style="117" customWidth="1"/>
    <col min="14598" max="14598" width="8.6640625" style="117" customWidth="1"/>
    <col min="14599" max="14599" width="15.33203125" style="117" customWidth="1"/>
    <col min="14600" max="14600" width="8.6640625" style="117" customWidth="1"/>
    <col min="14601" max="14601" width="15.33203125" style="117" customWidth="1"/>
    <col min="14602" max="14602" width="8.6640625" style="117" customWidth="1"/>
    <col min="14603" max="14603" width="15.33203125" style="117" customWidth="1"/>
    <col min="14604" max="14604" width="8.6640625" style="117" customWidth="1"/>
    <col min="14605" max="14605" width="15.33203125" style="117" customWidth="1"/>
    <col min="14606" max="14606" width="8.6640625" style="117" customWidth="1"/>
    <col min="14607" max="14848" width="11.44140625" style="117"/>
    <col min="14849" max="14849" width="2.5546875" style="117" customWidth="1"/>
    <col min="14850" max="14851" width="1.6640625" style="117" customWidth="1"/>
    <col min="14852" max="14852" width="54.6640625" style="117" bestFit="1" customWidth="1"/>
    <col min="14853" max="14853" width="15.33203125" style="117" customWidth="1"/>
    <col min="14854" max="14854" width="8.6640625" style="117" customWidth="1"/>
    <col min="14855" max="14855" width="15.33203125" style="117" customWidth="1"/>
    <col min="14856" max="14856" width="8.6640625" style="117" customWidth="1"/>
    <col min="14857" max="14857" width="15.33203125" style="117" customWidth="1"/>
    <col min="14858" max="14858" width="8.6640625" style="117" customWidth="1"/>
    <col min="14859" max="14859" width="15.33203125" style="117" customWidth="1"/>
    <col min="14860" max="14860" width="8.6640625" style="117" customWidth="1"/>
    <col min="14861" max="14861" width="15.33203125" style="117" customWidth="1"/>
    <col min="14862" max="14862" width="8.6640625" style="117" customWidth="1"/>
    <col min="14863" max="15104" width="11.44140625" style="117"/>
    <col min="15105" max="15105" width="2.5546875" style="117" customWidth="1"/>
    <col min="15106" max="15107" width="1.6640625" style="117" customWidth="1"/>
    <col min="15108" max="15108" width="54.6640625" style="117" bestFit="1" customWidth="1"/>
    <col min="15109" max="15109" width="15.33203125" style="117" customWidth="1"/>
    <col min="15110" max="15110" width="8.6640625" style="117" customWidth="1"/>
    <col min="15111" max="15111" width="15.33203125" style="117" customWidth="1"/>
    <col min="15112" max="15112" width="8.6640625" style="117" customWidth="1"/>
    <col min="15113" max="15113" width="15.33203125" style="117" customWidth="1"/>
    <col min="15114" max="15114" width="8.6640625" style="117" customWidth="1"/>
    <col min="15115" max="15115" width="15.33203125" style="117" customWidth="1"/>
    <col min="15116" max="15116" width="8.6640625" style="117" customWidth="1"/>
    <col min="15117" max="15117" width="15.33203125" style="117" customWidth="1"/>
    <col min="15118" max="15118" width="8.6640625" style="117" customWidth="1"/>
    <col min="15119" max="15360" width="11.44140625" style="117"/>
    <col min="15361" max="15361" width="2.5546875" style="117" customWidth="1"/>
    <col min="15362" max="15363" width="1.6640625" style="117" customWidth="1"/>
    <col min="15364" max="15364" width="54.6640625" style="117" bestFit="1" customWidth="1"/>
    <col min="15365" max="15365" width="15.33203125" style="117" customWidth="1"/>
    <col min="15366" max="15366" width="8.6640625" style="117" customWidth="1"/>
    <col min="15367" max="15367" width="15.33203125" style="117" customWidth="1"/>
    <col min="15368" max="15368" width="8.6640625" style="117" customWidth="1"/>
    <col min="15369" max="15369" width="15.33203125" style="117" customWidth="1"/>
    <col min="15370" max="15370" width="8.6640625" style="117" customWidth="1"/>
    <col min="15371" max="15371" width="15.33203125" style="117" customWidth="1"/>
    <col min="15372" max="15372" width="8.6640625" style="117" customWidth="1"/>
    <col min="15373" max="15373" width="15.33203125" style="117" customWidth="1"/>
    <col min="15374" max="15374" width="8.6640625" style="117" customWidth="1"/>
    <col min="15375" max="15616" width="11.44140625" style="117"/>
    <col min="15617" max="15617" width="2.5546875" style="117" customWidth="1"/>
    <col min="15618" max="15619" width="1.6640625" style="117" customWidth="1"/>
    <col min="15620" max="15620" width="54.6640625" style="117" bestFit="1" customWidth="1"/>
    <col min="15621" max="15621" width="15.33203125" style="117" customWidth="1"/>
    <col min="15622" max="15622" width="8.6640625" style="117" customWidth="1"/>
    <col min="15623" max="15623" width="15.33203125" style="117" customWidth="1"/>
    <col min="15624" max="15624" width="8.6640625" style="117" customWidth="1"/>
    <col min="15625" max="15625" width="15.33203125" style="117" customWidth="1"/>
    <col min="15626" max="15626" width="8.6640625" style="117" customWidth="1"/>
    <col min="15627" max="15627" width="15.33203125" style="117" customWidth="1"/>
    <col min="15628" max="15628" width="8.6640625" style="117" customWidth="1"/>
    <col min="15629" max="15629" width="15.33203125" style="117" customWidth="1"/>
    <col min="15630" max="15630" width="8.6640625" style="117" customWidth="1"/>
    <col min="15631" max="15872" width="11.44140625" style="117"/>
    <col min="15873" max="15873" width="2.5546875" style="117" customWidth="1"/>
    <col min="15874" max="15875" width="1.6640625" style="117" customWidth="1"/>
    <col min="15876" max="15876" width="54.6640625" style="117" bestFit="1" customWidth="1"/>
    <col min="15877" max="15877" width="15.33203125" style="117" customWidth="1"/>
    <col min="15878" max="15878" width="8.6640625" style="117" customWidth="1"/>
    <col min="15879" max="15879" width="15.33203125" style="117" customWidth="1"/>
    <col min="15880" max="15880" width="8.6640625" style="117" customWidth="1"/>
    <col min="15881" max="15881" width="15.33203125" style="117" customWidth="1"/>
    <col min="15882" max="15882" width="8.6640625" style="117" customWidth="1"/>
    <col min="15883" max="15883" width="15.33203125" style="117" customWidth="1"/>
    <col min="15884" max="15884" width="8.6640625" style="117" customWidth="1"/>
    <col min="15885" max="15885" width="15.33203125" style="117" customWidth="1"/>
    <col min="15886" max="15886" width="8.6640625" style="117" customWidth="1"/>
    <col min="15887" max="16128" width="11.44140625" style="117"/>
    <col min="16129" max="16129" width="2.5546875" style="117" customWidth="1"/>
    <col min="16130" max="16131" width="1.6640625" style="117" customWidth="1"/>
    <col min="16132" max="16132" width="54.6640625" style="117" bestFit="1" customWidth="1"/>
    <col min="16133" max="16133" width="15.33203125" style="117" customWidth="1"/>
    <col min="16134" max="16134" width="8.6640625" style="117" customWidth="1"/>
    <col min="16135" max="16135" width="15.33203125" style="117" customWidth="1"/>
    <col min="16136" max="16136" width="8.6640625" style="117" customWidth="1"/>
    <col min="16137" max="16137" width="15.33203125" style="117" customWidth="1"/>
    <col min="16138" max="16138" width="8.6640625" style="117" customWidth="1"/>
    <col min="16139" max="16139" width="15.33203125" style="117" customWidth="1"/>
    <col min="16140" max="16140" width="8.6640625" style="117" customWidth="1"/>
    <col min="16141" max="16141" width="15.33203125" style="117" customWidth="1"/>
    <col min="16142" max="16142" width="8.6640625" style="117" customWidth="1"/>
    <col min="16143" max="16384" width="11.44140625" style="117"/>
  </cols>
  <sheetData>
    <row r="1" spans="1:27" ht="21.75" customHeight="1">
      <c r="A1" s="18"/>
      <c r="B1" s="237"/>
      <c r="C1" s="237"/>
      <c r="D1" s="237"/>
    </row>
    <row r="2" spans="1:27" ht="56.4">
      <c r="B2" s="189" t="s">
        <v>44</v>
      </c>
      <c r="C2" s="622"/>
      <c r="D2" s="624"/>
      <c r="E2" s="624"/>
      <c r="F2" s="624"/>
      <c r="G2" s="625"/>
      <c r="H2" s="624"/>
      <c r="I2" s="625"/>
      <c r="J2" s="624"/>
      <c r="K2" s="625"/>
      <c r="L2" s="624"/>
      <c r="M2" s="625"/>
      <c r="N2" s="624"/>
    </row>
    <row r="3" spans="1:27" ht="16.8">
      <c r="B3" s="25">
        <v>45412</v>
      </c>
      <c r="C3" s="679"/>
      <c r="D3" s="623"/>
      <c r="E3" s="623"/>
      <c r="F3" s="623"/>
      <c r="G3" s="628"/>
      <c r="H3" s="623"/>
      <c r="I3" s="628"/>
      <c r="J3" s="623"/>
      <c r="K3" s="628"/>
      <c r="L3" s="623"/>
      <c r="M3" s="628"/>
      <c r="N3" s="623"/>
      <c r="P3" s="697"/>
    </row>
    <row r="4" spans="1:27" ht="15.6">
      <c r="B4" s="293" t="s">
        <v>228</v>
      </c>
      <c r="C4" s="627"/>
      <c r="D4" s="623"/>
      <c r="E4" s="623"/>
      <c r="F4" s="623"/>
      <c r="G4" s="628"/>
      <c r="H4" s="623"/>
      <c r="I4" s="628"/>
      <c r="J4" s="623"/>
      <c r="K4" s="628"/>
      <c r="L4" s="623"/>
      <c r="M4" s="628"/>
      <c r="N4" s="623"/>
    </row>
    <row r="5" spans="1:27" ht="13.8" thickBot="1">
      <c r="B5" s="629"/>
      <c r="C5" s="248"/>
      <c r="D5" s="248"/>
      <c r="E5" s="508"/>
      <c r="F5" s="508"/>
      <c r="G5" s="508"/>
      <c r="H5" s="508"/>
      <c r="I5" s="508"/>
      <c r="J5" s="508"/>
      <c r="K5" s="508"/>
      <c r="L5" s="508"/>
      <c r="M5" s="508"/>
      <c r="N5" s="681"/>
    </row>
    <row r="6" spans="1:27" ht="16.5" customHeight="1">
      <c r="B6" s="630"/>
      <c r="C6" s="630"/>
      <c r="D6" s="631"/>
      <c r="E6" s="1833" t="s">
        <v>112</v>
      </c>
      <c r="F6" s="1833"/>
      <c r="G6" s="682" t="s">
        <v>115</v>
      </c>
      <c r="H6" s="682"/>
      <c r="I6" s="682" t="s">
        <v>116</v>
      </c>
      <c r="J6" s="682"/>
      <c r="K6" s="682" t="s">
        <v>117</v>
      </c>
      <c r="L6" s="682"/>
      <c r="M6" s="682" t="s">
        <v>386</v>
      </c>
      <c r="N6" s="682"/>
    </row>
    <row r="7" spans="1:27" ht="15.75" customHeight="1">
      <c r="B7" s="632"/>
      <c r="C7" s="632"/>
      <c r="D7" s="633"/>
      <c r="E7" s="683" t="s">
        <v>445</v>
      </c>
      <c r="F7" s="683" t="s">
        <v>126</v>
      </c>
      <c r="G7" s="683" t="s">
        <v>445</v>
      </c>
      <c r="H7" s="683" t="s">
        <v>126</v>
      </c>
      <c r="I7" s="683" t="s">
        <v>445</v>
      </c>
      <c r="J7" s="683" t="s">
        <v>126</v>
      </c>
      <c r="K7" s="683" t="s">
        <v>445</v>
      </c>
      <c r="L7" s="683" t="s">
        <v>126</v>
      </c>
      <c r="M7" s="683" t="s">
        <v>445</v>
      </c>
      <c r="N7" s="683" t="s">
        <v>126</v>
      </c>
    </row>
    <row r="8" spans="1:27" ht="6" customHeight="1">
      <c r="B8" s="630"/>
      <c r="C8" s="630"/>
      <c r="D8" s="631"/>
      <c r="E8" s="631"/>
      <c r="F8" s="631"/>
      <c r="G8" s="267"/>
      <c r="H8" s="267"/>
      <c r="I8" s="267"/>
      <c r="J8" s="267"/>
      <c r="K8" s="267"/>
      <c r="L8" s="267"/>
      <c r="M8" s="267"/>
      <c r="N8" s="267"/>
    </row>
    <row r="9" spans="1:27" ht="13.2">
      <c r="A9" s="639"/>
      <c r="B9" s="640" t="s">
        <v>446</v>
      </c>
      <c r="C9" s="640"/>
      <c r="D9" s="640"/>
      <c r="E9" s="267">
        <v>5449121.8485366004</v>
      </c>
      <c r="F9" s="641">
        <v>50.224457989054891</v>
      </c>
      <c r="G9" s="267">
        <v>16082302.385231299</v>
      </c>
      <c r="H9" s="641">
        <v>51.688946481003583</v>
      </c>
      <c r="I9" s="267">
        <v>15366651.2891044</v>
      </c>
      <c r="J9" s="641">
        <v>58.795921917464774</v>
      </c>
      <c r="K9" s="267">
        <v>8643851.3982937001</v>
      </c>
      <c r="L9" s="641">
        <v>52.743473178167278</v>
      </c>
      <c r="M9" s="267">
        <v>45541926.9211661</v>
      </c>
      <c r="N9" s="641">
        <v>53.903931970805232</v>
      </c>
      <c r="P9" s="114"/>
      <c r="R9" s="642"/>
      <c r="S9" s="642"/>
      <c r="T9" s="642"/>
      <c r="U9" s="642"/>
      <c r="V9" s="642"/>
      <c r="W9" s="642"/>
      <c r="X9" s="642"/>
      <c r="Y9" s="642"/>
      <c r="Z9" s="642"/>
      <c r="AA9" s="642"/>
    </row>
    <row r="10" spans="1:27" ht="13.2">
      <c r="A10" s="639"/>
      <c r="B10" s="70"/>
      <c r="C10" s="644" t="s">
        <v>447</v>
      </c>
      <c r="D10" s="644"/>
      <c r="E10" s="267">
        <v>2205069.0515248999</v>
      </c>
      <c r="F10" s="641">
        <v>20.324081754754612</v>
      </c>
      <c r="G10" s="267">
        <v>7070508.8932712004</v>
      </c>
      <c r="H10" s="641">
        <v>22.7248031422025</v>
      </c>
      <c r="I10" s="267">
        <v>6496225.3612754997</v>
      </c>
      <c r="J10" s="641">
        <v>24.855874706457897</v>
      </c>
      <c r="K10" s="267">
        <v>3756059.6426288998</v>
      </c>
      <c r="L10" s="641">
        <v>22.918907543424506</v>
      </c>
      <c r="M10" s="267">
        <v>19527862.948700499</v>
      </c>
      <c r="N10" s="641">
        <v>23.1133960963944</v>
      </c>
      <c r="P10" s="114"/>
    </row>
    <row r="11" spans="1:27" ht="13.2">
      <c r="A11" s="639"/>
      <c r="B11" s="70"/>
      <c r="C11" s="636"/>
      <c r="D11" s="636" t="s">
        <v>448</v>
      </c>
      <c r="E11" s="268">
        <v>0</v>
      </c>
      <c r="F11" s="645">
        <v>0</v>
      </c>
      <c r="G11" s="268">
        <v>0</v>
      </c>
      <c r="H11" s="645">
        <v>0</v>
      </c>
      <c r="I11" s="268">
        <v>0</v>
      </c>
      <c r="J11" s="645">
        <v>0</v>
      </c>
      <c r="K11" s="268">
        <v>0</v>
      </c>
      <c r="L11" s="645">
        <v>0</v>
      </c>
      <c r="M11" s="268">
        <v>0</v>
      </c>
      <c r="N11" s="645">
        <v>0</v>
      </c>
      <c r="P11" s="114"/>
    </row>
    <row r="12" spans="1:27" s="212" customFormat="1" ht="13.2">
      <c r="A12" s="639"/>
      <c r="B12" s="70"/>
      <c r="C12" s="636"/>
      <c r="D12" s="636" t="s">
        <v>449</v>
      </c>
      <c r="E12" s="268">
        <v>2205069.0515248999</v>
      </c>
      <c r="F12" s="645">
        <v>20.324081754754612</v>
      </c>
      <c r="G12" s="268">
        <v>7070508.8932712004</v>
      </c>
      <c r="H12" s="645">
        <v>22.7248031422025</v>
      </c>
      <c r="I12" s="268">
        <v>6496225.3612754997</v>
      </c>
      <c r="J12" s="645">
        <v>24.855874706457897</v>
      </c>
      <c r="K12" s="268">
        <v>3756059.6426288998</v>
      </c>
      <c r="L12" s="645">
        <v>22.918907543424506</v>
      </c>
      <c r="M12" s="268">
        <v>19527862.948700499</v>
      </c>
      <c r="N12" s="645">
        <v>23.1133960963944</v>
      </c>
      <c r="P12" s="114"/>
      <c r="Q12" s="117"/>
    </row>
    <row r="13" spans="1:27" ht="13.2">
      <c r="A13" s="639"/>
      <c r="B13" s="70"/>
      <c r="C13" s="636"/>
      <c r="D13" s="636" t="s">
        <v>450</v>
      </c>
      <c r="E13" s="268">
        <v>0</v>
      </c>
      <c r="F13" s="646">
        <v>0</v>
      </c>
      <c r="G13" s="268">
        <v>0</v>
      </c>
      <c r="H13" s="646">
        <v>0</v>
      </c>
      <c r="I13" s="268">
        <v>0</v>
      </c>
      <c r="J13" s="646">
        <v>0</v>
      </c>
      <c r="K13" s="268">
        <v>0</v>
      </c>
      <c r="L13" s="646">
        <v>0</v>
      </c>
      <c r="M13" s="268">
        <v>0</v>
      </c>
      <c r="N13" s="646">
        <v>0</v>
      </c>
      <c r="P13" s="114"/>
    </row>
    <row r="14" spans="1:27" ht="13.2">
      <c r="A14" s="639"/>
      <c r="B14" s="70"/>
      <c r="C14" s="636"/>
      <c r="D14" s="636" t="s">
        <v>451</v>
      </c>
      <c r="E14" s="268">
        <v>0</v>
      </c>
      <c r="F14" s="646">
        <v>0</v>
      </c>
      <c r="G14" s="268">
        <v>0</v>
      </c>
      <c r="H14" s="646">
        <v>0</v>
      </c>
      <c r="I14" s="268">
        <v>0</v>
      </c>
      <c r="J14" s="646">
        <v>0</v>
      </c>
      <c r="K14" s="268">
        <v>0</v>
      </c>
      <c r="L14" s="646">
        <v>0</v>
      </c>
      <c r="M14" s="268">
        <v>0</v>
      </c>
      <c r="N14" s="646">
        <v>0</v>
      </c>
      <c r="P14" s="114"/>
    </row>
    <row r="15" spans="1:27" ht="13.2">
      <c r="A15" s="639"/>
      <c r="B15" s="70"/>
      <c r="C15" s="644" t="s">
        <v>452</v>
      </c>
      <c r="D15" s="644"/>
      <c r="E15" s="267">
        <v>1260932.7416854</v>
      </c>
      <c r="F15" s="641">
        <v>11.621994382234231</v>
      </c>
      <c r="G15" s="267">
        <v>2107918.141911</v>
      </c>
      <c r="H15" s="641">
        <v>6.7749048247986403</v>
      </c>
      <c r="I15" s="267">
        <v>2830707.1761102001</v>
      </c>
      <c r="J15" s="641">
        <v>10.830859304771966</v>
      </c>
      <c r="K15" s="267">
        <v>1048788.4091236</v>
      </c>
      <c r="L15" s="641">
        <v>6.3995481617260195</v>
      </c>
      <c r="M15" s="267">
        <v>7248346.4688302996</v>
      </c>
      <c r="N15" s="641">
        <v>8.5792236159218387</v>
      </c>
      <c r="P15" s="114"/>
    </row>
    <row r="16" spans="1:27" ht="13.2">
      <c r="A16" s="639"/>
      <c r="B16" s="70"/>
      <c r="C16" s="644"/>
      <c r="D16" s="636" t="s">
        <v>453</v>
      </c>
      <c r="E16" s="268">
        <v>487149.01215079997</v>
      </c>
      <c r="F16" s="645">
        <v>4.4900436758903037</v>
      </c>
      <c r="G16" s="268">
        <v>60561.810389999999</v>
      </c>
      <c r="H16" s="645">
        <v>0.19464726511522903</v>
      </c>
      <c r="I16" s="268">
        <v>978755.370414</v>
      </c>
      <c r="J16" s="645">
        <v>3.7449163941114456</v>
      </c>
      <c r="K16" s="268">
        <v>31548.383434899999</v>
      </c>
      <c r="L16" s="645">
        <v>0.19250346157520173</v>
      </c>
      <c r="M16" s="268">
        <v>1558014.5763896999</v>
      </c>
      <c r="N16" s="645">
        <v>1.8440834064972613</v>
      </c>
      <c r="P16" s="114"/>
    </row>
    <row r="17" spans="1:16" ht="13.2">
      <c r="A17" s="639"/>
      <c r="B17" s="70"/>
      <c r="C17" s="644"/>
      <c r="D17" s="636" t="s">
        <v>454</v>
      </c>
      <c r="E17" s="268">
        <v>0</v>
      </c>
      <c r="F17" s="645">
        <v>0</v>
      </c>
      <c r="G17" s="268">
        <v>0</v>
      </c>
      <c r="H17" s="645">
        <v>0</v>
      </c>
      <c r="I17" s="268">
        <v>0</v>
      </c>
      <c r="J17" s="646">
        <v>0</v>
      </c>
      <c r="K17" s="268">
        <v>0</v>
      </c>
      <c r="L17" s="645">
        <v>0</v>
      </c>
      <c r="M17" s="268">
        <v>0</v>
      </c>
      <c r="N17" s="645">
        <v>0</v>
      </c>
      <c r="P17" s="114"/>
    </row>
    <row r="18" spans="1:16" ht="13.2">
      <c r="A18" s="639"/>
      <c r="B18" s="70"/>
      <c r="C18" s="644"/>
      <c r="D18" s="636" t="s">
        <v>455</v>
      </c>
      <c r="E18" s="268">
        <v>0</v>
      </c>
      <c r="F18" s="645">
        <v>0</v>
      </c>
      <c r="G18" s="268">
        <v>0</v>
      </c>
      <c r="H18" s="645">
        <v>0</v>
      </c>
      <c r="I18" s="268">
        <v>0</v>
      </c>
      <c r="J18" s="646">
        <v>0</v>
      </c>
      <c r="K18" s="268">
        <v>0</v>
      </c>
      <c r="L18" s="645">
        <v>0</v>
      </c>
      <c r="M18" s="268">
        <v>0</v>
      </c>
      <c r="N18" s="645">
        <v>0</v>
      </c>
      <c r="P18" s="114"/>
    </row>
    <row r="19" spans="1:16" ht="13.2">
      <c r="A19" s="639"/>
      <c r="B19" s="70"/>
      <c r="C19" s="644"/>
      <c r="D19" s="636" t="s">
        <v>456</v>
      </c>
      <c r="E19" s="268">
        <v>0</v>
      </c>
      <c r="F19" s="645">
        <v>0</v>
      </c>
      <c r="G19" s="268">
        <v>0</v>
      </c>
      <c r="H19" s="645">
        <v>0</v>
      </c>
      <c r="I19" s="268">
        <v>0</v>
      </c>
      <c r="J19" s="646">
        <v>0</v>
      </c>
      <c r="K19" s="268">
        <v>0</v>
      </c>
      <c r="L19" s="645">
        <v>0</v>
      </c>
      <c r="M19" s="268">
        <v>0</v>
      </c>
      <c r="N19" s="645">
        <v>0</v>
      </c>
      <c r="P19" s="114"/>
    </row>
    <row r="20" spans="1:16" ht="13.2">
      <c r="A20" s="639"/>
      <c r="B20" s="70"/>
      <c r="C20" s="636"/>
      <c r="D20" s="636" t="s">
        <v>457</v>
      </c>
      <c r="E20" s="268">
        <v>0</v>
      </c>
      <c r="F20" s="645">
        <v>0</v>
      </c>
      <c r="G20" s="268">
        <v>0</v>
      </c>
      <c r="H20" s="645">
        <v>0</v>
      </c>
      <c r="I20" s="268">
        <v>0</v>
      </c>
      <c r="J20" s="645">
        <v>0</v>
      </c>
      <c r="K20" s="268">
        <v>0</v>
      </c>
      <c r="L20" s="645">
        <v>0</v>
      </c>
      <c r="M20" s="268">
        <v>0</v>
      </c>
      <c r="N20" s="645">
        <v>0</v>
      </c>
      <c r="P20" s="114"/>
    </row>
    <row r="21" spans="1:16" ht="13.2">
      <c r="A21" s="639"/>
      <c r="B21" s="70"/>
      <c r="C21" s="636"/>
      <c r="D21" s="636" t="s">
        <v>458</v>
      </c>
      <c r="E21" s="268">
        <v>81291.964352900002</v>
      </c>
      <c r="F21" s="645">
        <v>0.74926657211500058</v>
      </c>
      <c r="G21" s="268">
        <v>32525.675153</v>
      </c>
      <c r="H21" s="645">
        <v>0.10453838274958821</v>
      </c>
      <c r="I21" s="268">
        <v>50315.969971899998</v>
      </c>
      <c r="J21" s="645">
        <v>0.19251909775338921</v>
      </c>
      <c r="K21" s="268">
        <v>46090.379811999999</v>
      </c>
      <c r="L21" s="645">
        <v>0.28123652286128364</v>
      </c>
      <c r="M21" s="268">
        <v>210223.9892898</v>
      </c>
      <c r="N21" s="645">
        <v>0.24882345529481853</v>
      </c>
      <c r="P21" s="114"/>
    </row>
    <row r="22" spans="1:16" ht="13.2">
      <c r="A22" s="639"/>
      <c r="B22" s="70"/>
      <c r="C22" s="636"/>
      <c r="D22" s="636" t="s">
        <v>459</v>
      </c>
      <c r="E22" s="268">
        <v>221714.8973408</v>
      </c>
      <c r="F22" s="645">
        <v>2.0435422177302107</v>
      </c>
      <c r="G22" s="268">
        <v>663479.6694746</v>
      </c>
      <c r="H22" s="645">
        <v>2.1324412578014909</v>
      </c>
      <c r="I22" s="268">
        <v>685988.42017459997</v>
      </c>
      <c r="J22" s="645">
        <v>2.6247307126354076</v>
      </c>
      <c r="K22" s="268">
        <v>322706.79125860002</v>
      </c>
      <c r="L22" s="645">
        <v>1.9691080057808823</v>
      </c>
      <c r="M22" s="268">
        <v>1893889.7782486</v>
      </c>
      <c r="N22" s="645">
        <v>2.2416290365498215</v>
      </c>
      <c r="P22" s="114"/>
    </row>
    <row r="23" spans="1:16" ht="13.2">
      <c r="A23" s="639"/>
      <c r="B23" s="70"/>
      <c r="C23" s="636"/>
      <c r="D23" s="636" t="s">
        <v>460</v>
      </c>
      <c r="E23" s="268">
        <v>0</v>
      </c>
      <c r="F23" s="646">
        <v>0</v>
      </c>
      <c r="G23" s="268">
        <v>0</v>
      </c>
      <c r="H23" s="646">
        <v>0</v>
      </c>
      <c r="I23" s="268">
        <v>0</v>
      </c>
      <c r="J23" s="645">
        <v>0</v>
      </c>
      <c r="K23" s="268">
        <v>0</v>
      </c>
      <c r="L23" s="646">
        <v>0</v>
      </c>
      <c r="M23" s="268">
        <v>0</v>
      </c>
      <c r="N23" s="645">
        <v>0</v>
      </c>
      <c r="P23" s="114"/>
    </row>
    <row r="24" spans="1:16" ht="13.2">
      <c r="A24" s="639"/>
      <c r="B24" s="70"/>
      <c r="C24" s="636"/>
      <c r="D24" s="636" t="s">
        <v>461</v>
      </c>
      <c r="E24" s="268">
        <v>0</v>
      </c>
      <c r="F24" s="645">
        <v>0</v>
      </c>
      <c r="G24" s="268">
        <v>0</v>
      </c>
      <c r="H24" s="645">
        <v>0</v>
      </c>
      <c r="I24" s="268">
        <v>0</v>
      </c>
      <c r="J24" s="645">
        <v>0</v>
      </c>
      <c r="K24" s="268">
        <v>0</v>
      </c>
      <c r="L24" s="646">
        <v>0</v>
      </c>
      <c r="M24" s="268">
        <v>0</v>
      </c>
      <c r="N24" s="645">
        <v>0</v>
      </c>
      <c r="P24" s="114"/>
    </row>
    <row r="25" spans="1:16" ht="13.2">
      <c r="A25" s="639"/>
      <c r="B25" s="70"/>
      <c r="C25" s="636"/>
      <c r="D25" s="648" t="s">
        <v>462</v>
      </c>
      <c r="E25" s="268">
        <v>470776.86784100003</v>
      </c>
      <c r="F25" s="645">
        <v>4.3391419164996377</v>
      </c>
      <c r="G25" s="268">
        <v>1351350.9868934001</v>
      </c>
      <c r="H25" s="645">
        <v>4.3432779191323316</v>
      </c>
      <c r="I25" s="268">
        <v>1115647.4155496999</v>
      </c>
      <c r="J25" s="645">
        <v>4.2686931002717223</v>
      </c>
      <c r="K25" s="268">
        <v>648442.85461809998</v>
      </c>
      <c r="L25" s="645">
        <v>3.9567001715086514</v>
      </c>
      <c r="M25" s="268">
        <v>3586218.1249022</v>
      </c>
      <c r="N25" s="645">
        <v>4.2446877175799385</v>
      </c>
      <c r="P25" s="114"/>
    </row>
    <row r="26" spans="1:16" ht="13.2">
      <c r="A26" s="639"/>
      <c r="B26" s="70"/>
      <c r="C26" s="636"/>
      <c r="D26" s="648" t="s">
        <v>363</v>
      </c>
      <c r="E26" s="267">
        <v>0</v>
      </c>
      <c r="F26" s="645">
        <v>0</v>
      </c>
      <c r="G26" s="267">
        <v>0</v>
      </c>
      <c r="H26" s="645">
        <v>0</v>
      </c>
      <c r="I26" s="267">
        <v>0</v>
      </c>
      <c r="J26" s="645">
        <v>0</v>
      </c>
      <c r="K26" s="267">
        <v>0</v>
      </c>
      <c r="L26" s="645">
        <v>0</v>
      </c>
      <c r="M26" s="267">
        <v>0</v>
      </c>
      <c r="N26" s="645">
        <v>0</v>
      </c>
      <c r="P26" s="114"/>
    </row>
    <row r="27" spans="1:16" ht="13.2">
      <c r="A27" s="639"/>
      <c r="B27" s="70"/>
      <c r="C27" s="644" t="s">
        <v>463</v>
      </c>
      <c r="D27" s="644"/>
      <c r="E27" s="267">
        <v>1521300.7117265</v>
      </c>
      <c r="F27" s="641">
        <v>14.021801275254361</v>
      </c>
      <c r="G27" s="267">
        <v>5208315.2891565999</v>
      </c>
      <c r="H27" s="641">
        <v>16.739663500210721</v>
      </c>
      <c r="I27" s="267">
        <v>4839509.9311033003</v>
      </c>
      <c r="J27" s="641">
        <v>18.516945733628916</v>
      </c>
      <c r="K27" s="267">
        <v>2821898.3454258</v>
      </c>
      <c r="L27" s="641">
        <v>17.218796672379252</v>
      </c>
      <c r="M27" s="267">
        <v>14391024.2774121</v>
      </c>
      <c r="N27" s="641">
        <v>17.033376628587451</v>
      </c>
      <c r="P27" s="114"/>
    </row>
    <row r="28" spans="1:16" ht="13.2">
      <c r="A28" s="639"/>
      <c r="B28" s="70"/>
      <c r="C28" s="636"/>
      <c r="D28" s="636" t="s">
        <v>454</v>
      </c>
      <c r="E28" s="268">
        <v>0</v>
      </c>
      <c r="F28" s="645">
        <v>0</v>
      </c>
      <c r="G28" s="268">
        <v>0</v>
      </c>
      <c r="H28" s="645">
        <v>0</v>
      </c>
      <c r="I28" s="268">
        <v>0</v>
      </c>
      <c r="J28" s="645">
        <v>0</v>
      </c>
      <c r="K28" s="268">
        <v>0</v>
      </c>
      <c r="L28" s="645">
        <v>0</v>
      </c>
      <c r="M28" s="268">
        <v>0</v>
      </c>
      <c r="N28" s="645">
        <v>0</v>
      </c>
      <c r="P28" s="114"/>
    </row>
    <row r="29" spans="1:16" ht="13.2">
      <c r="A29" s="639"/>
      <c r="B29" s="70"/>
      <c r="C29" s="636"/>
      <c r="D29" s="636" t="s">
        <v>464</v>
      </c>
      <c r="E29" s="268">
        <v>0</v>
      </c>
      <c r="F29" s="645">
        <v>0</v>
      </c>
      <c r="G29" s="268">
        <v>0</v>
      </c>
      <c r="H29" s="645">
        <v>0</v>
      </c>
      <c r="I29" s="268">
        <v>0</v>
      </c>
      <c r="J29" s="645">
        <v>0</v>
      </c>
      <c r="K29" s="268">
        <v>0</v>
      </c>
      <c r="L29" s="645">
        <v>0</v>
      </c>
      <c r="M29" s="268">
        <v>0</v>
      </c>
      <c r="N29" s="645">
        <v>0</v>
      </c>
      <c r="P29" s="114"/>
    </row>
    <row r="30" spans="1:16" ht="13.2">
      <c r="A30" s="639"/>
      <c r="B30" s="70"/>
      <c r="C30" s="636"/>
      <c r="D30" s="636" t="s">
        <v>465</v>
      </c>
      <c r="E30" s="268">
        <v>0</v>
      </c>
      <c r="F30" s="645">
        <v>0</v>
      </c>
      <c r="G30" s="268">
        <v>0</v>
      </c>
      <c r="H30" s="645">
        <v>0</v>
      </c>
      <c r="I30" s="268">
        <v>0</v>
      </c>
      <c r="J30" s="645">
        <v>0</v>
      </c>
      <c r="K30" s="268">
        <v>0</v>
      </c>
      <c r="L30" s="645">
        <v>0</v>
      </c>
      <c r="M30" s="268">
        <v>0</v>
      </c>
      <c r="N30" s="645">
        <v>0</v>
      </c>
      <c r="P30" s="114"/>
    </row>
    <row r="31" spans="1:16" ht="13.2">
      <c r="A31" s="639"/>
      <c r="B31" s="70"/>
      <c r="C31" s="636"/>
      <c r="D31" s="636" t="s">
        <v>466</v>
      </c>
      <c r="E31" s="268">
        <v>277588.41909550002</v>
      </c>
      <c r="F31" s="645">
        <v>2.5585274619715563</v>
      </c>
      <c r="G31" s="268">
        <v>1228760.7261172</v>
      </c>
      <c r="H31" s="645">
        <v>3.9492695690485609</v>
      </c>
      <c r="I31" s="268">
        <v>1277383.2822585001</v>
      </c>
      <c r="J31" s="645">
        <v>4.887527302425231</v>
      </c>
      <c r="K31" s="268">
        <v>640955.12806510006</v>
      </c>
      <c r="L31" s="645">
        <v>3.9110111971827441</v>
      </c>
      <c r="M31" s="268">
        <v>3424687.5555362999</v>
      </c>
      <c r="N31" s="645">
        <v>4.0534983364767383</v>
      </c>
      <c r="P31" s="114"/>
    </row>
    <row r="32" spans="1:16" ht="13.2">
      <c r="A32" s="639"/>
      <c r="B32" s="70"/>
      <c r="C32" s="636"/>
      <c r="D32" s="636" t="s">
        <v>467</v>
      </c>
      <c r="E32" s="268">
        <v>0</v>
      </c>
      <c r="F32" s="645">
        <v>0</v>
      </c>
      <c r="G32" s="268">
        <v>245913.81753910001</v>
      </c>
      <c r="H32" s="645">
        <v>0.79037353292092127</v>
      </c>
      <c r="I32" s="268">
        <v>160685.13936130001</v>
      </c>
      <c r="J32" s="645">
        <v>0.6148139063897875</v>
      </c>
      <c r="K32" s="268">
        <v>122711.092351</v>
      </c>
      <c r="L32" s="645">
        <v>0.74876451593744353</v>
      </c>
      <c r="M32" s="268">
        <v>529310.04925130005</v>
      </c>
      <c r="N32" s="645">
        <v>0.62649726999243716</v>
      </c>
      <c r="P32" s="114"/>
    </row>
    <row r="33" spans="1:16" ht="13.2">
      <c r="A33" s="639"/>
      <c r="B33" s="70"/>
      <c r="C33" s="636"/>
      <c r="D33" s="636" t="s">
        <v>468</v>
      </c>
      <c r="E33" s="268">
        <v>0</v>
      </c>
      <c r="F33" s="645">
        <v>0</v>
      </c>
      <c r="G33" s="268">
        <v>0</v>
      </c>
      <c r="H33" s="645">
        <v>0</v>
      </c>
      <c r="I33" s="268">
        <v>0</v>
      </c>
      <c r="J33" s="645">
        <v>0</v>
      </c>
      <c r="K33" s="268">
        <v>0</v>
      </c>
      <c r="L33" s="645">
        <v>0</v>
      </c>
      <c r="M33" s="268">
        <v>0</v>
      </c>
      <c r="N33" s="645">
        <v>0</v>
      </c>
      <c r="P33" s="114"/>
    </row>
    <row r="34" spans="1:16" ht="13.2">
      <c r="A34" s="639"/>
      <c r="B34" s="70"/>
      <c r="C34" s="636"/>
      <c r="D34" s="636" t="s">
        <v>469</v>
      </c>
      <c r="E34" s="268">
        <v>0</v>
      </c>
      <c r="F34" s="645">
        <v>0</v>
      </c>
      <c r="G34" s="268">
        <v>0</v>
      </c>
      <c r="H34" s="645">
        <v>0</v>
      </c>
      <c r="I34" s="268">
        <v>0</v>
      </c>
      <c r="J34" s="645">
        <v>0</v>
      </c>
      <c r="K34" s="268">
        <v>0</v>
      </c>
      <c r="L34" s="645">
        <v>0</v>
      </c>
      <c r="M34" s="268">
        <v>0</v>
      </c>
      <c r="N34" s="645">
        <v>0</v>
      </c>
      <c r="P34" s="114"/>
    </row>
    <row r="35" spans="1:16" ht="13.2">
      <c r="A35" s="639"/>
      <c r="B35" s="70"/>
      <c r="C35" s="636"/>
      <c r="D35" s="648" t="s">
        <v>462</v>
      </c>
      <c r="E35" s="268">
        <v>1243712.292631</v>
      </c>
      <c r="F35" s="645">
        <v>11.463273813282807</v>
      </c>
      <c r="G35" s="268">
        <v>3733640.7455002</v>
      </c>
      <c r="H35" s="645">
        <v>12.000020398240919</v>
      </c>
      <c r="I35" s="268">
        <v>3401441.5094834999</v>
      </c>
      <c r="J35" s="645">
        <v>13.014604524813894</v>
      </c>
      <c r="K35" s="268">
        <v>2058232.1250098001</v>
      </c>
      <c r="L35" s="645">
        <v>12.559020959259676</v>
      </c>
      <c r="M35" s="268">
        <v>10437026.6726245</v>
      </c>
      <c r="N35" s="645">
        <v>12.353381022118276</v>
      </c>
      <c r="P35" s="114"/>
    </row>
    <row r="36" spans="1:16" ht="13.2">
      <c r="A36" s="639"/>
      <c r="B36" s="70"/>
      <c r="C36" s="636"/>
      <c r="D36" s="648" t="s">
        <v>470</v>
      </c>
      <c r="E36" s="267">
        <v>0</v>
      </c>
      <c r="F36" s="645">
        <v>0</v>
      </c>
      <c r="G36" s="267">
        <v>0</v>
      </c>
      <c r="H36" s="645">
        <v>0</v>
      </c>
      <c r="I36" s="267">
        <v>0</v>
      </c>
      <c r="J36" s="645">
        <v>0</v>
      </c>
      <c r="K36" s="267">
        <v>0</v>
      </c>
      <c r="L36" s="645">
        <v>0</v>
      </c>
      <c r="M36" s="267">
        <v>0</v>
      </c>
      <c r="N36" s="645">
        <v>0</v>
      </c>
      <c r="P36" s="114"/>
    </row>
    <row r="37" spans="1:16" ht="13.2">
      <c r="A37" s="639"/>
      <c r="B37" s="70"/>
      <c r="C37" s="636"/>
      <c r="D37" s="648" t="s">
        <v>471</v>
      </c>
      <c r="E37" s="268">
        <v>0</v>
      </c>
      <c r="F37" s="645">
        <v>0</v>
      </c>
      <c r="G37" s="268">
        <v>0</v>
      </c>
      <c r="H37" s="645">
        <v>0</v>
      </c>
      <c r="I37" s="268">
        <v>0</v>
      </c>
      <c r="J37" s="645">
        <v>0</v>
      </c>
      <c r="K37" s="268">
        <v>0</v>
      </c>
      <c r="L37" s="645">
        <v>0</v>
      </c>
      <c r="M37" s="268">
        <v>0</v>
      </c>
      <c r="N37" s="645">
        <v>0</v>
      </c>
      <c r="P37" s="114"/>
    </row>
    <row r="38" spans="1:16" ht="13.2">
      <c r="A38" s="639"/>
      <c r="B38" s="70"/>
      <c r="C38" s="636"/>
      <c r="D38" s="648" t="s">
        <v>472</v>
      </c>
      <c r="E38" s="268">
        <v>0</v>
      </c>
      <c r="F38" s="645">
        <v>0</v>
      </c>
      <c r="G38" s="268">
        <v>0</v>
      </c>
      <c r="H38" s="645">
        <v>0</v>
      </c>
      <c r="I38" s="268">
        <v>0</v>
      </c>
      <c r="J38" s="645">
        <v>0</v>
      </c>
      <c r="K38" s="268">
        <v>0</v>
      </c>
      <c r="L38" s="645">
        <v>0</v>
      </c>
      <c r="M38" s="268">
        <v>0</v>
      </c>
      <c r="N38" s="645">
        <v>0</v>
      </c>
      <c r="P38" s="114"/>
    </row>
    <row r="39" spans="1:16" ht="13.2">
      <c r="A39" s="639"/>
      <c r="B39" s="70"/>
      <c r="C39" s="644" t="s">
        <v>473</v>
      </c>
      <c r="D39" s="644"/>
      <c r="E39" s="267">
        <v>199776.7017343</v>
      </c>
      <c r="F39" s="641">
        <v>1.841338263731598</v>
      </c>
      <c r="G39" s="267">
        <v>1351740.1164462001</v>
      </c>
      <c r="H39" s="641">
        <v>4.3445285918374621</v>
      </c>
      <c r="I39" s="267">
        <v>1131871.1706773001</v>
      </c>
      <c r="J39" s="641">
        <v>4.3307684751692319</v>
      </c>
      <c r="K39" s="267">
        <v>886070.95163130003</v>
      </c>
      <c r="L39" s="641">
        <v>5.4066708597679076</v>
      </c>
      <c r="M39" s="267">
        <v>3569458.9404890998</v>
      </c>
      <c r="N39" s="641">
        <v>4.2248513602370945</v>
      </c>
      <c r="P39" s="114"/>
    </row>
    <row r="40" spans="1:16" ht="13.2">
      <c r="A40" s="639"/>
      <c r="B40" s="70"/>
      <c r="C40" s="636"/>
      <c r="D40" s="648" t="s">
        <v>474</v>
      </c>
      <c r="E40" s="268">
        <v>0</v>
      </c>
      <c r="F40" s="645">
        <v>0</v>
      </c>
      <c r="G40" s="268">
        <v>167368.50315559999</v>
      </c>
      <c r="H40" s="645">
        <v>0.53792680892258116</v>
      </c>
      <c r="I40" s="268">
        <v>0</v>
      </c>
      <c r="J40" s="645">
        <v>0</v>
      </c>
      <c r="K40" s="268">
        <v>150.82107859999999</v>
      </c>
      <c r="L40" s="645">
        <v>9.2028739820904895E-4</v>
      </c>
      <c r="M40" s="268">
        <v>167519.3242342</v>
      </c>
      <c r="N40" s="645">
        <v>0.19827773807082399</v>
      </c>
      <c r="P40" s="114"/>
    </row>
    <row r="41" spans="1:16" ht="13.2">
      <c r="A41" s="639"/>
      <c r="B41" s="204"/>
      <c r="C41" s="636"/>
      <c r="D41" s="648" t="s">
        <v>475</v>
      </c>
      <c r="E41" s="268">
        <v>0</v>
      </c>
      <c r="F41" s="646">
        <v>0</v>
      </c>
      <c r="G41" s="268">
        <v>82732.661180499999</v>
      </c>
      <c r="H41" s="646">
        <v>0.26590496768155153</v>
      </c>
      <c r="I41" s="268">
        <v>61856.197250800004</v>
      </c>
      <c r="J41" s="646">
        <v>0.23667434597465262</v>
      </c>
      <c r="K41" s="268">
        <v>64949.008887600001</v>
      </c>
      <c r="L41" s="646">
        <v>0.39630902364747977</v>
      </c>
      <c r="M41" s="268">
        <v>209537.86731880001</v>
      </c>
      <c r="N41" s="646">
        <v>0.2480113536876011</v>
      </c>
      <c r="P41" s="114"/>
    </row>
    <row r="42" spans="1:16" ht="13.2">
      <c r="A42" s="639"/>
      <c r="B42" s="204"/>
      <c r="C42" s="636"/>
      <c r="D42" s="648" t="s">
        <v>476</v>
      </c>
      <c r="E42" s="268">
        <v>0</v>
      </c>
      <c r="F42" s="646">
        <v>0</v>
      </c>
      <c r="G42" s="268">
        <v>132706.1016622</v>
      </c>
      <c r="H42" s="646">
        <v>0.42652093103405619</v>
      </c>
      <c r="I42" s="268">
        <v>95512.557935599994</v>
      </c>
      <c r="J42" s="646">
        <v>0.36545040248949157</v>
      </c>
      <c r="K42" s="268">
        <v>0</v>
      </c>
      <c r="L42" s="646">
        <v>0</v>
      </c>
      <c r="M42" s="268">
        <v>228218.6595977</v>
      </c>
      <c r="N42" s="646">
        <v>0.2701221475041572</v>
      </c>
      <c r="P42" s="114"/>
    </row>
    <row r="43" spans="1:16" ht="13.2">
      <c r="A43" s="639"/>
      <c r="B43" s="204"/>
      <c r="C43" s="636"/>
      <c r="D43" s="648" t="s">
        <v>477</v>
      </c>
      <c r="E43" s="268">
        <v>170475.8164754</v>
      </c>
      <c r="F43" s="646">
        <v>1.5712725317415979</v>
      </c>
      <c r="G43" s="268">
        <v>169586.71342680001</v>
      </c>
      <c r="H43" s="646">
        <v>0.54505619557663143</v>
      </c>
      <c r="I43" s="268">
        <v>362147.25318589999</v>
      </c>
      <c r="J43" s="646">
        <v>1.3856487806188453</v>
      </c>
      <c r="K43" s="268">
        <v>318350.503494</v>
      </c>
      <c r="L43" s="646">
        <v>1.9425265970683361</v>
      </c>
      <c r="M43" s="268">
        <v>1020560.2865821</v>
      </c>
      <c r="N43" s="646">
        <v>1.207946522668093</v>
      </c>
      <c r="P43" s="114"/>
    </row>
    <row r="44" spans="1:16" ht="13.2">
      <c r="A44" s="639"/>
      <c r="B44" s="204"/>
      <c r="C44" s="636"/>
      <c r="D44" s="648" t="s">
        <v>478</v>
      </c>
      <c r="E44" s="268">
        <v>29300.885258900002</v>
      </c>
      <c r="F44" s="646">
        <v>0.27006573199000034</v>
      </c>
      <c r="G44" s="268">
        <v>799346.13702120003</v>
      </c>
      <c r="H44" s="646">
        <v>2.5691196886229628</v>
      </c>
      <c r="I44" s="268">
        <v>612355.16230510001</v>
      </c>
      <c r="J44" s="646">
        <v>2.3429949460866246</v>
      </c>
      <c r="K44" s="268">
        <v>502620.61817109998</v>
      </c>
      <c r="L44" s="646">
        <v>3.0669149516538829</v>
      </c>
      <c r="M44" s="268">
        <v>1943622.8027563</v>
      </c>
      <c r="N44" s="646">
        <v>2.300493598306419</v>
      </c>
      <c r="P44" s="114"/>
    </row>
    <row r="45" spans="1:16" ht="13.2">
      <c r="A45" s="639"/>
      <c r="B45" s="70"/>
      <c r="C45" s="644" t="s">
        <v>479</v>
      </c>
      <c r="D45" s="644"/>
      <c r="E45" s="267">
        <v>262042.64186539999</v>
      </c>
      <c r="F45" s="641">
        <v>2.4152423130791618</v>
      </c>
      <c r="G45" s="267">
        <v>343819.94444629998</v>
      </c>
      <c r="H45" s="641">
        <v>1.1050464219542673</v>
      </c>
      <c r="I45" s="267">
        <v>68337.649938200004</v>
      </c>
      <c r="J45" s="641">
        <v>0.26147369743714832</v>
      </c>
      <c r="K45" s="267">
        <v>131034.0494842</v>
      </c>
      <c r="L45" s="641">
        <v>0.79954994087020281</v>
      </c>
      <c r="M45" s="267">
        <v>805234.28573410003</v>
      </c>
      <c r="N45" s="641">
        <v>0.95308426966443949</v>
      </c>
      <c r="P45" s="114"/>
    </row>
    <row r="46" spans="1:16" ht="13.2">
      <c r="A46" s="639"/>
      <c r="B46" s="70"/>
      <c r="C46" s="636"/>
      <c r="D46" s="636" t="s">
        <v>480</v>
      </c>
      <c r="E46" s="268">
        <v>262042.64186539999</v>
      </c>
      <c r="F46" s="645">
        <v>2.4152423130791618</v>
      </c>
      <c r="G46" s="268">
        <v>343819.94444629998</v>
      </c>
      <c r="H46" s="645">
        <v>1.1050464219542673</v>
      </c>
      <c r="I46" s="268">
        <v>68337.649938200004</v>
      </c>
      <c r="J46" s="645">
        <v>0.26147369743714832</v>
      </c>
      <c r="K46" s="268">
        <v>131034.0494842</v>
      </c>
      <c r="L46" s="645">
        <v>0.79954994087020281</v>
      </c>
      <c r="M46" s="268">
        <v>805234.28573410003</v>
      </c>
      <c r="N46" s="645">
        <v>0.95308426966443949</v>
      </c>
      <c r="P46" s="114"/>
    </row>
    <row r="47" spans="1:16" ht="13.2">
      <c r="A47" s="639"/>
      <c r="B47" s="70"/>
      <c r="C47" s="636"/>
      <c r="D47" s="636" t="s">
        <v>481</v>
      </c>
      <c r="E47" s="268">
        <v>0</v>
      </c>
      <c r="F47" s="645">
        <v>0</v>
      </c>
      <c r="G47" s="268">
        <v>0</v>
      </c>
      <c r="H47" s="645">
        <v>0</v>
      </c>
      <c r="I47" s="268">
        <v>0</v>
      </c>
      <c r="J47" s="645">
        <v>0</v>
      </c>
      <c r="K47" s="268">
        <v>0</v>
      </c>
      <c r="L47" s="645">
        <v>0</v>
      </c>
      <c r="M47" s="268">
        <v>0</v>
      </c>
      <c r="N47" s="645">
        <v>0</v>
      </c>
      <c r="P47" s="114"/>
    </row>
    <row r="48" spans="1:16" ht="12" customHeight="1">
      <c r="A48" s="639"/>
      <c r="B48" s="70"/>
      <c r="C48" s="636"/>
      <c r="D48" s="636" t="s">
        <v>482</v>
      </c>
      <c r="E48" s="268">
        <v>0</v>
      </c>
      <c r="F48" s="645">
        <v>0</v>
      </c>
      <c r="G48" s="268">
        <v>0</v>
      </c>
      <c r="H48" s="645">
        <v>0</v>
      </c>
      <c r="I48" s="268">
        <v>0</v>
      </c>
      <c r="J48" s="645">
        <v>0</v>
      </c>
      <c r="K48" s="268">
        <v>0</v>
      </c>
      <c r="L48" s="645">
        <v>0</v>
      </c>
      <c r="M48" s="268">
        <v>0</v>
      </c>
      <c r="N48" s="645">
        <v>0</v>
      </c>
      <c r="P48" s="80"/>
    </row>
    <row r="49" spans="1:27" ht="12" customHeight="1">
      <c r="A49" s="639"/>
      <c r="B49" s="70"/>
      <c r="C49" s="636"/>
      <c r="D49" s="636" t="s">
        <v>483</v>
      </c>
      <c r="E49" s="268">
        <v>0</v>
      </c>
      <c r="F49" s="645">
        <v>0</v>
      </c>
      <c r="G49" s="268">
        <v>0</v>
      </c>
      <c r="H49" s="645">
        <v>0</v>
      </c>
      <c r="I49" s="268">
        <v>0</v>
      </c>
      <c r="J49" s="645">
        <v>0</v>
      </c>
      <c r="K49" s="268">
        <v>0</v>
      </c>
      <c r="L49" s="645">
        <v>0</v>
      </c>
      <c r="M49" s="268">
        <v>0</v>
      </c>
      <c r="N49" s="645">
        <v>0</v>
      </c>
      <c r="P49" s="80"/>
    </row>
    <row r="50" spans="1:27" ht="13.2">
      <c r="A50" s="639"/>
      <c r="B50" s="640" t="s">
        <v>484</v>
      </c>
      <c r="C50" s="640"/>
      <c r="D50" s="644"/>
      <c r="E50" s="267">
        <v>5372459.8604036001</v>
      </c>
      <c r="F50" s="641">
        <v>49.517865824415132</v>
      </c>
      <c r="G50" s="267">
        <v>15020709.0576938</v>
      </c>
      <c r="H50" s="641">
        <v>48.276957365435969</v>
      </c>
      <c r="I50" s="267">
        <v>11176068.800813699</v>
      </c>
      <c r="J50" s="641">
        <v>42.761904086596473</v>
      </c>
      <c r="K50" s="267">
        <v>7690275.1083164001</v>
      </c>
      <c r="L50" s="641">
        <v>46.924894959240213</v>
      </c>
      <c r="M50" s="267">
        <v>39259512.827227503</v>
      </c>
      <c r="N50" s="641">
        <v>46.467996672803942</v>
      </c>
      <c r="P50" s="114"/>
    </row>
    <row r="51" spans="1:27" s="212" customFormat="1" ht="13.2">
      <c r="A51" s="639"/>
      <c r="B51" s="640"/>
      <c r="C51" s="640" t="s">
        <v>447</v>
      </c>
      <c r="D51" s="644"/>
      <c r="E51" s="267">
        <v>500836.2115565</v>
      </c>
      <c r="F51" s="641">
        <v>4.6161983464312124</v>
      </c>
      <c r="G51" s="267">
        <v>2506302.8361002002</v>
      </c>
      <c r="H51" s="641">
        <v>8.0553237998644658</v>
      </c>
      <c r="I51" s="267">
        <v>1737235.6686849999</v>
      </c>
      <c r="J51" s="641">
        <v>6.647015722980659</v>
      </c>
      <c r="K51" s="267">
        <v>710960.79438640003</v>
      </c>
      <c r="L51" s="641">
        <v>4.3381751792782817</v>
      </c>
      <c r="M51" s="267">
        <v>5455335.5107279997</v>
      </c>
      <c r="N51" s="641">
        <v>6.4569958745318417</v>
      </c>
      <c r="P51" s="114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</row>
    <row r="52" spans="1:27" s="212" customFormat="1" ht="13.2">
      <c r="A52" s="639"/>
      <c r="B52" s="640"/>
      <c r="C52" s="640"/>
      <c r="D52" s="636" t="s">
        <v>485</v>
      </c>
      <c r="E52" s="268">
        <v>500836.2115565</v>
      </c>
      <c r="F52" s="645">
        <v>4.6161983464312124</v>
      </c>
      <c r="G52" s="268">
        <v>2506302.8361002002</v>
      </c>
      <c r="H52" s="645">
        <v>8.0553237998644658</v>
      </c>
      <c r="I52" s="268">
        <v>1737235.6686849999</v>
      </c>
      <c r="J52" s="645">
        <v>6.647015722980659</v>
      </c>
      <c r="K52" s="268">
        <v>710960.79438640003</v>
      </c>
      <c r="L52" s="645">
        <v>4.3381751792782817</v>
      </c>
      <c r="M52" s="268">
        <v>5455335.5107279997</v>
      </c>
      <c r="N52" s="645">
        <v>6.4569958745318417</v>
      </c>
      <c r="P52" s="114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</row>
    <row r="53" spans="1:27" s="212" customFormat="1" ht="13.2">
      <c r="A53" s="639"/>
      <c r="B53" s="640"/>
      <c r="C53" s="640" t="s">
        <v>452</v>
      </c>
      <c r="D53" s="644"/>
      <c r="E53" s="267">
        <v>71950.092814599993</v>
      </c>
      <c r="F53" s="641">
        <v>0.66316271030825813</v>
      </c>
      <c r="G53" s="267">
        <v>448071.67068699998</v>
      </c>
      <c r="H53" s="641">
        <v>1.4401142355750518</v>
      </c>
      <c r="I53" s="267">
        <v>327254.6260394</v>
      </c>
      <c r="J53" s="641">
        <v>1.2521425180894512</v>
      </c>
      <c r="K53" s="267">
        <v>55364.561889800003</v>
      </c>
      <c r="L53" s="641">
        <v>0.33782617845930135</v>
      </c>
      <c r="M53" s="267">
        <v>902640.95143070002</v>
      </c>
      <c r="N53" s="641">
        <v>1.0683758841431457</v>
      </c>
      <c r="P53" s="114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</row>
    <row r="54" spans="1:27" s="212" customFormat="1" ht="13.2">
      <c r="A54" s="639"/>
      <c r="B54" s="640"/>
      <c r="C54" s="640"/>
      <c r="D54" s="636" t="s">
        <v>486</v>
      </c>
      <c r="E54" s="268">
        <v>0</v>
      </c>
      <c r="F54" s="646">
        <v>0</v>
      </c>
      <c r="G54" s="268">
        <v>96497.682480999996</v>
      </c>
      <c r="H54" s="646">
        <v>0.31014611128576597</v>
      </c>
      <c r="I54" s="268">
        <v>142460.9130918</v>
      </c>
      <c r="J54" s="645">
        <v>0.54508432350353575</v>
      </c>
      <c r="K54" s="268">
        <v>0</v>
      </c>
      <c r="L54" s="646">
        <v>0</v>
      </c>
      <c r="M54" s="268">
        <v>238958.5955728</v>
      </c>
      <c r="N54" s="645">
        <v>0.2828340553506285</v>
      </c>
      <c r="P54" s="114"/>
      <c r="Q54" s="117"/>
    </row>
    <row r="55" spans="1:27" s="212" customFormat="1" ht="13.2">
      <c r="A55" s="639"/>
      <c r="B55" s="640"/>
      <c r="C55" s="640"/>
      <c r="D55" s="636" t="s">
        <v>487</v>
      </c>
      <c r="E55" s="268">
        <v>0</v>
      </c>
      <c r="F55" s="646">
        <v>0</v>
      </c>
      <c r="G55" s="268">
        <v>0</v>
      </c>
      <c r="H55" s="646">
        <v>0</v>
      </c>
      <c r="I55" s="268">
        <v>0</v>
      </c>
      <c r="J55" s="646">
        <v>0</v>
      </c>
      <c r="K55" s="268">
        <v>0</v>
      </c>
      <c r="L55" s="646">
        <v>0</v>
      </c>
      <c r="M55" s="268">
        <v>0</v>
      </c>
      <c r="N55" s="646">
        <v>0</v>
      </c>
      <c r="P55" s="114"/>
      <c r="Q55" s="117"/>
    </row>
    <row r="56" spans="1:27" s="212" customFormat="1" ht="13.2">
      <c r="A56" s="639"/>
      <c r="B56" s="640"/>
      <c r="C56" s="640"/>
      <c r="D56" s="636" t="s">
        <v>488</v>
      </c>
      <c r="E56" s="268">
        <v>71950.092814599993</v>
      </c>
      <c r="F56" s="646">
        <v>0.66316271030825813</v>
      </c>
      <c r="G56" s="268">
        <v>351573.98820600001</v>
      </c>
      <c r="H56" s="646">
        <v>1.1299681242892858</v>
      </c>
      <c r="I56" s="268">
        <v>184793.7129476</v>
      </c>
      <c r="J56" s="646">
        <v>0.70705819458591557</v>
      </c>
      <c r="K56" s="268">
        <v>55364.561889800003</v>
      </c>
      <c r="L56" s="646">
        <v>0.33782617845930135</v>
      </c>
      <c r="M56" s="268">
        <v>663682.35585789999</v>
      </c>
      <c r="N56" s="646">
        <v>0.78554182879251711</v>
      </c>
      <c r="P56" s="114"/>
      <c r="Q56" s="117"/>
    </row>
    <row r="57" spans="1:27" s="212" customFormat="1" ht="13.2">
      <c r="A57" s="639"/>
      <c r="B57" s="640"/>
      <c r="C57" s="640"/>
      <c r="D57" s="636" t="s">
        <v>489</v>
      </c>
      <c r="E57" s="268">
        <v>0</v>
      </c>
      <c r="F57" s="646">
        <v>0</v>
      </c>
      <c r="G57" s="268">
        <v>0</v>
      </c>
      <c r="H57" s="646">
        <v>0</v>
      </c>
      <c r="I57" s="268">
        <v>0</v>
      </c>
      <c r="J57" s="646">
        <v>0</v>
      </c>
      <c r="K57" s="268">
        <v>0</v>
      </c>
      <c r="L57" s="646">
        <v>0</v>
      </c>
      <c r="M57" s="268">
        <v>0</v>
      </c>
      <c r="N57" s="646">
        <v>0</v>
      </c>
      <c r="P57" s="114"/>
      <c r="Q57" s="117"/>
    </row>
    <row r="58" spans="1:27" s="212" customFormat="1" ht="13.2">
      <c r="A58" s="639"/>
      <c r="B58" s="640"/>
      <c r="C58" s="640"/>
      <c r="D58" s="648" t="s">
        <v>462</v>
      </c>
      <c r="E58" s="268">
        <v>0</v>
      </c>
      <c r="F58" s="646">
        <v>0</v>
      </c>
      <c r="G58" s="268">
        <v>0</v>
      </c>
      <c r="H58" s="646">
        <v>0</v>
      </c>
      <c r="I58" s="268">
        <v>0</v>
      </c>
      <c r="J58" s="646">
        <v>0</v>
      </c>
      <c r="K58" s="268">
        <v>0</v>
      </c>
      <c r="L58" s="646">
        <v>0</v>
      </c>
      <c r="M58" s="268">
        <v>0</v>
      </c>
      <c r="N58" s="646">
        <v>0</v>
      </c>
      <c r="P58" s="114"/>
      <c r="Q58" s="117"/>
    </row>
    <row r="59" spans="1:27" s="212" customFormat="1" ht="13.2">
      <c r="A59" s="639"/>
      <c r="B59" s="640"/>
      <c r="C59" s="640" t="s">
        <v>490</v>
      </c>
      <c r="D59" s="644"/>
      <c r="E59" s="267">
        <v>305669.7005559</v>
      </c>
      <c r="F59" s="637">
        <v>2.8173521277047056</v>
      </c>
      <c r="G59" s="267">
        <v>712305.43958660006</v>
      </c>
      <c r="H59" s="637">
        <v>2.2893685781415538</v>
      </c>
      <c r="I59" s="267">
        <v>1220978.0558867001</v>
      </c>
      <c r="J59" s="637">
        <v>4.6717094756847528</v>
      </c>
      <c r="K59" s="267">
        <v>236357.30664749999</v>
      </c>
      <c r="L59" s="637">
        <v>1.4422165177535478</v>
      </c>
      <c r="M59" s="267">
        <v>2475310.5026766998</v>
      </c>
      <c r="N59" s="637">
        <v>2.9298050821141688</v>
      </c>
      <c r="P59" s="114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</row>
    <row r="60" spans="1:27" s="212" customFormat="1" ht="13.2">
      <c r="A60" s="639"/>
      <c r="B60" s="640"/>
      <c r="C60" s="640"/>
      <c r="D60" s="648" t="s">
        <v>491</v>
      </c>
      <c r="E60" s="268">
        <v>305669.7005559</v>
      </c>
      <c r="F60" s="645">
        <v>2.8173521277047056</v>
      </c>
      <c r="G60" s="268">
        <v>506113.71162920003</v>
      </c>
      <c r="H60" s="645">
        <v>1.6266628948431849</v>
      </c>
      <c r="I60" s="268">
        <v>1220978.0558867001</v>
      </c>
      <c r="J60" s="645">
        <v>4.6717094756847528</v>
      </c>
      <c r="K60" s="268">
        <v>192811.05122540001</v>
      </c>
      <c r="L60" s="646">
        <v>1.1765038569229211</v>
      </c>
      <c r="M60" s="268">
        <v>2225572.5192971998</v>
      </c>
      <c r="N60" s="645">
        <v>2.6342124232897546</v>
      </c>
      <c r="P60" s="114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</row>
    <row r="61" spans="1:27" s="212" customFormat="1" ht="13.2">
      <c r="A61" s="639"/>
      <c r="B61" s="640"/>
      <c r="C61" s="650"/>
      <c r="D61" s="648" t="s">
        <v>492</v>
      </c>
      <c r="E61" s="268">
        <v>0</v>
      </c>
      <c r="F61" s="645">
        <v>0</v>
      </c>
      <c r="G61" s="268">
        <v>0</v>
      </c>
      <c r="H61" s="645">
        <v>0</v>
      </c>
      <c r="I61" s="268">
        <v>0</v>
      </c>
      <c r="J61" s="645">
        <v>0</v>
      </c>
      <c r="K61" s="268">
        <v>0</v>
      </c>
      <c r="L61" s="646">
        <v>0</v>
      </c>
      <c r="M61" s="268">
        <v>0</v>
      </c>
      <c r="N61" s="645">
        <v>0</v>
      </c>
      <c r="P61" s="114"/>
      <c r="Q61" s="117"/>
    </row>
    <row r="62" spans="1:27" s="212" customFormat="1" ht="13.2">
      <c r="A62" s="639"/>
      <c r="B62" s="640"/>
      <c r="C62" s="650"/>
      <c r="D62" s="648" t="s">
        <v>462</v>
      </c>
      <c r="E62" s="268">
        <v>0</v>
      </c>
      <c r="F62" s="645">
        <v>0</v>
      </c>
      <c r="G62" s="268">
        <v>206191.7279574</v>
      </c>
      <c r="H62" s="645">
        <v>0.6627056832983691</v>
      </c>
      <c r="I62" s="268">
        <v>0</v>
      </c>
      <c r="J62" s="645">
        <v>0</v>
      </c>
      <c r="K62" s="268">
        <v>43546.255422200004</v>
      </c>
      <c r="L62" s="646">
        <v>0.26571266083123696</v>
      </c>
      <c r="M62" s="268">
        <v>249737.98337959999</v>
      </c>
      <c r="N62" s="645">
        <v>0.29559265882453256</v>
      </c>
      <c r="P62" s="114"/>
      <c r="Q62" s="117"/>
    </row>
    <row r="63" spans="1:27" s="212" customFormat="1" ht="13.2">
      <c r="A63" s="639"/>
      <c r="B63" s="640"/>
      <c r="C63" s="640" t="s">
        <v>473</v>
      </c>
      <c r="D63" s="644"/>
      <c r="E63" s="267">
        <v>4494003.8554766998</v>
      </c>
      <c r="F63" s="641">
        <v>41.421152639971872</v>
      </c>
      <c r="G63" s="267">
        <v>11354029.111320101</v>
      </c>
      <c r="H63" s="641">
        <v>36.49215075185522</v>
      </c>
      <c r="I63" s="267">
        <v>7890600.4502025004</v>
      </c>
      <c r="J63" s="641">
        <v>30.191036369841235</v>
      </c>
      <c r="K63" s="267">
        <v>6687592.4453927996</v>
      </c>
      <c r="L63" s="641">
        <v>40.80667708374969</v>
      </c>
      <c r="M63" s="267">
        <v>30426225.862392001</v>
      </c>
      <c r="N63" s="641">
        <v>36.012819832014664</v>
      </c>
      <c r="P63" s="114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</row>
    <row r="64" spans="1:27" s="212" customFormat="1" ht="13.2">
      <c r="A64" s="639"/>
      <c r="B64" s="640"/>
      <c r="C64" s="650"/>
      <c r="D64" s="648" t="s">
        <v>493</v>
      </c>
      <c r="E64" s="268">
        <v>2615187.9183287001</v>
      </c>
      <c r="F64" s="645">
        <v>24.104139967590871</v>
      </c>
      <c r="G64" s="268">
        <v>6517748.8754220996</v>
      </c>
      <c r="H64" s="645">
        <v>20.948217781783047</v>
      </c>
      <c r="I64" s="268">
        <v>3672135.8405240001</v>
      </c>
      <c r="J64" s="645">
        <v>14.050335892170587</v>
      </c>
      <c r="K64" s="268">
        <v>3406550.7262138999</v>
      </c>
      <c r="L64" s="645">
        <v>20.786257025843444</v>
      </c>
      <c r="M64" s="268">
        <v>16211623.360488599</v>
      </c>
      <c r="N64" s="645">
        <v>19.188257981986126</v>
      </c>
      <c r="P64" s="114"/>
      <c r="Q64" s="117"/>
    </row>
    <row r="65" spans="1:27" s="212" customFormat="1" ht="13.2">
      <c r="A65" s="639"/>
      <c r="B65" s="640"/>
      <c r="C65" s="650"/>
      <c r="D65" s="648" t="s">
        <v>494</v>
      </c>
      <c r="E65" s="267">
        <v>1878815.9371480001</v>
      </c>
      <c r="F65" s="645">
        <v>17.317012672381008</v>
      </c>
      <c r="G65" s="267">
        <v>4836280.2358980002</v>
      </c>
      <c r="H65" s="645">
        <v>15.543932970072172</v>
      </c>
      <c r="I65" s="267">
        <v>4218464.6096786</v>
      </c>
      <c r="J65" s="645">
        <v>16.140700477671025</v>
      </c>
      <c r="K65" s="267">
        <v>3281041.7191788</v>
      </c>
      <c r="L65" s="645">
        <v>20.020420057905643</v>
      </c>
      <c r="M65" s="267">
        <v>14214602.5019034</v>
      </c>
      <c r="N65" s="645">
        <v>16.824561850028534</v>
      </c>
      <c r="P65" s="114"/>
      <c r="Q65" s="117"/>
    </row>
    <row r="66" spans="1:27" s="212" customFormat="1" ht="13.2">
      <c r="A66" s="639"/>
      <c r="B66" s="640"/>
      <c r="C66" s="650"/>
      <c r="D66" s="648" t="s">
        <v>495</v>
      </c>
      <c r="E66" s="267">
        <v>0</v>
      </c>
      <c r="F66" s="645">
        <v>0</v>
      </c>
      <c r="G66" s="267">
        <v>0</v>
      </c>
      <c r="H66" s="645">
        <v>0</v>
      </c>
      <c r="I66" s="267">
        <v>0</v>
      </c>
      <c r="J66" s="645">
        <v>0</v>
      </c>
      <c r="K66" s="267">
        <v>0</v>
      </c>
      <c r="L66" s="645">
        <v>0</v>
      </c>
      <c r="M66" s="267">
        <v>0</v>
      </c>
      <c r="N66" s="645">
        <v>0</v>
      </c>
      <c r="P66" s="114"/>
      <c r="Q66" s="117"/>
    </row>
    <row r="67" spans="1:27" s="212" customFormat="1" ht="13.2">
      <c r="A67" s="639"/>
      <c r="B67" s="640"/>
      <c r="C67" s="640" t="s">
        <v>479</v>
      </c>
      <c r="D67" s="644"/>
      <c r="E67" s="267">
        <v>0</v>
      </c>
      <c r="F67" s="641">
        <v>0</v>
      </c>
      <c r="G67" s="267">
        <v>0</v>
      </c>
      <c r="H67" s="641">
        <v>0</v>
      </c>
      <c r="I67" s="267">
        <v>0</v>
      </c>
      <c r="J67" s="641">
        <v>0</v>
      </c>
      <c r="K67" s="267">
        <v>0</v>
      </c>
      <c r="L67" s="641">
        <v>0</v>
      </c>
      <c r="M67" s="267">
        <v>0</v>
      </c>
      <c r="N67" s="641">
        <v>0</v>
      </c>
      <c r="P67" s="114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</row>
    <row r="68" spans="1:27" s="212" customFormat="1" ht="13.2">
      <c r="A68" s="639"/>
      <c r="B68" s="640"/>
      <c r="C68" s="650"/>
      <c r="D68" s="636" t="s">
        <v>496</v>
      </c>
      <c r="E68" s="267">
        <v>0</v>
      </c>
      <c r="F68" s="645">
        <v>0</v>
      </c>
      <c r="G68" s="267">
        <v>0</v>
      </c>
      <c r="H68" s="645">
        <v>0</v>
      </c>
      <c r="I68" s="267">
        <v>0</v>
      </c>
      <c r="J68" s="645">
        <v>0</v>
      </c>
      <c r="K68" s="267">
        <v>0</v>
      </c>
      <c r="L68" s="645">
        <v>0</v>
      </c>
      <c r="M68" s="267">
        <v>0</v>
      </c>
      <c r="N68" s="645">
        <v>0</v>
      </c>
      <c r="P68" s="114"/>
      <c r="Q68" s="117"/>
    </row>
    <row r="69" spans="1:27" ht="6" customHeight="1">
      <c r="A69" s="639"/>
      <c r="B69" s="640"/>
      <c r="C69" s="640"/>
      <c r="D69" s="636"/>
      <c r="E69" s="267"/>
      <c r="F69" s="637"/>
      <c r="G69" s="267"/>
      <c r="H69" s="637"/>
      <c r="I69" s="267"/>
      <c r="J69" s="637"/>
      <c r="K69" s="267"/>
      <c r="L69" s="637"/>
      <c r="M69" s="267"/>
      <c r="N69" s="638"/>
      <c r="P69" s="80"/>
      <c r="R69" s="212"/>
      <c r="S69" s="212"/>
      <c r="T69" s="212"/>
      <c r="U69" s="212"/>
      <c r="V69" s="212"/>
      <c r="W69" s="212"/>
      <c r="X69" s="212"/>
      <c r="Y69" s="212"/>
      <c r="Z69" s="212"/>
      <c r="AA69" s="212"/>
    </row>
    <row r="70" spans="1:27" ht="12.9" customHeight="1">
      <c r="A70" s="639"/>
      <c r="B70" s="651" t="s">
        <v>385</v>
      </c>
      <c r="C70" s="651"/>
      <c r="D70" s="652"/>
      <c r="E70" s="267">
        <v>27956.6767683</v>
      </c>
      <c r="F70" s="236">
        <v>0.25767618652905577</v>
      </c>
      <c r="G70" s="267">
        <v>10608.547650099999</v>
      </c>
      <c r="H70" s="236">
        <v>3.4096153560124021E-2</v>
      </c>
      <c r="I70" s="267">
        <v>-407146.75768009998</v>
      </c>
      <c r="J70" s="236">
        <v>-1.5578260040612464</v>
      </c>
      <c r="K70" s="267">
        <v>54349.407925899999</v>
      </c>
      <c r="L70" s="236">
        <v>0.33163186259250621</v>
      </c>
      <c r="M70" s="653">
        <v>-314232.1253357</v>
      </c>
      <c r="N70" s="236">
        <v>-0.371928643609167</v>
      </c>
      <c r="P70" s="114"/>
      <c r="R70" s="212"/>
      <c r="S70" s="212"/>
      <c r="T70" s="212"/>
      <c r="U70" s="212"/>
      <c r="V70" s="212"/>
      <c r="W70" s="212"/>
      <c r="X70" s="212"/>
      <c r="Y70" s="212"/>
      <c r="Z70" s="212"/>
      <c r="AA70" s="212"/>
    </row>
    <row r="71" spans="1:27" ht="13.2">
      <c r="A71" s="639"/>
      <c r="B71" s="640" t="s">
        <v>386</v>
      </c>
      <c r="C71" s="640"/>
      <c r="D71" s="640"/>
      <c r="E71" s="654">
        <v>10849538.3857086</v>
      </c>
      <c r="F71" s="655">
        <v>100</v>
      </c>
      <c r="G71" s="654">
        <v>31113619.990575299</v>
      </c>
      <c r="H71" s="655">
        <v>100</v>
      </c>
      <c r="I71" s="654">
        <v>26135573.332238</v>
      </c>
      <c r="J71" s="655">
        <v>100</v>
      </c>
      <c r="K71" s="654">
        <v>16388475.914535999</v>
      </c>
      <c r="L71" s="655">
        <v>100</v>
      </c>
      <c r="M71" s="654">
        <v>84487207.623057902</v>
      </c>
      <c r="N71" s="655">
        <v>100</v>
      </c>
      <c r="P71" s="114"/>
    </row>
    <row r="72" spans="1:27" ht="13.2">
      <c r="A72" s="639"/>
      <c r="B72" s="656"/>
      <c r="C72" s="656"/>
      <c r="D72" s="650" t="s">
        <v>497</v>
      </c>
      <c r="E72" s="268">
        <v>10744431.242040999</v>
      </c>
      <c r="F72" s="645">
        <v>99.031229348835225</v>
      </c>
      <c r="G72" s="268">
        <v>30804617.45036</v>
      </c>
      <c r="H72" s="645">
        <v>99.006857638844664</v>
      </c>
      <c r="I72" s="268">
        <v>25878448.8326171</v>
      </c>
      <c r="J72" s="645">
        <v>99.016189557610588</v>
      </c>
      <c r="K72" s="268">
        <v>16189820.2783846</v>
      </c>
      <c r="L72" s="645">
        <v>98.787833370306259</v>
      </c>
      <c r="M72" s="268">
        <v>83617317.803402707</v>
      </c>
      <c r="N72" s="645">
        <v>98.970388720223497</v>
      </c>
      <c r="P72" s="114"/>
    </row>
    <row r="73" spans="1:27" ht="13.2">
      <c r="A73" s="639"/>
      <c r="B73" s="656"/>
      <c r="C73" s="656"/>
      <c r="D73" s="650" t="s">
        <v>498</v>
      </c>
      <c r="E73" s="268">
        <v>105107.1436676</v>
      </c>
      <c r="F73" s="645">
        <v>0.96877065116476191</v>
      </c>
      <c r="G73" s="268">
        <v>309002.54021529999</v>
      </c>
      <c r="H73" s="645">
        <v>0.99314236115534194</v>
      </c>
      <c r="I73" s="268">
        <v>257124.49962089999</v>
      </c>
      <c r="J73" s="645">
        <v>0.98381044238941251</v>
      </c>
      <c r="K73" s="268">
        <v>198655.63615139999</v>
      </c>
      <c r="L73" s="645">
        <v>1.2121666296937317</v>
      </c>
      <c r="M73" s="268">
        <v>869889.8196552</v>
      </c>
      <c r="N73" s="645">
        <v>1.0296112797765058</v>
      </c>
      <c r="P73" s="114"/>
    </row>
    <row r="74" spans="1:27" ht="6" customHeight="1" thickBot="1">
      <c r="B74" s="657"/>
      <c r="C74" s="657"/>
      <c r="D74" s="658"/>
      <c r="E74" s="658"/>
      <c r="F74" s="658"/>
      <c r="G74" s="660"/>
      <c r="H74" s="698"/>
      <c r="I74" s="234"/>
      <c r="J74" s="660"/>
      <c r="K74" s="660"/>
      <c r="L74" s="660"/>
      <c r="M74" s="660"/>
      <c r="N74" s="234"/>
    </row>
    <row r="75" spans="1:27" ht="12.9" customHeight="1">
      <c r="B75" s="661" t="s">
        <v>504</v>
      </c>
      <c r="C75" s="650"/>
      <c r="D75" s="696"/>
      <c r="E75" s="696"/>
      <c r="F75" s="696"/>
      <c r="G75" s="666"/>
      <c r="H75" s="699"/>
      <c r="I75" s="663"/>
      <c r="J75" s="699"/>
      <c r="K75" s="663"/>
      <c r="L75" s="699"/>
      <c r="M75" s="665"/>
      <c r="N75" s="665"/>
    </row>
    <row r="76" spans="1:27" ht="12.9" customHeight="1">
      <c r="B76" s="117" t="s">
        <v>500</v>
      </c>
      <c r="C76" s="650"/>
      <c r="D76" s="696"/>
      <c r="E76" s="696"/>
      <c r="F76" s="696"/>
      <c r="G76" s="666"/>
      <c r="H76" s="699"/>
      <c r="I76" s="663"/>
      <c r="J76" s="699"/>
      <c r="K76" s="663"/>
      <c r="L76" s="699"/>
      <c r="M76" s="665"/>
      <c r="N76" s="665"/>
    </row>
    <row r="77" spans="1:27" ht="12.9" customHeight="1">
      <c r="B77" s="669" t="s">
        <v>505</v>
      </c>
      <c r="C77" s="650"/>
      <c r="D77" s="696"/>
      <c r="E77" s="696"/>
      <c r="F77" s="696"/>
      <c r="G77" s="666"/>
      <c r="H77" s="699"/>
      <c r="I77" s="663"/>
      <c r="J77" s="699"/>
      <c r="K77" s="663"/>
      <c r="L77" s="699"/>
      <c r="M77" s="665"/>
      <c r="N77" s="665"/>
    </row>
    <row r="78" spans="1:27" ht="12.9" customHeight="1">
      <c r="B78" s="661" t="s">
        <v>506</v>
      </c>
      <c r="C78" s="661"/>
      <c r="D78" s="661"/>
      <c r="E78" s="661"/>
      <c r="F78" s="661"/>
      <c r="G78" s="117"/>
      <c r="H78" s="661"/>
      <c r="I78" s="117"/>
      <c r="J78" s="661"/>
      <c r="K78" s="117"/>
      <c r="L78" s="661"/>
      <c r="M78" s="689"/>
      <c r="N78" s="661"/>
    </row>
    <row r="79" spans="1:27" ht="12.9" customHeight="1">
      <c r="B79" s="669" t="s">
        <v>503</v>
      </c>
      <c r="C79" s="669"/>
      <c r="D79" s="669"/>
      <c r="E79" s="669"/>
      <c r="F79" s="669"/>
      <c r="G79" s="670"/>
      <c r="H79" s="669"/>
      <c r="I79" s="670"/>
      <c r="J79" s="669"/>
      <c r="K79" s="670"/>
      <c r="L79" s="669"/>
      <c r="M79" s="669"/>
      <c r="N79" s="669"/>
    </row>
    <row r="80" spans="1:27" ht="12.75" customHeight="1">
      <c r="E80" s="691"/>
      <c r="F80" s="691"/>
      <c r="G80" s="691"/>
      <c r="H80" s="692"/>
      <c r="I80" s="691"/>
      <c r="J80" s="692"/>
      <c r="K80" s="691"/>
      <c r="M80" s="700"/>
    </row>
    <row r="81" spans="4:14" ht="12.75" customHeight="1">
      <c r="E81" s="691"/>
      <c r="F81" s="691"/>
      <c r="G81" s="691"/>
      <c r="H81" s="692"/>
      <c r="I81" s="691"/>
      <c r="J81" s="692"/>
      <c r="K81" s="691"/>
      <c r="L81" s="701"/>
      <c r="M81" s="702"/>
      <c r="N81" s="673"/>
    </row>
    <row r="82" spans="4:14" ht="12.75" customHeight="1">
      <c r="D82" s="47"/>
      <c r="E82" s="523"/>
      <c r="F82" s="523"/>
      <c r="G82" s="523"/>
      <c r="H82" s="523"/>
      <c r="I82" s="523"/>
      <c r="J82" s="523"/>
      <c r="K82" s="523"/>
      <c r="L82" s="523"/>
      <c r="M82" s="523"/>
      <c r="N82" s="523"/>
    </row>
    <row r="83" spans="4:14" ht="12.75" customHeight="1">
      <c r="D83" s="47"/>
      <c r="E83" s="523"/>
      <c r="F83" s="523"/>
      <c r="G83" s="523"/>
      <c r="H83" s="523"/>
      <c r="I83" s="523"/>
      <c r="J83" s="523"/>
      <c r="K83" s="523"/>
      <c r="L83" s="523"/>
      <c r="M83" s="523"/>
      <c r="N83" s="523"/>
    </row>
    <row r="84" spans="4:14" ht="12.75" customHeight="1">
      <c r="D84" s="47"/>
      <c r="E84" s="523"/>
      <c r="F84" s="523"/>
      <c r="G84" s="523"/>
      <c r="H84" s="523"/>
      <c r="I84" s="523"/>
      <c r="J84" s="523"/>
      <c r="K84" s="523"/>
      <c r="L84" s="523"/>
      <c r="M84" s="523"/>
      <c r="N84" s="523"/>
    </row>
    <row r="85" spans="4:14" ht="12.75" customHeight="1">
      <c r="D85" s="47"/>
      <c r="E85" s="114"/>
      <c r="F85" s="114"/>
      <c r="G85" s="114"/>
      <c r="H85" s="114"/>
      <c r="I85" s="114"/>
      <c r="J85" s="114"/>
      <c r="K85" s="114"/>
      <c r="L85" s="114"/>
      <c r="M85" s="114"/>
      <c r="N85" s="114"/>
    </row>
    <row r="86" spans="4:14" ht="12.75" customHeight="1">
      <c r="D86" s="47"/>
      <c r="E86" s="114"/>
      <c r="F86" s="114"/>
      <c r="G86" s="114"/>
      <c r="H86" s="114"/>
      <c r="I86" s="114"/>
      <c r="J86" s="114"/>
      <c r="K86" s="114"/>
      <c r="L86" s="114"/>
      <c r="M86" s="114"/>
      <c r="N86" s="114"/>
    </row>
    <row r="87" spans="4:14" ht="12.75" customHeight="1">
      <c r="G87" s="672"/>
      <c r="I87" s="672"/>
      <c r="K87" s="672"/>
      <c r="M87" s="677"/>
      <c r="N87" s="677"/>
    </row>
    <row r="88" spans="4:14" ht="12.75" customHeight="1">
      <c r="G88" s="672"/>
      <c r="I88" s="672"/>
      <c r="K88" s="672"/>
      <c r="M88" s="677"/>
      <c r="N88" s="677"/>
    </row>
    <row r="89" spans="4:14" ht="12.75" customHeight="1">
      <c r="G89" s="672"/>
      <c r="I89" s="672"/>
      <c r="K89" s="672"/>
      <c r="M89" s="700"/>
      <c r="N89" s="673"/>
    </row>
    <row r="90" spans="4:14" ht="12.75" customHeight="1">
      <c r="G90" s="672"/>
      <c r="I90" s="672"/>
      <c r="K90" s="672"/>
      <c r="M90" s="700"/>
      <c r="N90" s="673"/>
    </row>
    <row r="91" spans="4:14" ht="12.75" customHeight="1">
      <c r="G91" s="672"/>
      <c r="I91" s="672"/>
      <c r="K91" s="672"/>
      <c r="M91" s="672"/>
    </row>
    <row r="92" spans="4:14" ht="12.75" customHeight="1">
      <c r="G92" s="672"/>
      <c r="I92" s="672"/>
      <c r="K92" s="672"/>
      <c r="M92" s="672"/>
    </row>
    <row r="93" spans="4:14" ht="12.75" customHeight="1">
      <c r="G93" s="672"/>
      <c r="I93" s="672"/>
      <c r="K93" s="672"/>
      <c r="M93" s="672"/>
    </row>
    <row r="94" spans="4:14" ht="12.75" customHeight="1">
      <c r="G94" s="672"/>
      <c r="I94" s="672"/>
      <c r="K94" s="672"/>
      <c r="M94" s="672"/>
    </row>
    <row r="95" spans="4:14" ht="12.75" customHeight="1">
      <c r="G95" s="672"/>
      <c r="I95" s="672"/>
      <c r="K95" s="672"/>
      <c r="M95" s="672"/>
    </row>
    <row r="96" spans="4:14" ht="12.75" customHeight="1">
      <c r="G96" s="672"/>
      <c r="I96" s="672"/>
      <c r="K96" s="672"/>
      <c r="M96" s="672"/>
    </row>
    <row r="97" spans="1:27" s="621" customFormat="1" ht="12.75" customHeight="1">
      <c r="A97" s="80"/>
      <c r="B97" s="117"/>
      <c r="C97" s="117"/>
      <c r="D97" s="117"/>
      <c r="E97" s="117"/>
      <c r="F97" s="117"/>
      <c r="G97" s="672"/>
      <c r="I97" s="672"/>
      <c r="K97" s="672"/>
      <c r="M97" s="672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</row>
    <row r="98" spans="1:27" s="621" customFormat="1" ht="12.75" customHeight="1">
      <c r="A98" s="80"/>
      <c r="B98" s="117"/>
      <c r="C98" s="117"/>
      <c r="D98" s="117"/>
      <c r="E98" s="117"/>
      <c r="F98" s="117"/>
      <c r="G98" s="672"/>
      <c r="I98" s="672"/>
      <c r="K98" s="672"/>
      <c r="M98" s="672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</row>
    <row r="99" spans="1:27" s="621" customFormat="1" ht="12.75" customHeight="1">
      <c r="A99" s="80"/>
      <c r="B99" s="117"/>
      <c r="C99" s="117"/>
      <c r="D99" s="117"/>
      <c r="E99" s="117"/>
      <c r="F99" s="117"/>
      <c r="G99" s="672"/>
      <c r="I99" s="672"/>
      <c r="K99" s="672"/>
      <c r="M99" s="672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</row>
    <row r="100" spans="1:27" s="621" customFormat="1" ht="12.75" customHeight="1">
      <c r="A100" s="80"/>
      <c r="B100" s="117"/>
      <c r="C100" s="117"/>
      <c r="D100" s="117"/>
      <c r="E100" s="117"/>
      <c r="F100" s="117"/>
      <c r="G100" s="672"/>
      <c r="I100" s="672"/>
      <c r="K100" s="672"/>
      <c r="M100" s="672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</row>
    <row r="101" spans="1:27" s="621" customFormat="1" ht="12.75" customHeight="1">
      <c r="A101" s="80"/>
      <c r="B101" s="117"/>
      <c r="C101" s="117"/>
      <c r="D101" s="117"/>
      <c r="E101" s="117"/>
      <c r="F101" s="117"/>
      <c r="G101" s="672"/>
      <c r="I101" s="672"/>
      <c r="K101" s="672"/>
      <c r="M101" s="672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</row>
    <row r="102" spans="1:27" s="621" customFormat="1" ht="12.75" customHeight="1">
      <c r="A102" s="80"/>
      <c r="B102" s="117"/>
      <c r="C102" s="117"/>
      <c r="D102" s="117"/>
      <c r="E102" s="117"/>
      <c r="F102" s="117"/>
      <c r="G102" s="672"/>
      <c r="I102" s="672"/>
      <c r="K102" s="672"/>
      <c r="M102" s="672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</row>
    <row r="103" spans="1:27" s="621" customFormat="1" ht="12.75" customHeight="1">
      <c r="A103" s="80"/>
      <c r="B103" s="117"/>
      <c r="C103" s="117"/>
      <c r="D103" s="117"/>
      <c r="E103" s="117"/>
      <c r="F103" s="117"/>
      <c r="G103" s="672"/>
      <c r="I103" s="672"/>
      <c r="K103" s="672"/>
      <c r="M103" s="672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</row>
    <row r="104" spans="1:27" s="621" customFormat="1" ht="12.75" customHeight="1">
      <c r="A104" s="80"/>
      <c r="B104" s="117"/>
      <c r="C104" s="117"/>
      <c r="D104" s="117"/>
      <c r="E104" s="117"/>
      <c r="F104" s="117"/>
      <c r="G104" s="672"/>
      <c r="I104" s="672"/>
      <c r="K104" s="672"/>
      <c r="M104" s="672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</row>
    <row r="105" spans="1:27" s="621" customFormat="1" ht="12.75" customHeight="1">
      <c r="A105" s="80"/>
      <c r="B105" s="117"/>
      <c r="C105" s="117"/>
      <c r="D105" s="117"/>
      <c r="E105" s="117"/>
      <c r="F105" s="117"/>
      <c r="G105" s="672"/>
      <c r="I105" s="672"/>
      <c r="K105" s="672"/>
      <c r="M105" s="672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</row>
    <row r="106" spans="1:27" s="621" customFormat="1" ht="12.75" customHeight="1">
      <c r="A106" s="80"/>
      <c r="B106" s="117"/>
      <c r="C106" s="117"/>
      <c r="D106" s="117"/>
      <c r="E106" s="117"/>
      <c r="F106" s="117"/>
      <c r="G106" s="672"/>
      <c r="I106" s="672"/>
      <c r="K106" s="672"/>
      <c r="M106" s="672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</row>
    <row r="107" spans="1:27" s="621" customFormat="1" ht="12.75" customHeight="1">
      <c r="A107" s="80"/>
      <c r="B107" s="117"/>
      <c r="C107" s="117"/>
      <c r="D107" s="117"/>
      <c r="E107" s="117"/>
      <c r="F107" s="117"/>
      <c r="G107" s="672"/>
      <c r="I107" s="672"/>
      <c r="K107" s="672"/>
      <c r="M107" s="672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</row>
    <row r="108" spans="1:27" s="621" customFormat="1" ht="12.75" customHeight="1">
      <c r="A108" s="80"/>
      <c r="B108" s="117"/>
      <c r="C108" s="117"/>
      <c r="D108" s="117"/>
      <c r="E108" s="117"/>
      <c r="F108" s="117"/>
      <c r="G108" s="672"/>
      <c r="I108" s="672"/>
      <c r="K108" s="672"/>
      <c r="M108" s="672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</row>
    <row r="109" spans="1:27" s="621" customFormat="1" ht="12.75" customHeight="1">
      <c r="A109" s="80"/>
      <c r="B109" s="117"/>
      <c r="C109" s="117"/>
      <c r="D109" s="117"/>
      <c r="E109" s="117"/>
      <c r="F109" s="117"/>
      <c r="G109" s="672"/>
      <c r="I109" s="672"/>
      <c r="K109" s="672"/>
      <c r="M109" s="672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</row>
    <row r="110" spans="1:27" s="621" customFormat="1" ht="12.75" customHeight="1">
      <c r="A110" s="80"/>
      <c r="B110" s="117"/>
      <c r="C110" s="117"/>
      <c r="D110" s="117"/>
      <c r="E110" s="117"/>
      <c r="F110" s="117"/>
      <c r="G110" s="672"/>
      <c r="I110" s="672"/>
      <c r="K110" s="672"/>
      <c r="M110" s="672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</row>
    <row r="111" spans="1:27" s="621" customFormat="1" ht="12.75" customHeight="1">
      <c r="A111" s="80"/>
      <c r="B111" s="117"/>
      <c r="C111" s="117"/>
      <c r="D111" s="117"/>
      <c r="E111" s="117"/>
      <c r="F111" s="117"/>
      <c r="G111" s="672"/>
      <c r="I111" s="672"/>
      <c r="K111" s="672"/>
      <c r="M111" s="672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</row>
    <row r="112" spans="1:27" s="621" customFormat="1" ht="12.75" customHeight="1">
      <c r="A112" s="80"/>
      <c r="B112" s="117"/>
      <c r="C112" s="117"/>
      <c r="D112" s="117"/>
      <c r="E112" s="117"/>
      <c r="F112" s="117"/>
      <c r="G112" s="672"/>
      <c r="I112" s="672"/>
      <c r="K112" s="672"/>
      <c r="M112" s="672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</row>
    <row r="113" spans="1:27" s="621" customFormat="1" ht="12.75" customHeight="1">
      <c r="A113" s="80"/>
      <c r="B113" s="117"/>
      <c r="C113" s="117"/>
      <c r="D113" s="117"/>
      <c r="E113" s="117"/>
      <c r="F113" s="117"/>
      <c r="G113" s="672"/>
      <c r="I113" s="672"/>
      <c r="K113" s="672"/>
      <c r="M113" s="672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</row>
    <row r="114" spans="1:27" s="621" customFormat="1" ht="12.75" customHeight="1">
      <c r="A114" s="80"/>
      <c r="B114" s="117"/>
      <c r="C114" s="117"/>
      <c r="D114" s="117"/>
      <c r="E114" s="117"/>
      <c r="F114" s="117"/>
      <c r="G114" s="672"/>
      <c r="I114" s="672"/>
      <c r="K114" s="672"/>
      <c r="M114" s="672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</row>
    <row r="115" spans="1:27" s="621" customFormat="1" ht="12.75" customHeight="1">
      <c r="A115" s="80"/>
      <c r="B115" s="117"/>
      <c r="C115" s="117"/>
      <c r="D115" s="117"/>
      <c r="E115" s="117"/>
      <c r="F115" s="117"/>
      <c r="G115" s="672"/>
      <c r="I115" s="672"/>
      <c r="K115" s="672"/>
      <c r="M115" s="672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</row>
    <row r="116" spans="1:27" s="621" customFormat="1" ht="12.75" customHeight="1">
      <c r="A116" s="80"/>
      <c r="B116" s="117"/>
      <c r="C116" s="117"/>
      <c r="D116" s="117"/>
      <c r="E116" s="117"/>
      <c r="F116" s="117"/>
      <c r="G116" s="672"/>
      <c r="I116" s="672"/>
      <c r="K116" s="672"/>
      <c r="M116" s="672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</row>
    <row r="117" spans="1:27" s="621" customFormat="1" ht="12.75" customHeight="1">
      <c r="A117" s="80"/>
      <c r="B117" s="117"/>
      <c r="C117" s="117"/>
      <c r="D117" s="117"/>
      <c r="E117" s="117"/>
      <c r="F117" s="117"/>
      <c r="G117" s="672"/>
      <c r="I117" s="672"/>
      <c r="K117" s="672"/>
      <c r="M117" s="672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</row>
    <row r="118" spans="1:27" s="621" customFormat="1" ht="12.75" customHeight="1">
      <c r="A118" s="80"/>
      <c r="B118" s="117"/>
      <c r="C118" s="117"/>
      <c r="D118" s="117"/>
      <c r="E118" s="117"/>
      <c r="F118" s="117"/>
      <c r="G118" s="672"/>
      <c r="I118" s="672"/>
      <c r="K118" s="672"/>
      <c r="M118" s="672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</row>
    <row r="119" spans="1:27" s="621" customFormat="1" ht="12.75" customHeight="1">
      <c r="A119" s="80"/>
      <c r="B119" s="117"/>
      <c r="C119" s="117"/>
      <c r="D119" s="117"/>
      <c r="E119" s="117"/>
      <c r="F119" s="117"/>
      <c r="G119" s="672"/>
      <c r="I119" s="672"/>
      <c r="K119" s="672"/>
      <c r="M119" s="672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</row>
    <row r="120" spans="1:27" s="621" customFormat="1" ht="12.75" customHeight="1">
      <c r="A120" s="80"/>
      <c r="B120" s="117"/>
      <c r="C120" s="117"/>
      <c r="D120" s="117"/>
      <c r="E120" s="117"/>
      <c r="F120" s="117"/>
      <c r="G120" s="672"/>
      <c r="I120" s="672"/>
      <c r="K120" s="672"/>
      <c r="M120" s="672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</row>
    <row r="121" spans="1:27" s="621" customFormat="1" ht="12.75" customHeight="1">
      <c r="A121" s="80"/>
      <c r="B121" s="117"/>
      <c r="C121" s="117"/>
      <c r="D121" s="117"/>
      <c r="E121" s="117"/>
      <c r="F121" s="117"/>
      <c r="G121" s="672"/>
      <c r="I121" s="672"/>
      <c r="K121" s="672"/>
      <c r="M121" s="672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</row>
    <row r="122" spans="1:27" s="621" customFormat="1" ht="12.75" customHeight="1">
      <c r="A122" s="80"/>
      <c r="B122" s="117"/>
      <c r="C122" s="117"/>
      <c r="D122" s="117"/>
      <c r="E122" s="117"/>
      <c r="F122" s="117"/>
      <c r="G122" s="672"/>
      <c r="I122" s="672"/>
      <c r="K122" s="672"/>
      <c r="M122" s="672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</row>
    <row r="123" spans="1:27" s="621" customFormat="1" ht="12.75" customHeight="1">
      <c r="A123" s="80"/>
      <c r="B123" s="117"/>
      <c r="C123" s="117"/>
      <c r="D123" s="117"/>
      <c r="E123" s="117"/>
      <c r="F123" s="117"/>
      <c r="G123" s="672"/>
      <c r="I123" s="672"/>
      <c r="K123" s="672"/>
      <c r="M123" s="672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</row>
    <row r="124" spans="1:27" s="621" customFormat="1" ht="12.75" customHeight="1">
      <c r="A124" s="80"/>
      <c r="B124" s="117"/>
      <c r="C124" s="117"/>
      <c r="D124" s="117"/>
      <c r="E124" s="117"/>
      <c r="F124" s="117"/>
      <c r="G124" s="672"/>
      <c r="I124" s="672"/>
      <c r="K124" s="672"/>
      <c r="M124" s="672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</row>
    <row r="125" spans="1:27" s="621" customFormat="1" ht="12.75" customHeight="1">
      <c r="A125" s="80"/>
      <c r="B125" s="117"/>
      <c r="C125" s="117"/>
      <c r="D125" s="117"/>
      <c r="E125" s="117"/>
      <c r="F125" s="117"/>
      <c r="G125" s="672"/>
      <c r="I125" s="672"/>
      <c r="K125" s="672"/>
      <c r="M125" s="672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</row>
    <row r="126" spans="1:27" s="621" customFormat="1" ht="12.75" customHeight="1">
      <c r="A126" s="80"/>
      <c r="B126" s="117"/>
      <c r="C126" s="117"/>
      <c r="D126" s="117"/>
      <c r="E126" s="117"/>
      <c r="F126" s="117"/>
      <c r="G126" s="672"/>
      <c r="I126" s="672"/>
      <c r="K126" s="672"/>
      <c r="M126" s="672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</row>
    <row r="127" spans="1:27" s="621" customFormat="1" ht="12.75" customHeight="1">
      <c r="A127" s="80"/>
      <c r="B127" s="117"/>
      <c r="C127" s="117"/>
      <c r="D127" s="117"/>
      <c r="E127" s="117"/>
      <c r="F127" s="117"/>
      <c r="G127" s="672"/>
      <c r="I127" s="672"/>
      <c r="K127" s="672"/>
      <c r="M127" s="672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</row>
    <row r="128" spans="1:27" s="621" customFormat="1" ht="12.75" customHeight="1">
      <c r="A128" s="80"/>
      <c r="B128" s="117"/>
      <c r="C128" s="117"/>
      <c r="D128" s="117"/>
      <c r="E128" s="117"/>
      <c r="F128" s="117"/>
      <c r="G128" s="672"/>
      <c r="I128" s="672"/>
      <c r="K128" s="672"/>
      <c r="M128" s="672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</row>
    <row r="129" spans="1:27" s="621" customFormat="1" ht="12.75" customHeight="1">
      <c r="A129" s="80"/>
      <c r="B129" s="117"/>
      <c r="C129" s="117"/>
      <c r="D129" s="117"/>
      <c r="E129" s="117"/>
      <c r="F129" s="117"/>
      <c r="G129" s="672"/>
      <c r="I129" s="672"/>
      <c r="K129" s="672"/>
      <c r="M129" s="672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</row>
    <row r="130" spans="1:27" s="621" customFormat="1" ht="12.75" customHeight="1">
      <c r="A130" s="80"/>
      <c r="B130" s="117"/>
      <c r="C130" s="117"/>
      <c r="D130" s="117"/>
      <c r="E130" s="117"/>
      <c r="F130" s="117"/>
      <c r="G130" s="672"/>
      <c r="I130" s="672"/>
      <c r="K130" s="672"/>
      <c r="M130" s="672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</row>
    <row r="131" spans="1:27" s="621" customFormat="1" ht="12.75" customHeight="1">
      <c r="A131" s="80"/>
      <c r="B131" s="117"/>
      <c r="C131" s="117"/>
      <c r="D131" s="117"/>
      <c r="E131" s="117"/>
      <c r="F131" s="117"/>
      <c r="G131" s="672"/>
      <c r="I131" s="672"/>
      <c r="K131" s="672"/>
      <c r="M131" s="672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</row>
    <row r="132" spans="1:27" s="621" customFormat="1" ht="12.75" customHeight="1">
      <c r="A132" s="80"/>
      <c r="B132" s="117"/>
      <c r="C132" s="117"/>
      <c r="D132" s="117"/>
      <c r="E132" s="117"/>
      <c r="F132" s="117"/>
      <c r="G132" s="672"/>
      <c r="I132" s="672"/>
      <c r="K132" s="672"/>
      <c r="M132" s="672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</row>
    <row r="133" spans="1:27" s="621" customFormat="1" ht="12.75" customHeight="1">
      <c r="A133" s="80"/>
      <c r="B133" s="117"/>
      <c r="C133" s="117"/>
      <c r="D133" s="117"/>
      <c r="E133" s="117"/>
      <c r="F133" s="117"/>
      <c r="G133" s="672"/>
      <c r="I133" s="672"/>
      <c r="K133" s="672"/>
      <c r="M133" s="672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</row>
    <row r="134" spans="1:27" s="621" customFormat="1" ht="12.75" customHeight="1">
      <c r="A134" s="80"/>
      <c r="B134" s="117"/>
      <c r="C134" s="117"/>
      <c r="D134" s="117"/>
      <c r="E134" s="117"/>
      <c r="F134" s="117"/>
      <c r="G134" s="672"/>
      <c r="I134" s="672"/>
      <c r="K134" s="672"/>
      <c r="M134" s="672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</row>
    <row r="135" spans="1:27" s="621" customFormat="1" ht="12.75" customHeight="1">
      <c r="A135" s="80"/>
      <c r="B135" s="117"/>
      <c r="C135" s="117"/>
      <c r="D135" s="117"/>
      <c r="E135" s="117"/>
      <c r="F135" s="117"/>
      <c r="G135" s="672"/>
      <c r="I135" s="672"/>
      <c r="K135" s="672"/>
      <c r="M135" s="672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</row>
    <row r="136" spans="1:27" s="621" customFormat="1" ht="12.75" customHeight="1">
      <c r="A136" s="80"/>
      <c r="B136" s="117"/>
      <c r="C136" s="117"/>
      <c r="D136" s="117"/>
      <c r="E136" s="117"/>
      <c r="F136" s="117"/>
      <c r="G136" s="672"/>
      <c r="I136" s="672"/>
      <c r="K136" s="672"/>
      <c r="M136" s="672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</row>
    <row r="137" spans="1:27" s="621" customFormat="1" ht="12.75" customHeight="1">
      <c r="A137" s="80"/>
      <c r="B137" s="117"/>
      <c r="C137" s="117"/>
      <c r="D137" s="117"/>
      <c r="E137" s="117"/>
      <c r="F137" s="117"/>
      <c r="G137" s="672"/>
      <c r="I137" s="672"/>
      <c r="K137" s="672"/>
      <c r="M137" s="672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</row>
    <row r="138" spans="1:27" s="621" customFormat="1" ht="12.75" customHeight="1">
      <c r="A138" s="80"/>
      <c r="B138" s="117"/>
      <c r="C138" s="117"/>
      <c r="D138" s="117"/>
      <c r="E138" s="117"/>
      <c r="F138" s="117"/>
      <c r="G138" s="672"/>
      <c r="I138" s="672"/>
      <c r="K138" s="672"/>
      <c r="M138" s="672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</row>
    <row r="139" spans="1:27" s="621" customFormat="1" ht="12.75" customHeight="1">
      <c r="A139" s="80"/>
      <c r="B139" s="117"/>
      <c r="C139" s="117"/>
      <c r="D139" s="117"/>
      <c r="E139" s="117"/>
      <c r="F139" s="117"/>
      <c r="G139" s="672"/>
      <c r="I139" s="672"/>
      <c r="K139" s="672"/>
      <c r="M139" s="672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</row>
    <row r="140" spans="1:27" s="621" customFormat="1" ht="12.75" customHeight="1">
      <c r="A140" s="80"/>
      <c r="B140" s="117"/>
      <c r="C140" s="117"/>
      <c r="D140" s="117"/>
      <c r="E140" s="117"/>
      <c r="F140" s="117"/>
      <c r="G140" s="672"/>
      <c r="I140" s="672"/>
      <c r="K140" s="672"/>
      <c r="M140" s="672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</row>
    <row r="141" spans="1:27" s="621" customFormat="1" ht="12.75" customHeight="1">
      <c r="A141" s="80"/>
      <c r="B141" s="117"/>
      <c r="C141" s="117"/>
      <c r="D141" s="117"/>
      <c r="E141" s="117"/>
      <c r="F141" s="117"/>
      <c r="G141" s="672"/>
      <c r="I141" s="672"/>
      <c r="K141" s="672"/>
      <c r="M141" s="672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</row>
    <row r="142" spans="1:27" s="621" customFormat="1" ht="12.75" customHeight="1">
      <c r="A142" s="80"/>
      <c r="B142" s="117"/>
      <c r="C142" s="117"/>
      <c r="D142" s="117"/>
      <c r="E142" s="117"/>
      <c r="F142" s="117"/>
      <c r="G142" s="672"/>
      <c r="I142" s="672"/>
      <c r="K142" s="672"/>
      <c r="M142" s="672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</row>
    <row r="143" spans="1:27" s="621" customFormat="1" ht="12.75" customHeight="1">
      <c r="A143" s="80"/>
      <c r="B143" s="117"/>
      <c r="C143" s="117"/>
      <c r="D143" s="117"/>
      <c r="E143" s="117"/>
      <c r="F143" s="117"/>
      <c r="G143" s="672"/>
      <c r="I143" s="672"/>
      <c r="K143" s="672"/>
      <c r="M143" s="672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</row>
    <row r="144" spans="1:27" s="621" customFormat="1" ht="12.75" customHeight="1">
      <c r="A144" s="80"/>
      <c r="B144" s="117"/>
      <c r="C144" s="117"/>
      <c r="D144" s="117"/>
      <c r="E144" s="117"/>
      <c r="F144" s="117"/>
      <c r="G144" s="672"/>
      <c r="I144" s="672"/>
      <c r="K144" s="672"/>
      <c r="M144" s="672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</row>
    <row r="145" spans="1:27" s="621" customFormat="1" ht="12.75" customHeight="1">
      <c r="A145" s="80"/>
      <c r="B145" s="117"/>
      <c r="C145" s="117"/>
      <c r="D145" s="117"/>
      <c r="E145" s="117"/>
      <c r="F145" s="117"/>
      <c r="G145" s="672"/>
      <c r="I145" s="672"/>
      <c r="K145" s="672"/>
      <c r="M145" s="672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</row>
    <row r="146" spans="1:27" s="621" customFormat="1" ht="12.75" customHeight="1">
      <c r="A146" s="80"/>
      <c r="B146" s="117"/>
      <c r="C146" s="117"/>
      <c r="D146" s="117"/>
      <c r="E146" s="117"/>
      <c r="F146" s="117"/>
      <c r="G146" s="672"/>
      <c r="I146" s="672"/>
      <c r="K146" s="672"/>
      <c r="M146" s="672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</row>
    <row r="147" spans="1:27" s="621" customFormat="1" ht="13.2">
      <c r="A147" s="80"/>
      <c r="B147" s="117"/>
      <c r="C147" s="117"/>
      <c r="D147" s="117"/>
      <c r="E147" s="117"/>
      <c r="F147" s="117"/>
      <c r="G147" s="619"/>
      <c r="I147" s="619"/>
      <c r="K147" s="619"/>
      <c r="M147" s="619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</row>
    <row r="148" spans="1:27" s="621" customFormat="1" ht="13.2">
      <c r="A148" s="80"/>
      <c r="B148" s="117"/>
      <c r="C148" s="117"/>
      <c r="D148" s="117"/>
      <c r="E148" s="117"/>
      <c r="F148" s="117"/>
      <c r="G148" s="619"/>
      <c r="I148" s="619"/>
      <c r="K148" s="619"/>
      <c r="M148" s="619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FADF-F266-4037-B596-434AF47EF58B}">
  <sheetPr>
    <pageSetUpPr fitToPage="1"/>
  </sheetPr>
  <dimension ref="A1:AA149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17" customWidth="1"/>
    <col min="4" max="4" width="54.6640625" style="117" bestFit="1" customWidth="1"/>
    <col min="5" max="5" width="15.33203125" style="117" customWidth="1"/>
    <col min="6" max="6" width="8.6640625" style="117" customWidth="1"/>
    <col min="7" max="7" width="15.33203125" style="619" customWidth="1"/>
    <col min="8" max="8" width="8.6640625" style="673" customWidth="1"/>
    <col min="9" max="9" width="15.33203125" style="619" customWidth="1"/>
    <col min="10" max="10" width="8.6640625" style="673" customWidth="1"/>
    <col min="11" max="11" width="15.33203125" style="619" customWidth="1"/>
    <col min="12" max="12" width="8.6640625" style="673" customWidth="1"/>
    <col min="13" max="13" width="15.33203125" style="619" customWidth="1"/>
    <col min="14" max="14" width="8.6640625" style="621" customWidth="1"/>
    <col min="15" max="256" width="11.44140625" style="117"/>
    <col min="257" max="257" width="2.33203125" style="117" customWidth="1"/>
    <col min="258" max="259" width="1.6640625" style="117" customWidth="1"/>
    <col min="260" max="260" width="54.6640625" style="117" bestFit="1" customWidth="1"/>
    <col min="261" max="261" width="15.33203125" style="117" customWidth="1"/>
    <col min="262" max="262" width="8.6640625" style="117" customWidth="1"/>
    <col min="263" max="263" width="15.33203125" style="117" customWidth="1"/>
    <col min="264" max="264" width="8.6640625" style="117" customWidth="1"/>
    <col min="265" max="265" width="15.33203125" style="117" customWidth="1"/>
    <col min="266" max="266" width="8.6640625" style="117" customWidth="1"/>
    <col min="267" max="267" width="15.33203125" style="117" customWidth="1"/>
    <col min="268" max="268" width="8.6640625" style="117" customWidth="1"/>
    <col min="269" max="269" width="15.33203125" style="117" customWidth="1"/>
    <col min="270" max="270" width="8.6640625" style="117" customWidth="1"/>
    <col min="271" max="512" width="11.44140625" style="117"/>
    <col min="513" max="513" width="2.33203125" style="117" customWidth="1"/>
    <col min="514" max="515" width="1.6640625" style="117" customWidth="1"/>
    <col min="516" max="516" width="54.6640625" style="117" bestFit="1" customWidth="1"/>
    <col min="517" max="517" width="15.33203125" style="117" customWidth="1"/>
    <col min="518" max="518" width="8.6640625" style="117" customWidth="1"/>
    <col min="519" max="519" width="15.33203125" style="117" customWidth="1"/>
    <col min="520" max="520" width="8.6640625" style="117" customWidth="1"/>
    <col min="521" max="521" width="15.33203125" style="117" customWidth="1"/>
    <col min="522" max="522" width="8.6640625" style="117" customWidth="1"/>
    <col min="523" max="523" width="15.33203125" style="117" customWidth="1"/>
    <col min="524" max="524" width="8.6640625" style="117" customWidth="1"/>
    <col min="525" max="525" width="15.33203125" style="117" customWidth="1"/>
    <col min="526" max="526" width="8.6640625" style="117" customWidth="1"/>
    <col min="527" max="768" width="11.44140625" style="117"/>
    <col min="769" max="769" width="2.33203125" style="117" customWidth="1"/>
    <col min="770" max="771" width="1.6640625" style="117" customWidth="1"/>
    <col min="772" max="772" width="54.6640625" style="117" bestFit="1" customWidth="1"/>
    <col min="773" max="773" width="15.33203125" style="117" customWidth="1"/>
    <col min="774" max="774" width="8.6640625" style="117" customWidth="1"/>
    <col min="775" max="775" width="15.33203125" style="117" customWidth="1"/>
    <col min="776" max="776" width="8.6640625" style="117" customWidth="1"/>
    <col min="777" max="777" width="15.33203125" style="117" customWidth="1"/>
    <col min="778" max="778" width="8.6640625" style="117" customWidth="1"/>
    <col min="779" max="779" width="15.33203125" style="117" customWidth="1"/>
    <col min="780" max="780" width="8.6640625" style="117" customWidth="1"/>
    <col min="781" max="781" width="15.33203125" style="117" customWidth="1"/>
    <col min="782" max="782" width="8.6640625" style="117" customWidth="1"/>
    <col min="783" max="1024" width="11.44140625" style="117"/>
    <col min="1025" max="1025" width="2.33203125" style="117" customWidth="1"/>
    <col min="1026" max="1027" width="1.6640625" style="117" customWidth="1"/>
    <col min="1028" max="1028" width="54.6640625" style="117" bestFit="1" customWidth="1"/>
    <col min="1029" max="1029" width="15.33203125" style="117" customWidth="1"/>
    <col min="1030" max="1030" width="8.6640625" style="117" customWidth="1"/>
    <col min="1031" max="1031" width="15.33203125" style="117" customWidth="1"/>
    <col min="1032" max="1032" width="8.6640625" style="117" customWidth="1"/>
    <col min="1033" max="1033" width="15.33203125" style="117" customWidth="1"/>
    <col min="1034" max="1034" width="8.6640625" style="117" customWidth="1"/>
    <col min="1035" max="1035" width="15.33203125" style="117" customWidth="1"/>
    <col min="1036" max="1036" width="8.6640625" style="117" customWidth="1"/>
    <col min="1037" max="1037" width="15.33203125" style="117" customWidth="1"/>
    <col min="1038" max="1038" width="8.6640625" style="117" customWidth="1"/>
    <col min="1039" max="1280" width="11.44140625" style="117"/>
    <col min="1281" max="1281" width="2.33203125" style="117" customWidth="1"/>
    <col min="1282" max="1283" width="1.6640625" style="117" customWidth="1"/>
    <col min="1284" max="1284" width="54.6640625" style="117" bestFit="1" customWidth="1"/>
    <col min="1285" max="1285" width="15.33203125" style="117" customWidth="1"/>
    <col min="1286" max="1286" width="8.6640625" style="117" customWidth="1"/>
    <col min="1287" max="1287" width="15.33203125" style="117" customWidth="1"/>
    <col min="1288" max="1288" width="8.6640625" style="117" customWidth="1"/>
    <col min="1289" max="1289" width="15.33203125" style="117" customWidth="1"/>
    <col min="1290" max="1290" width="8.6640625" style="117" customWidth="1"/>
    <col min="1291" max="1291" width="15.33203125" style="117" customWidth="1"/>
    <col min="1292" max="1292" width="8.6640625" style="117" customWidth="1"/>
    <col min="1293" max="1293" width="15.33203125" style="117" customWidth="1"/>
    <col min="1294" max="1294" width="8.6640625" style="117" customWidth="1"/>
    <col min="1295" max="1536" width="11.44140625" style="117"/>
    <col min="1537" max="1537" width="2.33203125" style="117" customWidth="1"/>
    <col min="1538" max="1539" width="1.6640625" style="117" customWidth="1"/>
    <col min="1540" max="1540" width="54.6640625" style="117" bestFit="1" customWidth="1"/>
    <col min="1541" max="1541" width="15.33203125" style="117" customWidth="1"/>
    <col min="1542" max="1542" width="8.6640625" style="117" customWidth="1"/>
    <col min="1543" max="1543" width="15.33203125" style="117" customWidth="1"/>
    <col min="1544" max="1544" width="8.6640625" style="117" customWidth="1"/>
    <col min="1545" max="1545" width="15.33203125" style="117" customWidth="1"/>
    <col min="1546" max="1546" width="8.6640625" style="117" customWidth="1"/>
    <col min="1547" max="1547" width="15.33203125" style="117" customWidth="1"/>
    <col min="1548" max="1548" width="8.6640625" style="117" customWidth="1"/>
    <col min="1549" max="1549" width="15.33203125" style="117" customWidth="1"/>
    <col min="1550" max="1550" width="8.6640625" style="117" customWidth="1"/>
    <col min="1551" max="1792" width="11.44140625" style="117"/>
    <col min="1793" max="1793" width="2.33203125" style="117" customWidth="1"/>
    <col min="1794" max="1795" width="1.6640625" style="117" customWidth="1"/>
    <col min="1796" max="1796" width="54.6640625" style="117" bestFit="1" customWidth="1"/>
    <col min="1797" max="1797" width="15.33203125" style="117" customWidth="1"/>
    <col min="1798" max="1798" width="8.6640625" style="117" customWidth="1"/>
    <col min="1799" max="1799" width="15.33203125" style="117" customWidth="1"/>
    <col min="1800" max="1800" width="8.6640625" style="117" customWidth="1"/>
    <col min="1801" max="1801" width="15.33203125" style="117" customWidth="1"/>
    <col min="1802" max="1802" width="8.6640625" style="117" customWidth="1"/>
    <col min="1803" max="1803" width="15.33203125" style="117" customWidth="1"/>
    <col min="1804" max="1804" width="8.6640625" style="117" customWidth="1"/>
    <col min="1805" max="1805" width="15.33203125" style="117" customWidth="1"/>
    <col min="1806" max="1806" width="8.6640625" style="117" customWidth="1"/>
    <col min="1807" max="2048" width="11.44140625" style="117"/>
    <col min="2049" max="2049" width="2.33203125" style="117" customWidth="1"/>
    <col min="2050" max="2051" width="1.6640625" style="117" customWidth="1"/>
    <col min="2052" max="2052" width="54.6640625" style="117" bestFit="1" customWidth="1"/>
    <col min="2053" max="2053" width="15.33203125" style="117" customWidth="1"/>
    <col min="2054" max="2054" width="8.6640625" style="117" customWidth="1"/>
    <col min="2055" max="2055" width="15.33203125" style="117" customWidth="1"/>
    <col min="2056" max="2056" width="8.6640625" style="117" customWidth="1"/>
    <col min="2057" max="2057" width="15.33203125" style="117" customWidth="1"/>
    <col min="2058" max="2058" width="8.6640625" style="117" customWidth="1"/>
    <col min="2059" max="2059" width="15.33203125" style="117" customWidth="1"/>
    <col min="2060" max="2060" width="8.6640625" style="117" customWidth="1"/>
    <col min="2061" max="2061" width="15.33203125" style="117" customWidth="1"/>
    <col min="2062" max="2062" width="8.6640625" style="117" customWidth="1"/>
    <col min="2063" max="2304" width="11.44140625" style="117"/>
    <col min="2305" max="2305" width="2.33203125" style="117" customWidth="1"/>
    <col min="2306" max="2307" width="1.6640625" style="117" customWidth="1"/>
    <col min="2308" max="2308" width="54.6640625" style="117" bestFit="1" customWidth="1"/>
    <col min="2309" max="2309" width="15.33203125" style="117" customWidth="1"/>
    <col min="2310" max="2310" width="8.6640625" style="117" customWidth="1"/>
    <col min="2311" max="2311" width="15.33203125" style="117" customWidth="1"/>
    <col min="2312" max="2312" width="8.6640625" style="117" customWidth="1"/>
    <col min="2313" max="2313" width="15.33203125" style="117" customWidth="1"/>
    <col min="2314" max="2314" width="8.6640625" style="117" customWidth="1"/>
    <col min="2315" max="2315" width="15.33203125" style="117" customWidth="1"/>
    <col min="2316" max="2316" width="8.6640625" style="117" customWidth="1"/>
    <col min="2317" max="2317" width="15.33203125" style="117" customWidth="1"/>
    <col min="2318" max="2318" width="8.6640625" style="117" customWidth="1"/>
    <col min="2319" max="2560" width="11.44140625" style="117"/>
    <col min="2561" max="2561" width="2.33203125" style="117" customWidth="1"/>
    <col min="2562" max="2563" width="1.6640625" style="117" customWidth="1"/>
    <col min="2564" max="2564" width="54.6640625" style="117" bestFit="1" customWidth="1"/>
    <col min="2565" max="2565" width="15.33203125" style="117" customWidth="1"/>
    <col min="2566" max="2566" width="8.6640625" style="117" customWidth="1"/>
    <col min="2567" max="2567" width="15.33203125" style="117" customWidth="1"/>
    <col min="2568" max="2568" width="8.6640625" style="117" customWidth="1"/>
    <col min="2569" max="2569" width="15.33203125" style="117" customWidth="1"/>
    <col min="2570" max="2570" width="8.6640625" style="117" customWidth="1"/>
    <col min="2571" max="2571" width="15.33203125" style="117" customWidth="1"/>
    <col min="2572" max="2572" width="8.6640625" style="117" customWidth="1"/>
    <col min="2573" max="2573" width="15.33203125" style="117" customWidth="1"/>
    <col min="2574" max="2574" width="8.6640625" style="117" customWidth="1"/>
    <col min="2575" max="2816" width="11.44140625" style="117"/>
    <col min="2817" max="2817" width="2.33203125" style="117" customWidth="1"/>
    <col min="2818" max="2819" width="1.6640625" style="117" customWidth="1"/>
    <col min="2820" max="2820" width="54.6640625" style="117" bestFit="1" customWidth="1"/>
    <col min="2821" max="2821" width="15.33203125" style="117" customWidth="1"/>
    <col min="2822" max="2822" width="8.6640625" style="117" customWidth="1"/>
    <col min="2823" max="2823" width="15.33203125" style="117" customWidth="1"/>
    <col min="2824" max="2824" width="8.6640625" style="117" customWidth="1"/>
    <col min="2825" max="2825" width="15.33203125" style="117" customWidth="1"/>
    <col min="2826" max="2826" width="8.6640625" style="117" customWidth="1"/>
    <col min="2827" max="2827" width="15.33203125" style="117" customWidth="1"/>
    <col min="2828" max="2828" width="8.6640625" style="117" customWidth="1"/>
    <col min="2829" max="2829" width="15.33203125" style="117" customWidth="1"/>
    <col min="2830" max="2830" width="8.6640625" style="117" customWidth="1"/>
    <col min="2831" max="3072" width="11.44140625" style="117"/>
    <col min="3073" max="3073" width="2.33203125" style="117" customWidth="1"/>
    <col min="3074" max="3075" width="1.6640625" style="117" customWidth="1"/>
    <col min="3076" max="3076" width="54.6640625" style="117" bestFit="1" customWidth="1"/>
    <col min="3077" max="3077" width="15.33203125" style="117" customWidth="1"/>
    <col min="3078" max="3078" width="8.6640625" style="117" customWidth="1"/>
    <col min="3079" max="3079" width="15.33203125" style="117" customWidth="1"/>
    <col min="3080" max="3080" width="8.6640625" style="117" customWidth="1"/>
    <col min="3081" max="3081" width="15.33203125" style="117" customWidth="1"/>
    <col min="3082" max="3082" width="8.6640625" style="117" customWidth="1"/>
    <col min="3083" max="3083" width="15.33203125" style="117" customWidth="1"/>
    <col min="3084" max="3084" width="8.6640625" style="117" customWidth="1"/>
    <col min="3085" max="3085" width="15.33203125" style="117" customWidth="1"/>
    <col min="3086" max="3086" width="8.6640625" style="117" customWidth="1"/>
    <col min="3087" max="3328" width="11.44140625" style="117"/>
    <col min="3329" max="3329" width="2.33203125" style="117" customWidth="1"/>
    <col min="3330" max="3331" width="1.6640625" style="117" customWidth="1"/>
    <col min="3332" max="3332" width="54.6640625" style="117" bestFit="1" customWidth="1"/>
    <col min="3333" max="3333" width="15.33203125" style="117" customWidth="1"/>
    <col min="3334" max="3334" width="8.6640625" style="117" customWidth="1"/>
    <col min="3335" max="3335" width="15.33203125" style="117" customWidth="1"/>
    <col min="3336" max="3336" width="8.6640625" style="117" customWidth="1"/>
    <col min="3337" max="3337" width="15.33203125" style="117" customWidth="1"/>
    <col min="3338" max="3338" width="8.6640625" style="117" customWidth="1"/>
    <col min="3339" max="3339" width="15.33203125" style="117" customWidth="1"/>
    <col min="3340" max="3340" width="8.6640625" style="117" customWidth="1"/>
    <col min="3341" max="3341" width="15.33203125" style="117" customWidth="1"/>
    <col min="3342" max="3342" width="8.6640625" style="117" customWidth="1"/>
    <col min="3343" max="3584" width="11.44140625" style="117"/>
    <col min="3585" max="3585" width="2.33203125" style="117" customWidth="1"/>
    <col min="3586" max="3587" width="1.6640625" style="117" customWidth="1"/>
    <col min="3588" max="3588" width="54.6640625" style="117" bestFit="1" customWidth="1"/>
    <col min="3589" max="3589" width="15.33203125" style="117" customWidth="1"/>
    <col min="3590" max="3590" width="8.6640625" style="117" customWidth="1"/>
    <col min="3591" max="3591" width="15.33203125" style="117" customWidth="1"/>
    <col min="3592" max="3592" width="8.6640625" style="117" customWidth="1"/>
    <col min="3593" max="3593" width="15.33203125" style="117" customWidth="1"/>
    <col min="3594" max="3594" width="8.6640625" style="117" customWidth="1"/>
    <col min="3595" max="3595" width="15.33203125" style="117" customWidth="1"/>
    <col min="3596" max="3596" width="8.6640625" style="117" customWidth="1"/>
    <col min="3597" max="3597" width="15.33203125" style="117" customWidth="1"/>
    <col min="3598" max="3598" width="8.6640625" style="117" customWidth="1"/>
    <col min="3599" max="3840" width="11.44140625" style="117"/>
    <col min="3841" max="3841" width="2.33203125" style="117" customWidth="1"/>
    <col min="3842" max="3843" width="1.6640625" style="117" customWidth="1"/>
    <col min="3844" max="3844" width="54.6640625" style="117" bestFit="1" customWidth="1"/>
    <col min="3845" max="3845" width="15.33203125" style="117" customWidth="1"/>
    <col min="3846" max="3846" width="8.6640625" style="117" customWidth="1"/>
    <col min="3847" max="3847" width="15.33203125" style="117" customWidth="1"/>
    <col min="3848" max="3848" width="8.6640625" style="117" customWidth="1"/>
    <col min="3849" max="3849" width="15.33203125" style="117" customWidth="1"/>
    <col min="3850" max="3850" width="8.6640625" style="117" customWidth="1"/>
    <col min="3851" max="3851" width="15.33203125" style="117" customWidth="1"/>
    <col min="3852" max="3852" width="8.6640625" style="117" customWidth="1"/>
    <col min="3853" max="3853" width="15.33203125" style="117" customWidth="1"/>
    <col min="3854" max="3854" width="8.6640625" style="117" customWidth="1"/>
    <col min="3855" max="4096" width="11.44140625" style="117"/>
    <col min="4097" max="4097" width="2.33203125" style="117" customWidth="1"/>
    <col min="4098" max="4099" width="1.6640625" style="117" customWidth="1"/>
    <col min="4100" max="4100" width="54.6640625" style="117" bestFit="1" customWidth="1"/>
    <col min="4101" max="4101" width="15.33203125" style="117" customWidth="1"/>
    <col min="4102" max="4102" width="8.6640625" style="117" customWidth="1"/>
    <col min="4103" max="4103" width="15.33203125" style="117" customWidth="1"/>
    <col min="4104" max="4104" width="8.6640625" style="117" customWidth="1"/>
    <col min="4105" max="4105" width="15.33203125" style="117" customWidth="1"/>
    <col min="4106" max="4106" width="8.6640625" style="117" customWidth="1"/>
    <col min="4107" max="4107" width="15.33203125" style="117" customWidth="1"/>
    <col min="4108" max="4108" width="8.6640625" style="117" customWidth="1"/>
    <col min="4109" max="4109" width="15.33203125" style="117" customWidth="1"/>
    <col min="4110" max="4110" width="8.6640625" style="117" customWidth="1"/>
    <col min="4111" max="4352" width="11.44140625" style="117"/>
    <col min="4353" max="4353" width="2.33203125" style="117" customWidth="1"/>
    <col min="4354" max="4355" width="1.6640625" style="117" customWidth="1"/>
    <col min="4356" max="4356" width="54.6640625" style="117" bestFit="1" customWidth="1"/>
    <col min="4357" max="4357" width="15.33203125" style="117" customWidth="1"/>
    <col min="4358" max="4358" width="8.6640625" style="117" customWidth="1"/>
    <col min="4359" max="4359" width="15.33203125" style="117" customWidth="1"/>
    <col min="4360" max="4360" width="8.6640625" style="117" customWidth="1"/>
    <col min="4361" max="4361" width="15.33203125" style="117" customWidth="1"/>
    <col min="4362" max="4362" width="8.6640625" style="117" customWidth="1"/>
    <col min="4363" max="4363" width="15.33203125" style="117" customWidth="1"/>
    <col min="4364" max="4364" width="8.6640625" style="117" customWidth="1"/>
    <col min="4365" max="4365" width="15.33203125" style="117" customWidth="1"/>
    <col min="4366" max="4366" width="8.6640625" style="117" customWidth="1"/>
    <col min="4367" max="4608" width="11.44140625" style="117"/>
    <col min="4609" max="4609" width="2.33203125" style="117" customWidth="1"/>
    <col min="4610" max="4611" width="1.6640625" style="117" customWidth="1"/>
    <col min="4612" max="4612" width="54.6640625" style="117" bestFit="1" customWidth="1"/>
    <col min="4613" max="4613" width="15.33203125" style="117" customWidth="1"/>
    <col min="4614" max="4614" width="8.6640625" style="117" customWidth="1"/>
    <col min="4615" max="4615" width="15.33203125" style="117" customWidth="1"/>
    <col min="4616" max="4616" width="8.6640625" style="117" customWidth="1"/>
    <col min="4617" max="4617" width="15.33203125" style="117" customWidth="1"/>
    <col min="4618" max="4618" width="8.6640625" style="117" customWidth="1"/>
    <col min="4619" max="4619" width="15.33203125" style="117" customWidth="1"/>
    <col min="4620" max="4620" width="8.6640625" style="117" customWidth="1"/>
    <col min="4621" max="4621" width="15.33203125" style="117" customWidth="1"/>
    <col min="4622" max="4622" width="8.6640625" style="117" customWidth="1"/>
    <col min="4623" max="4864" width="11.44140625" style="117"/>
    <col min="4865" max="4865" width="2.33203125" style="117" customWidth="1"/>
    <col min="4866" max="4867" width="1.6640625" style="117" customWidth="1"/>
    <col min="4868" max="4868" width="54.6640625" style="117" bestFit="1" customWidth="1"/>
    <col min="4869" max="4869" width="15.33203125" style="117" customWidth="1"/>
    <col min="4870" max="4870" width="8.6640625" style="117" customWidth="1"/>
    <col min="4871" max="4871" width="15.33203125" style="117" customWidth="1"/>
    <col min="4872" max="4872" width="8.6640625" style="117" customWidth="1"/>
    <col min="4873" max="4873" width="15.33203125" style="117" customWidth="1"/>
    <col min="4874" max="4874" width="8.6640625" style="117" customWidth="1"/>
    <col min="4875" max="4875" width="15.33203125" style="117" customWidth="1"/>
    <col min="4876" max="4876" width="8.6640625" style="117" customWidth="1"/>
    <col min="4877" max="4877" width="15.33203125" style="117" customWidth="1"/>
    <col min="4878" max="4878" width="8.6640625" style="117" customWidth="1"/>
    <col min="4879" max="5120" width="11.44140625" style="117"/>
    <col min="5121" max="5121" width="2.33203125" style="117" customWidth="1"/>
    <col min="5122" max="5123" width="1.6640625" style="117" customWidth="1"/>
    <col min="5124" max="5124" width="54.6640625" style="117" bestFit="1" customWidth="1"/>
    <col min="5125" max="5125" width="15.33203125" style="117" customWidth="1"/>
    <col min="5126" max="5126" width="8.6640625" style="117" customWidth="1"/>
    <col min="5127" max="5127" width="15.33203125" style="117" customWidth="1"/>
    <col min="5128" max="5128" width="8.6640625" style="117" customWidth="1"/>
    <col min="5129" max="5129" width="15.33203125" style="117" customWidth="1"/>
    <col min="5130" max="5130" width="8.6640625" style="117" customWidth="1"/>
    <col min="5131" max="5131" width="15.33203125" style="117" customWidth="1"/>
    <col min="5132" max="5132" width="8.6640625" style="117" customWidth="1"/>
    <col min="5133" max="5133" width="15.33203125" style="117" customWidth="1"/>
    <col min="5134" max="5134" width="8.6640625" style="117" customWidth="1"/>
    <col min="5135" max="5376" width="11.44140625" style="117"/>
    <col min="5377" max="5377" width="2.33203125" style="117" customWidth="1"/>
    <col min="5378" max="5379" width="1.6640625" style="117" customWidth="1"/>
    <col min="5380" max="5380" width="54.6640625" style="117" bestFit="1" customWidth="1"/>
    <col min="5381" max="5381" width="15.33203125" style="117" customWidth="1"/>
    <col min="5382" max="5382" width="8.6640625" style="117" customWidth="1"/>
    <col min="5383" max="5383" width="15.33203125" style="117" customWidth="1"/>
    <col min="5384" max="5384" width="8.6640625" style="117" customWidth="1"/>
    <col min="5385" max="5385" width="15.33203125" style="117" customWidth="1"/>
    <col min="5386" max="5386" width="8.6640625" style="117" customWidth="1"/>
    <col min="5387" max="5387" width="15.33203125" style="117" customWidth="1"/>
    <col min="5388" max="5388" width="8.6640625" style="117" customWidth="1"/>
    <col min="5389" max="5389" width="15.33203125" style="117" customWidth="1"/>
    <col min="5390" max="5390" width="8.6640625" style="117" customWidth="1"/>
    <col min="5391" max="5632" width="11.44140625" style="117"/>
    <col min="5633" max="5633" width="2.33203125" style="117" customWidth="1"/>
    <col min="5634" max="5635" width="1.6640625" style="117" customWidth="1"/>
    <col min="5636" max="5636" width="54.6640625" style="117" bestFit="1" customWidth="1"/>
    <col min="5637" max="5637" width="15.33203125" style="117" customWidth="1"/>
    <col min="5638" max="5638" width="8.6640625" style="117" customWidth="1"/>
    <col min="5639" max="5639" width="15.33203125" style="117" customWidth="1"/>
    <col min="5640" max="5640" width="8.6640625" style="117" customWidth="1"/>
    <col min="5641" max="5641" width="15.33203125" style="117" customWidth="1"/>
    <col min="5642" max="5642" width="8.6640625" style="117" customWidth="1"/>
    <col min="5643" max="5643" width="15.33203125" style="117" customWidth="1"/>
    <col min="5644" max="5644" width="8.6640625" style="117" customWidth="1"/>
    <col min="5645" max="5645" width="15.33203125" style="117" customWidth="1"/>
    <col min="5646" max="5646" width="8.6640625" style="117" customWidth="1"/>
    <col min="5647" max="5888" width="11.44140625" style="117"/>
    <col min="5889" max="5889" width="2.33203125" style="117" customWidth="1"/>
    <col min="5890" max="5891" width="1.6640625" style="117" customWidth="1"/>
    <col min="5892" max="5892" width="54.6640625" style="117" bestFit="1" customWidth="1"/>
    <col min="5893" max="5893" width="15.33203125" style="117" customWidth="1"/>
    <col min="5894" max="5894" width="8.6640625" style="117" customWidth="1"/>
    <col min="5895" max="5895" width="15.33203125" style="117" customWidth="1"/>
    <col min="5896" max="5896" width="8.6640625" style="117" customWidth="1"/>
    <col min="5897" max="5897" width="15.33203125" style="117" customWidth="1"/>
    <col min="5898" max="5898" width="8.6640625" style="117" customWidth="1"/>
    <col min="5899" max="5899" width="15.33203125" style="117" customWidth="1"/>
    <col min="5900" max="5900" width="8.6640625" style="117" customWidth="1"/>
    <col min="5901" max="5901" width="15.33203125" style="117" customWidth="1"/>
    <col min="5902" max="5902" width="8.6640625" style="117" customWidth="1"/>
    <col min="5903" max="6144" width="11.44140625" style="117"/>
    <col min="6145" max="6145" width="2.33203125" style="117" customWidth="1"/>
    <col min="6146" max="6147" width="1.6640625" style="117" customWidth="1"/>
    <col min="6148" max="6148" width="54.6640625" style="117" bestFit="1" customWidth="1"/>
    <col min="6149" max="6149" width="15.33203125" style="117" customWidth="1"/>
    <col min="6150" max="6150" width="8.6640625" style="117" customWidth="1"/>
    <col min="6151" max="6151" width="15.33203125" style="117" customWidth="1"/>
    <col min="6152" max="6152" width="8.6640625" style="117" customWidth="1"/>
    <col min="6153" max="6153" width="15.33203125" style="117" customWidth="1"/>
    <col min="6154" max="6154" width="8.6640625" style="117" customWidth="1"/>
    <col min="6155" max="6155" width="15.33203125" style="117" customWidth="1"/>
    <col min="6156" max="6156" width="8.6640625" style="117" customWidth="1"/>
    <col min="6157" max="6157" width="15.33203125" style="117" customWidth="1"/>
    <col min="6158" max="6158" width="8.6640625" style="117" customWidth="1"/>
    <col min="6159" max="6400" width="11.44140625" style="117"/>
    <col min="6401" max="6401" width="2.33203125" style="117" customWidth="1"/>
    <col min="6402" max="6403" width="1.6640625" style="117" customWidth="1"/>
    <col min="6404" max="6404" width="54.6640625" style="117" bestFit="1" customWidth="1"/>
    <col min="6405" max="6405" width="15.33203125" style="117" customWidth="1"/>
    <col min="6406" max="6406" width="8.6640625" style="117" customWidth="1"/>
    <col min="6407" max="6407" width="15.33203125" style="117" customWidth="1"/>
    <col min="6408" max="6408" width="8.6640625" style="117" customWidth="1"/>
    <col min="6409" max="6409" width="15.33203125" style="117" customWidth="1"/>
    <col min="6410" max="6410" width="8.6640625" style="117" customWidth="1"/>
    <col min="6411" max="6411" width="15.33203125" style="117" customWidth="1"/>
    <col min="6412" max="6412" width="8.6640625" style="117" customWidth="1"/>
    <col min="6413" max="6413" width="15.33203125" style="117" customWidth="1"/>
    <col min="6414" max="6414" width="8.6640625" style="117" customWidth="1"/>
    <col min="6415" max="6656" width="11.44140625" style="117"/>
    <col min="6657" max="6657" width="2.33203125" style="117" customWidth="1"/>
    <col min="6658" max="6659" width="1.6640625" style="117" customWidth="1"/>
    <col min="6660" max="6660" width="54.6640625" style="117" bestFit="1" customWidth="1"/>
    <col min="6661" max="6661" width="15.33203125" style="117" customWidth="1"/>
    <col min="6662" max="6662" width="8.6640625" style="117" customWidth="1"/>
    <col min="6663" max="6663" width="15.33203125" style="117" customWidth="1"/>
    <col min="6664" max="6664" width="8.6640625" style="117" customWidth="1"/>
    <col min="6665" max="6665" width="15.33203125" style="117" customWidth="1"/>
    <col min="6666" max="6666" width="8.6640625" style="117" customWidth="1"/>
    <col min="6667" max="6667" width="15.33203125" style="117" customWidth="1"/>
    <col min="6668" max="6668" width="8.6640625" style="117" customWidth="1"/>
    <col min="6669" max="6669" width="15.33203125" style="117" customWidth="1"/>
    <col min="6670" max="6670" width="8.6640625" style="117" customWidth="1"/>
    <col min="6671" max="6912" width="11.44140625" style="117"/>
    <col min="6913" max="6913" width="2.33203125" style="117" customWidth="1"/>
    <col min="6914" max="6915" width="1.6640625" style="117" customWidth="1"/>
    <col min="6916" max="6916" width="54.6640625" style="117" bestFit="1" customWidth="1"/>
    <col min="6917" max="6917" width="15.33203125" style="117" customWidth="1"/>
    <col min="6918" max="6918" width="8.6640625" style="117" customWidth="1"/>
    <col min="6919" max="6919" width="15.33203125" style="117" customWidth="1"/>
    <col min="6920" max="6920" width="8.6640625" style="117" customWidth="1"/>
    <col min="6921" max="6921" width="15.33203125" style="117" customWidth="1"/>
    <col min="6922" max="6922" width="8.6640625" style="117" customWidth="1"/>
    <col min="6923" max="6923" width="15.33203125" style="117" customWidth="1"/>
    <col min="6924" max="6924" width="8.6640625" style="117" customWidth="1"/>
    <col min="6925" max="6925" width="15.33203125" style="117" customWidth="1"/>
    <col min="6926" max="6926" width="8.6640625" style="117" customWidth="1"/>
    <col min="6927" max="7168" width="11.44140625" style="117"/>
    <col min="7169" max="7169" width="2.33203125" style="117" customWidth="1"/>
    <col min="7170" max="7171" width="1.6640625" style="117" customWidth="1"/>
    <col min="7172" max="7172" width="54.6640625" style="117" bestFit="1" customWidth="1"/>
    <col min="7173" max="7173" width="15.33203125" style="117" customWidth="1"/>
    <col min="7174" max="7174" width="8.6640625" style="117" customWidth="1"/>
    <col min="7175" max="7175" width="15.33203125" style="117" customWidth="1"/>
    <col min="7176" max="7176" width="8.6640625" style="117" customWidth="1"/>
    <col min="7177" max="7177" width="15.33203125" style="117" customWidth="1"/>
    <col min="7178" max="7178" width="8.6640625" style="117" customWidth="1"/>
    <col min="7179" max="7179" width="15.33203125" style="117" customWidth="1"/>
    <col min="7180" max="7180" width="8.6640625" style="117" customWidth="1"/>
    <col min="7181" max="7181" width="15.33203125" style="117" customWidth="1"/>
    <col min="7182" max="7182" width="8.6640625" style="117" customWidth="1"/>
    <col min="7183" max="7424" width="11.44140625" style="117"/>
    <col min="7425" max="7425" width="2.33203125" style="117" customWidth="1"/>
    <col min="7426" max="7427" width="1.6640625" style="117" customWidth="1"/>
    <col min="7428" max="7428" width="54.6640625" style="117" bestFit="1" customWidth="1"/>
    <col min="7429" max="7429" width="15.33203125" style="117" customWidth="1"/>
    <col min="7430" max="7430" width="8.6640625" style="117" customWidth="1"/>
    <col min="7431" max="7431" width="15.33203125" style="117" customWidth="1"/>
    <col min="7432" max="7432" width="8.6640625" style="117" customWidth="1"/>
    <col min="7433" max="7433" width="15.33203125" style="117" customWidth="1"/>
    <col min="7434" max="7434" width="8.6640625" style="117" customWidth="1"/>
    <col min="7435" max="7435" width="15.33203125" style="117" customWidth="1"/>
    <col min="7436" max="7436" width="8.6640625" style="117" customWidth="1"/>
    <col min="7437" max="7437" width="15.33203125" style="117" customWidth="1"/>
    <col min="7438" max="7438" width="8.6640625" style="117" customWidth="1"/>
    <col min="7439" max="7680" width="11.44140625" style="117"/>
    <col min="7681" max="7681" width="2.33203125" style="117" customWidth="1"/>
    <col min="7682" max="7683" width="1.6640625" style="117" customWidth="1"/>
    <col min="7684" max="7684" width="54.6640625" style="117" bestFit="1" customWidth="1"/>
    <col min="7685" max="7685" width="15.33203125" style="117" customWidth="1"/>
    <col min="7686" max="7686" width="8.6640625" style="117" customWidth="1"/>
    <col min="7687" max="7687" width="15.33203125" style="117" customWidth="1"/>
    <col min="7688" max="7688" width="8.6640625" style="117" customWidth="1"/>
    <col min="7689" max="7689" width="15.33203125" style="117" customWidth="1"/>
    <col min="7690" max="7690" width="8.6640625" style="117" customWidth="1"/>
    <col min="7691" max="7691" width="15.33203125" style="117" customWidth="1"/>
    <col min="7692" max="7692" width="8.6640625" style="117" customWidth="1"/>
    <col min="7693" max="7693" width="15.33203125" style="117" customWidth="1"/>
    <col min="7694" max="7694" width="8.6640625" style="117" customWidth="1"/>
    <col min="7695" max="7936" width="11.44140625" style="117"/>
    <col min="7937" max="7937" width="2.33203125" style="117" customWidth="1"/>
    <col min="7938" max="7939" width="1.6640625" style="117" customWidth="1"/>
    <col min="7940" max="7940" width="54.6640625" style="117" bestFit="1" customWidth="1"/>
    <col min="7941" max="7941" width="15.33203125" style="117" customWidth="1"/>
    <col min="7942" max="7942" width="8.6640625" style="117" customWidth="1"/>
    <col min="7943" max="7943" width="15.33203125" style="117" customWidth="1"/>
    <col min="7944" max="7944" width="8.6640625" style="117" customWidth="1"/>
    <col min="7945" max="7945" width="15.33203125" style="117" customWidth="1"/>
    <col min="7946" max="7946" width="8.6640625" style="117" customWidth="1"/>
    <col min="7947" max="7947" width="15.33203125" style="117" customWidth="1"/>
    <col min="7948" max="7948" width="8.6640625" style="117" customWidth="1"/>
    <col min="7949" max="7949" width="15.33203125" style="117" customWidth="1"/>
    <col min="7950" max="7950" width="8.6640625" style="117" customWidth="1"/>
    <col min="7951" max="8192" width="11.44140625" style="117"/>
    <col min="8193" max="8193" width="2.33203125" style="117" customWidth="1"/>
    <col min="8194" max="8195" width="1.6640625" style="117" customWidth="1"/>
    <col min="8196" max="8196" width="54.6640625" style="117" bestFit="1" customWidth="1"/>
    <col min="8197" max="8197" width="15.33203125" style="117" customWidth="1"/>
    <col min="8198" max="8198" width="8.6640625" style="117" customWidth="1"/>
    <col min="8199" max="8199" width="15.33203125" style="117" customWidth="1"/>
    <col min="8200" max="8200" width="8.6640625" style="117" customWidth="1"/>
    <col min="8201" max="8201" width="15.33203125" style="117" customWidth="1"/>
    <col min="8202" max="8202" width="8.6640625" style="117" customWidth="1"/>
    <col min="8203" max="8203" width="15.33203125" style="117" customWidth="1"/>
    <col min="8204" max="8204" width="8.6640625" style="117" customWidth="1"/>
    <col min="8205" max="8205" width="15.33203125" style="117" customWidth="1"/>
    <col min="8206" max="8206" width="8.6640625" style="117" customWidth="1"/>
    <col min="8207" max="8448" width="11.44140625" style="117"/>
    <col min="8449" max="8449" width="2.33203125" style="117" customWidth="1"/>
    <col min="8450" max="8451" width="1.6640625" style="117" customWidth="1"/>
    <col min="8452" max="8452" width="54.6640625" style="117" bestFit="1" customWidth="1"/>
    <col min="8453" max="8453" width="15.33203125" style="117" customWidth="1"/>
    <col min="8454" max="8454" width="8.6640625" style="117" customWidth="1"/>
    <col min="8455" max="8455" width="15.33203125" style="117" customWidth="1"/>
    <col min="8456" max="8456" width="8.6640625" style="117" customWidth="1"/>
    <col min="8457" max="8457" width="15.33203125" style="117" customWidth="1"/>
    <col min="8458" max="8458" width="8.6640625" style="117" customWidth="1"/>
    <col min="8459" max="8459" width="15.33203125" style="117" customWidth="1"/>
    <col min="8460" max="8460" width="8.6640625" style="117" customWidth="1"/>
    <col min="8461" max="8461" width="15.33203125" style="117" customWidth="1"/>
    <col min="8462" max="8462" width="8.6640625" style="117" customWidth="1"/>
    <col min="8463" max="8704" width="11.44140625" style="117"/>
    <col min="8705" max="8705" width="2.33203125" style="117" customWidth="1"/>
    <col min="8706" max="8707" width="1.6640625" style="117" customWidth="1"/>
    <col min="8708" max="8708" width="54.6640625" style="117" bestFit="1" customWidth="1"/>
    <col min="8709" max="8709" width="15.33203125" style="117" customWidth="1"/>
    <col min="8710" max="8710" width="8.6640625" style="117" customWidth="1"/>
    <col min="8711" max="8711" width="15.33203125" style="117" customWidth="1"/>
    <col min="8712" max="8712" width="8.6640625" style="117" customWidth="1"/>
    <col min="8713" max="8713" width="15.33203125" style="117" customWidth="1"/>
    <col min="8714" max="8714" width="8.6640625" style="117" customWidth="1"/>
    <col min="8715" max="8715" width="15.33203125" style="117" customWidth="1"/>
    <col min="8716" max="8716" width="8.6640625" style="117" customWidth="1"/>
    <col min="8717" max="8717" width="15.33203125" style="117" customWidth="1"/>
    <col min="8718" max="8718" width="8.6640625" style="117" customWidth="1"/>
    <col min="8719" max="8960" width="11.44140625" style="117"/>
    <col min="8961" max="8961" width="2.33203125" style="117" customWidth="1"/>
    <col min="8962" max="8963" width="1.6640625" style="117" customWidth="1"/>
    <col min="8964" max="8964" width="54.6640625" style="117" bestFit="1" customWidth="1"/>
    <col min="8965" max="8965" width="15.33203125" style="117" customWidth="1"/>
    <col min="8966" max="8966" width="8.6640625" style="117" customWidth="1"/>
    <col min="8967" max="8967" width="15.33203125" style="117" customWidth="1"/>
    <col min="8968" max="8968" width="8.6640625" style="117" customWidth="1"/>
    <col min="8969" max="8969" width="15.33203125" style="117" customWidth="1"/>
    <col min="8970" max="8970" width="8.6640625" style="117" customWidth="1"/>
    <col min="8971" max="8971" width="15.33203125" style="117" customWidth="1"/>
    <col min="8972" max="8972" width="8.6640625" style="117" customWidth="1"/>
    <col min="8973" max="8973" width="15.33203125" style="117" customWidth="1"/>
    <col min="8974" max="8974" width="8.6640625" style="117" customWidth="1"/>
    <col min="8975" max="9216" width="11.44140625" style="117"/>
    <col min="9217" max="9217" width="2.33203125" style="117" customWidth="1"/>
    <col min="9218" max="9219" width="1.6640625" style="117" customWidth="1"/>
    <col min="9220" max="9220" width="54.6640625" style="117" bestFit="1" customWidth="1"/>
    <col min="9221" max="9221" width="15.33203125" style="117" customWidth="1"/>
    <col min="9222" max="9222" width="8.6640625" style="117" customWidth="1"/>
    <col min="9223" max="9223" width="15.33203125" style="117" customWidth="1"/>
    <col min="9224" max="9224" width="8.6640625" style="117" customWidth="1"/>
    <col min="9225" max="9225" width="15.33203125" style="117" customWidth="1"/>
    <col min="9226" max="9226" width="8.6640625" style="117" customWidth="1"/>
    <col min="9227" max="9227" width="15.33203125" style="117" customWidth="1"/>
    <col min="9228" max="9228" width="8.6640625" style="117" customWidth="1"/>
    <col min="9229" max="9229" width="15.33203125" style="117" customWidth="1"/>
    <col min="9230" max="9230" width="8.6640625" style="117" customWidth="1"/>
    <col min="9231" max="9472" width="11.44140625" style="117"/>
    <col min="9473" max="9473" width="2.33203125" style="117" customWidth="1"/>
    <col min="9474" max="9475" width="1.6640625" style="117" customWidth="1"/>
    <col min="9476" max="9476" width="54.6640625" style="117" bestFit="1" customWidth="1"/>
    <col min="9477" max="9477" width="15.33203125" style="117" customWidth="1"/>
    <col min="9478" max="9478" width="8.6640625" style="117" customWidth="1"/>
    <col min="9479" max="9479" width="15.33203125" style="117" customWidth="1"/>
    <col min="9480" max="9480" width="8.6640625" style="117" customWidth="1"/>
    <col min="9481" max="9481" width="15.33203125" style="117" customWidth="1"/>
    <col min="9482" max="9482" width="8.6640625" style="117" customWidth="1"/>
    <col min="9483" max="9483" width="15.33203125" style="117" customWidth="1"/>
    <col min="9484" max="9484" width="8.6640625" style="117" customWidth="1"/>
    <col min="9485" max="9485" width="15.33203125" style="117" customWidth="1"/>
    <col min="9486" max="9486" width="8.6640625" style="117" customWidth="1"/>
    <col min="9487" max="9728" width="11.44140625" style="117"/>
    <col min="9729" max="9729" width="2.33203125" style="117" customWidth="1"/>
    <col min="9730" max="9731" width="1.6640625" style="117" customWidth="1"/>
    <col min="9732" max="9732" width="54.6640625" style="117" bestFit="1" customWidth="1"/>
    <col min="9733" max="9733" width="15.33203125" style="117" customWidth="1"/>
    <col min="9734" max="9734" width="8.6640625" style="117" customWidth="1"/>
    <col min="9735" max="9735" width="15.33203125" style="117" customWidth="1"/>
    <col min="9736" max="9736" width="8.6640625" style="117" customWidth="1"/>
    <col min="9737" max="9737" width="15.33203125" style="117" customWidth="1"/>
    <col min="9738" max="9738" width="8.6640625" style="117" customWidth="1"/>
    <col min="9739" max="9739" width="15.33203125" style="117" customWidth="1"/>
    <col min="9740" max="9740" width="8.6640625" style="117" customWidth="1"/>
    <col min="9741" max="9741" width="15.33203125" style="117" customWidth="1"/>
    <col min="9742" max="9742" width="8.6640625" style="117" customWidth="1"/>
    <col min="9743" max="9984" width="11.44140625" style="117"/>
    <col min="9985" max="9985" width="2.33203125" style="117" customWidth="1"/>
    <col min="9986" max="9987" width="1.6640625" style="117" customWidth="1"/>
    <col min="9988" max="9988" width="54.6640625" style="117" bestFit="1" customWidth="1"/>
    <col min="9989" max="9989" width="15.33203125" style="117" customWidth="1"/>
    <col min="9990" max="9990" width="8.6640625" style="117" customWidth="1"/>
    <col min="9991" max="9991" width="15.33203125" style="117" customWidth="1"/>
    <col min="9992" max="9992" width="8.6640625" style="117" customWidth="1"/>
    <col min="9993" max="9993" width="15.33203125" style="117" customWidth="1"/>
    <col min="9994" max="9994" width="8.6640625" style="117" customWidth="1"/>
    <col min="9995" max="9995" width="15.33203125" style="117" customWidth="1"/>
    <col min="9996" max="9996" width="8.6640625" style="117" customWidth="1"/>
    <col min="9997" max="9997" width="15.33203125" style="117" customWidth="1"/>
    <col min="9998" max="9998" width="8.6640625" style="117" customWidth="1"/>
    <col min="9999" max="10240" width="11.44140625" style="117"/>
    <col min="10241" max="10241" width="2.33203125" style="117" customWidth="1"/>
    <col min="10242" max="10243" width="1.6640625" style="117" customWidth="1"/>
    <col min="10244" max="10244" width="54.6640625" style="117" bestFit="1" customWidth="1"/>
    <col min="10245" max="10245" width="15.33203125" style="117" customWidth="1"/>
    <col min="10246" max="10246" width="8.6640625" style="117" customWidth="1"/>
    <col min="10247" max="10247" width="15.33203125" style="117" customWidth="1"/>
    <col min="10248" max="10248" width="8.6640625" style="117" customWidth="1"/>
    <col min="10249" max="10249" width="15.33203125" style="117" customWidth="1"/>
    <col min="10250" max="10250" width="8.6640625" style="117" customWidth="1"/>
    <col min="10251" max="10251" width="15.33203125" style="117" customWidth="1"/>
    <col min="10252" max="10252" width="8.6640625" style="117" customWidth="1"/>
    <col min="10253" max="10253" width="15.33203125" style="117" customWidth="1"/>
    <col min="10254" max="10254" width="8.6640625" style="117" customWidth="1"/>
    <col min="10255" max="10496" width="11.44140625" style="117"/>
    <col min="10497" max="10497" width="2.33203125" style="117" customWidth="1"/>
    <col min="10498" max="10499" width="1.6640625" style="117" customWidth="1"/>
    <col min="10500" max="10500" width="54.6640625" style="117" bestFit="1" customWidth="1"/>
    <col min="10501" max="10501" width="15.33203125" style="117" customWidth="1"/>
    <col min="10502" max="10502" width="8.6640625" style="117" customWidth="1"/>
    <col min="10503" max="10503" width="15.33203125" style="117" customWidth="1"/>
    <col min="10504" max="10504" width="8.6640625" style="117" customWidth="1"/>
    <col min="10505" max="10505" width="15.33203125" style="117" customWidth="1"/>
    <col min="10506" max="10506" width="8.6640625" style="117" customWidth="1"/>
    <col min="10507" max="10507" width="15.33203125" style="117" customWidth="1"/>
    <col min="10508" max="10508" width="8.6640625" style="117" customWidth="1"/>
    <col min="10509" max="10509" width="15.33203125" style="117" customWidth="1"/>
    <col min="10510" max="10510" width="8.6640625" style="117" customWidth="1"/>
    <col min="10511" max="10752" width="11.44140625" style="117"/>
    <col min="10753" max="10753" width="2.33203125" style="117" customWidth="1"/>
    <col min="10754" max="10755" width="1.6640625" style="117" customWidth="1"/>
    <col min="10756" max="10756" width="54.6640625" style="117" bestFit="1" customWidth="1"/>
    <col min="10757" max="10757" width="15.33203125" style="117" customWidth="1"/>
    <col min="10758" max="10758" width="8.6640625" style="117" customWidth="1"/>
    <col min="10759" max="10759" width="15.33203125" style="117" customWidth="1"/>
    <col min="10760" max="10760" width="8.6640625" style="117" customWidth="1"/>
    <col min="10761" max="10761" width="15.33203125" style="117" customWidth="1"/>
    <col min="10762" max="10762" width="8.6640625" style="117" customWidth="1"/>
    <col min="10763" max="10763" width="15.33203125" style="117" customWidth="1"/>
    <col min="10764" max="10764" width="8.6640625" style="117" customWidth="1"/>
    <col min="10765" max="10765" width="15.33203125" style="117" customWidth="1"/>
    <col min="10766" max="10766" width="8.6640625" style="117" customWidth="1"/>
    <col min="10767" max="11008" width="11.44140625" style="117"/>
    <col min="11009" max="11009" width="2.33203125" style="117" customWidth="1"/>
    <col min="11010" max="11011" width="1.6640625" style="117" customWidth="1"/>
    <col min="11012" max="11012" width="54.6640625" style="117" bestFit="1" customWidth="1"/>
    <col min="11013" max="11013" width="15.33203125" style="117" customWidth="1"/>
    <col min="11014" max="11014" width="8.6640625" style="117" customWidth="1"/>
    <col min="11015" max="11015" width="15.33203125" style="117" customWidth="1"/>
    <col min="11016" max="11016" width="8.6640625" style="117" customWidth="1"/>
    <col min="11017" max="11017" width="15.33203125" style="117" customWidth="1"/>
    <col min="11018" max="11018" width="8.6640625" style="117" customWidth="1"/>
    <col min="11019" max="11019" width="15.33203125" style="117" customWidth="1"/>
    <col min="11020" max="11020" width="8.6640625" style="117" customWidth="1"/>
    <col min="11021" max="11021" width="15.33203125" style="117" customWidth="1"/>
    <col min="11022" max="11022" width="8.6640625" style="117" customWidth="1"/>
    <col min="11023" max="11264" width="11.44140625" style="117"/>
    <col min="11265" max="11265" width="2.33203125" style="117" customWidth="1"/>
    <col min="11266" max="11267" width="1.6640625" style="117" customWidth="1"/>
    <col min="11268" max="11268" width="54.6640625" style="117" bestFit="1" customWidth="1"/>
    <col min="11269" max="11269" width="15.33203125" style="117" customWidth="1"/>
    <col min="11270" max="11270" width="8.6640625" style="117" customWidth="1"/>
    <col min="11271" max="11271" width="15.33203125" style="117" customWidth="1"/>
    <col min="11272" max="11272" width="8.6640625" style="117" customWidth="1"/>
    <col min="11273" max="11273" width="15.33203125" style="117" customWidth="1"/>
    <col min="11274" max="11274" width="8.6640625" style="117" customWidth="1"/>
    <col min="11275" max="11275" width="15.33203125" style="117" customWidth="1"/>
    <col min="11276" max="11276" width="8.6640625" style="117" customWidth="1"/>
    <col min="11277" max="11277" width="15.33203125" style="117" customWidth="1"/>
    <col min="11278" max="11278" width="8.6640625" style="117" customWidth="1"/>
    <col min="11279" max="11520" width="11.44140625" style="117"/>
    <col min="11521" max="11521" width="2.33203125" style="117" customWidth="1"/>
    <col min="11522" max="11523" width="1.6640625" style="117" customWidth="1"/>
    <col min="11524" max="11524" width="54.6640625" style="117" bestFit="1" customWidth="1"/>
    <col min="11525" max="11525" width="15.33203125" style="117" customWidth="1"/>
    <col min="11526" max="11526" width="8.6640625" style="117" customWidth="1"/>
    <col min="11527" max="11527" width="15.33203125" style="117" customWidth="1"/>
    <col min="11528" max="11528" width="8.6640625" style="117" customWidth="1"/>
    <col min="11529" max="11529" width="15.33203125" style="117" customWidth="1"/>
    <col min="11530" max="11530" width="8.6640625" style="117" customWidth="1"/>
    <col min="11531" max="11531" width="15.33203125" style="117" customWidth="1"/>
    <col min="11532" max="11532" width="8.6640625" style="117" customWidth="1"/>
    <col min="11533" max="11533" width="15.33203125" style="117" customWidth="1"/>
    <col min="11534" max="11534" width="8.6640625" style="117" customWidth="1"/>
    <col min="11535" max="11776" width="11.44140625" style="117"/>
    <col min="11777" max="11777" width="2.33203125" style="117" customWidth="1"/>
    <col min="11778" max="11779" width="1.6640625" style="117" customWidth="1"/>
    <col min="11780" max="11780" width="54.6640625" style="117" bestFit="1" customWidth="1"/>
    <col min="11781" max="11781" width="15.33203125" style="117" customWidth="1"/>
    <col min="11782" max="11782" width="8.6640625" style="117" customWidth="1"/>
    <col min="11783" max="11783" width="15.33203125" style="117" customWidth="1"/>
    <col min="11784" max="11784" width="8.6640625" style="117" customWidth="1"/>
    <col min="11785" max="11785" width="15.33203125" style="117" customWidth="1"/>
    <col min="11786" max="11786" width="8.6640625" style="117" customWidth="1"/>
    <col min="11787" max="11787" width="15.33203125" style="117" customWidth="1"/>
    <col min="11788" max="11788" width="8.6640625" style="117" customWidth="1"/>
    <col min="11789" max="11789" width="15.33203125" style="117" customWidth="1"/>
    <col min="11790" max="11790" width="8.6640625" style="117" customWidth="1"/>
    <col min="11791" max="12032" width="11.44140625" style="117"/>
    <col min="12033" max="12033" width="2.33203125" style="117" customWidth="1"/>
    <col min="12034" max="12035" width="1.6640625" style="117" customWidth="1"/>
    <col min="12036" max="12036" width="54.6640625" style="117" bestFit="1" customWidth="1"/>
    <col min="12037" max="12037" width="15.33203125" style="117" customWidth="1"/>
    <col min="12038" max="12038" width="8.6640625" style="117" customWidth="1"/>
    <col min="12039" max="12039" width="15.33203125" style="117" customWidth="1"/>
    <col min="12040" max="12040" width="8.6640625" style="117" customWidth="1"/>
    <col min="12041" max="12041" width="15.33203125" style="117" customWidth="1"/>
    <col min="12042" max="12042" width="8.6640625" style="117" customWidth="1"/>
    <col min="12043" max="12043" width="15.33203125" style="117" customWidth="1"/>
    <col min="12044" max="12044" width="8.6640625" style="117" customWidth="1"/>
    <col min="12045" max="12045" width="15.33203125" style="117" customWidth="1"/>
    <col min="12046" max="12046" width="8.6640625" style="117" customWidth="1"/>
    <col min="12047" max="12288" width="11.44140625" style="117"/>
    <col min="12289" max="12289" width="2.33203125" style="117" customWidth="1"/>
    <col min="12290" max="12291" width="1.6640625" style="117" customWidth="1"/>
    <col min="12292" max="12292" width="54.6640625" style="117" bestFit="1" customWidth="1"/>
    <col min="12293" max="12293" width="15.33203125" style="117" customWidth="1"/>
    <col min="12294" max="12294" width="8.6640625" style="117" customWidth="1"/>
    <col min="12295" max="12295" width="15.33203125" style="117" customWidth="1"/>
    <col min="12296" max="12296" width="8.6640625" style="117" customWidth="1"/>
    <col min="12297" max="12297" width="15.33203125" style="117" customWidth="1"/>
    <col min="12298" max="12298" width="8.6640625" style="117" customWidth="1"/>
    <col min="12299" max="12299" width="15.33203125" style="117" customWidth="1"/>
    <col min="12300" max="12300" width="8.6640625" style="117" customWidth="1"/>
    <col min="12301" max="12301" width="15.33203125" style="117" customWidth="1"/>
    <col min="12302" max="12302" width="8.6640625" style="117" customWidth="1"/>
    <col min="12303" max="12544" width="11.44140625" style="117"/>
    <col min="12545" max="12545" width="2.33203125" style="117" customWidth="1"/>
    <col min="12546" max="12547" width="1.6640625" style="117" customWidth="1"/>
    <col min="12548" max="12548" width="54.6640625" style="117" bestFit="1" customWidth="1"/>
    <col min="12549" max="12549" width="15.33203125" style="117" customWidth="1"/>
    <col min="12550" max="12550" width="8.6640625" style="117" customWidth="1"/>
    <col min="12551" max="12551" width="15.33203125" style="117" customWidth="1"/>
    <col min="12552" max="12552" width="8.6640625" style="117" customWidth="1"/>
    <col min="12553" max="12553" width="15.33203125" style="117" customWidth="1"/>
    <col min="12554" max="12554" width="8.6640625" style="117" customWidth="1"/>
    <col min="12555" max="12555" width="15.33203125" style="117" customWidth="1"/>
    <col min="12556" max="12556" width="8.6640625" style="117" customWidth="1"/>
    <col min="12557" max="12557" width="15.33203125" style="117" customWidth="1"/>
    <col min="12558" max="12558" width="8.6640625" style="117" customWidth="1"/>
    <col min="12559" max="12800" width="11.44140625" style="117"/>
    <col min="12801" max="12801" width="2.33203125" style="117" customWidth="1"/>
    <col min="12802" max="12803" width="1.6640625" style="117" customWidth="1"/>
    <col min="12804" max="12804" width="54.6640625" style="117" bestFit="1" customWidth="1"/>
    <col min="12805" max="12805" width="15.33203125" style="117" customWidth="1"/>
    <col min="12806" max="12806" width="8.6640625" style="117" customWidth="1"/>
    <col min="12807" max="12807" width="15.33203125" style="117" customWidth="1"/>
    <col min="12808" max="12808" width="8.6640625" style="117" customWidth="1"/>
    <col min="12809" max="12809" width="15.33203125" style="117" customWidth="1"/>
    <col min="12810" max="12810" width="8.6640625" style="117" customWidth="1"/>
    <col min="12811" max="12811" width="15.33203125" style="117" customWidth="1"/>
    <col min="12812" max="12812" width="8.6640625" style="117" customWidth="1"/>
    <col min="12813" max="12813" width="15.33203125" style="117" customWidth="1"/>
    <col min="12814" max="12814" width="8.6640625" style="117" customWidth="1"/>
    <col min="12815" max="13056" width="11.44140625" style="117"/>
    <col min="13057" max="13057" width="2.33203125" style="117" customWidth="1"/>
    <col min="13058" max="13059" width="1.6640625" style="117" customWidth="1"/>
    <col min="13060" max="13060" width="54.6640625" style="117" bestFit="1" customWidth="1"/>
    <col min="13061" max="13061" width="15.33203125" style="117" customWidth="1"/>
    <col min="13062" max="13062" width="8.6640625" style="117" customWidth="1"/>
    <col min="13063" max="13063" width="15.33203125" style="117" customWidth="1"/>
    <col min="13064" max="13064" width="8.6640625" style="117" customWidth="1"/>
    <col min="13065" max="13065" width="15.33203125" style="117" customWidth="1"/>
    <col min="13066" max="13066" width="8.6640625" style="117" customWidth="1"/>
    <col min="13067" max="13067" width="15.33203125" style="117" customWidth="1"/>
    <col min="13068" max="13068" width="8.6640625" style="117" customWidth="1"/>
    <col min="13069" max="13069" width="15.33203125" style="117" customWidth="1"/>
    <col min="13070" max="13070" width="8.6640625" style="117" customWidth="1"/>
    <col min="13071" max="13312" width="11.44140625" style="117"/>
    <col min="13313" max="13313" width="2.33203125" style="117" customWidth="1"/>
    <col min="13314" max="13315" width="1.6640625" style="117" customWidth="1"/>
    <col min="13316" max="13316" width="54.6640625" style="117" bestFit="1" customWidth="1"/>
    <col min="13317" max="13317" width="15.33203125" style="117" customWidth="1"/>
    <col min="13318" max="13318" width="8.6640625" style="117" customWidth="1"/>
    <col min="13319" max="13319" width="15.33203125" style="117" customWidth="1"/>
    <col min="13320" max="13320" width="8.6640625" style="117" customWidth="1"/>
    <col min="13321" max="13321" width="15.33203125" style="117" customWidth="1"/>
    <col min="13322" max="13322" width="8.6640625" style="117" customWidth="1"/>
    <col min="13323" max="13323" width="15.33203125" style="117" customWidth="1"/>
    <col min="13324" max="13324" width="8.6640625" style="117" customWidth="1"/>
    <col min="13325" max="13325" width="15.33203125" style="117" customWidth="1"/>
    <col min="13326" max="13326" width="8.6640625" style="117" customWidth="1"/>
    <col min="13327" max="13568" width="11.44140625" style="117"/>
    <col min="13569" max="13569" width="2.33203125" style="117" customWidth="1"/>
    <col min="13570" max="13571" width="1.6640625" style="117" customWidth="1"/>
    <col min="13572" max="13572" width="54.6640625" style="117" bestFit="1" customWidth="1"/>
    <col min="13573" max="13573" width="15.33203125" style="117" customWidth="1"/>
    <col min="13574" max="13574" width="8.6640625" style="117" customWidth="1"/>
    <col min="13575" max="13575" width="15.33203125" style="117" customWidth="1"/>
    <col min="13576" max="13576" width="8.6640625" style="117" customWidth="1"/>
    <col min="13577" max="13577" width="15.33203125" style="117" customWidth="1"/>
    <col min="13578" max="13578" width="8.6640625" style="117" customWidth="1"/>
    <col min="13579" max="13579" width="15.33203125" style="117" customWidth="1"/>
    <col min="13580" max="13580" width="8.6640625" style="117" customWidth="1"/>
    <col min="13581" max="13581" width="15.33203125" style="117" customWidth="1"/>
    <col min="13582" max="13582" width="8.6640625" style="117" customWidth="1"/>
    <col min="13583" max="13824" width="11.44140625" style="117"/>
    <col min="13825" max="13825" width="2.33203125" style="117" customWidth="1"/>
    <col min="13826" max="13827" width="1.6640625" style="117" customWidth="1"/>
    <col min="13828" max="13828" width="54.6640625" style="117" bestFit="1" customWidth="1"/>
    <col min="13829" max="13829" width="15.33203125" style="117" customWidth="1"/>
    <col min="13830" max="13830" width="8.6640625" style="117" customWidth="1"/>
    <col min="13831" max="13831" width="15.33203125" style="117" customWidth="1"/>
    <col min="13832" max="13832" width="8.6640625" style="117" customWidth="1"/>
    <col min="13833" max="13833" width="15.33203125" style="117" customWidth="1"/>
    <col min="13834" max="13834" width="8.6640625" style="117" customWidth="1"/>
    <col min="13835" max="13835" width="15.33203125" style="117" customWidth="1"/>
    <col min="13836" max="13836" width="8.6640625" style="117" customWidth="1"/>
    <col min="13837" max="13837" width="15.33203125" style="117" customWidth="1"/>
    <col min="13838" max="13838" width="8.6640625" style="117" customWidth="1"/>
    <col min="13839" max="14080" width="11.44140625" style="117"/>
    <col min="14081" max="14081" width="2.33203125" style="117" customWidth="1"/>
    <col min="14082" max="14083" width="1.6640625" style="117" customWidth="1"/>
    <col min="14084" max="14084" width="54.6640625" style="117" bestFit="1" customWidth="1"/>
    <col min="14085" max="14085" width="15.33203125" style="117" customWidth="1"/>
    <col min="14086" max="14086" width="8.6640625" style="117" customWidth="1"/>
    <col min="14087" max="14087" width="15.33203125" style="117" customWidth="1"/>
    <col min="14088" max="14088" width="8.6640625" style="117" customWidth="1"/>
    <col min="14089" max="14089" width="15.33203125" style="117" customWidth="1"/>
    <col min="14090" max="14090" width="8.6640625" style="117" customWidth="1"/>
    <col min="14091" max="14091" width="15.33203125" style="117" customWidth="1"/>
    <col min="14092" max="14092" width="8.6640625" style="117" customWidth="1"/>
    <col min="14093" max="14093" width="15.33203125" style="117" customWidth="1"/>
    <col min="14094" max="14094" width="8.6640625" style="117" customWidth="1"/>
    <col min="14095" max="14336" width="11.44140625" style="117"/>
    <col min="14337" max="14337" width="2.33203125" style="117" customWidth="1"/>
    <col min="14338" max="14339" width="1.6640625" style="117" customWidth="1"/>
    <col min="14340" max="14340" width="54.6640625" style="117" bestFit="1" customWidth="1"/>
    <col min="14341" max="14341" width="15.33203125" style="117" customWidth="1"/>
    <col min="14342" max="14342" width="8.6640625" style="117" customWidth="1"/>
    <col min="14343" max="14343" width="15.33203125" style="117" customWidth="1"/>
    <col min="14344" max="14344" width="8.6640625" style="117" customWidth="1"/>
    <col min="14345" max="14345" width="15.33203125" style="117" customWidth="1"/>
    <col min="14346" max="14346" width="8.6640625" style="117" customWidth="1"/>
    <col min="14347" max="14347" width="15.33203125" style="117" customWidth="1"/>
    <col min="14348" max="14348" width="8.6640625" style="117" customWidth="1"/>
    <col min="14349" max="14349" width="15.33203125" style="117" customWidth="1"/>
    <col min="14350" max="14350" width="8.6640625" style="117" customWidth="1"/>
    <col min="14351" max="14592" width="11.44140625" style="117"/>
    <col min="14593" max="14593" width="2.33203125" style="117" customWidth="1"/>
    <col min="14594" max="14595" width="1.6640625" style="117" customWidth="1"/>
    <col min="14596" max="14596" width="54.6640625" style="117" bestFit="1" customWidth="1"/>
    <col min="14597" max="14597" width="15.33203125" style="117" customWidth="1"/>
    <col min="14598" max="14598" width="8.6640625" style="117" customWidth="1"/>
    <col min="14599" max="14599" width="15.33203125" style="117" customWidth="1"/>
    <col min="14600" max="14600" width="8.6640625" style="117" customWidth="1"/>
    <col min="14601" max="14601" width="15.33203125" style="117" customWidth="1"/>
    <col min="14602" max="14602" width="8.6640625" style="117" customWidth="1"/>
    <col min="14603" max="14603" width="15.33203125" style="117" customWidth="1"/>
    <col min="14604" max="14604" width="8.6640625" style="117" customWidth="1"/>
    <col min="14605" max="14605" width="15.33203125" style="117" customWidth="1"/>
    <col min="14606" max="14606" width="8.6640625" style="117" customWidth="1"/>
    <col min="14607" max="14848" width="11.44140625" style="117"/>
    <col min="14849" max="14849" width="2.33203125" style="117" customWidth="1"/>
    <col min="14850" max="14851" width="1.6640625" style="117" customWidth="1"/>
    <col min="14852" max="14852" width="54.6640625" style="117" bestFit="1" customWidth="1"/>
    <col min="14853" max="14853" width="15.33203125" style="117" customWidth="1"/>
    <col min="14854" max="14854" width="8.6640625" style="117" customWidth="1"/>
    <col min="14855" max="14855" width="15.33203125" style="117" customWidth="1"/>
    <col min="14856" max="14856" width="8.6640625" style="117" customWidth="1"/>
    <col min="14857" max="14857" width="15.33203125" style="117" customWidth="1"/>
    <col min="14858" max="14858" width="8.6640625" style="117" customWidth="1"/>
    <col min="14859" max="14859" width="15.33203125" style="117" customWidth="1"/>
    <col min="14860" max="14860" width="8.6640625" style="117" customWidth="1"/>
    <col min="14861" max="14861" width="15.33203125" style="117" customWidth="1"/>
    <col min="14862" max="14862" width="8.6640625" style="117" customWidth="1"/>
    <col min="14863" max="15104" width="11.44140625" style="117"/>
    <col min="15105" max="15105" width="2.33203125" style="117" customWidth="1"/>
    <col min="15106" max="15107" width="1.6640625" style="117" customWidth="1"/>
    <col min="15108" max="15108" width="54.6640625" style="117" bestFit="1" customWidth="1"/>
    <col min="15109" max="15109" width="15.33203125" style="117" customWidth="1"/>
    <col min="15110" max="15110" width="8.6640625" style="117" customWidth="1"/>
    <col min="15111" max="15111" width="15.33203125" style="117" customWidth="1"/>
    <col min="15112" max="15112" width="8.6640625" style="117" customWidth="1"/>
    <col min="15113" max="15113" width="15.33203125" style="117" customWidth="1"/>
    <col min="15114" max="15114" width="8.6640625" style="117" customWidth="1"/>
    <col min="15115" max="15115" width="15.33203125" style="117" customWidth="1"/>
    <col min="15116" max="15116" width="8.6640625" style="117" customWidth="1"/>
    <col min="15117" max="15117" width="15.33203125" style="117" customWidth="1"/>
    <col min="15118" max="15118" width="8.6640625" style="117" customWidth="1"/>
    <col min="15119" max="15360" width="11.44140625" style="117"/>
    <col min="15361" max="15361" width="2.33203125" style="117" customWidth="1"/>
    <col min="15362" max="15363" width="1.6640625" style="117" customWidth="1"/>
    <col min="15364" max="15364" width="54.6640625" style="117" bestFit="1" customWidth="1"/>
    <col min="15365" max="15365" width="15.33203125" style="117" customWidth="1"/>
    <col min="15366" max="15366" width="8.6640625" style="117" customWidth="1"/>
    <col min="15367" max="15367" width="15.33203125" style="117" customWidth="1"/>
    <col min="15368" max="15368" width="8.6640625" style="117" customWidth="1"/>
    <col min="15369" max="15369" width="15.33203125" style="117" customWidth="1"/>
    <col min="15370" max="15370" width="8.6640625" style="117" customWidth="1"/>
    <col min="15371" max="15371" width="15.33203125" style="117" customWidth="1"/>
    <col min="15372" max="15372" width="8.6640625" style="117" customWidth="1"/>
    <col min="15373" max="15373" width="15.33203125" style="117" customWidth="1"/>
    <col min="15374" max="15374" width="8.6640625" style="117" customWidth="1"/>
    <col min="15375" max="15616" width="11.44140625" style="117"/>
    <col min="15617" max="15617" width="2.33203125" style="117" customWidth="1"/>
    <col min="15618" max="15619" width="1.6640625" style="117" customWidth="1"/>
    <col min="15620" max="15620" width="54.6640625" style="117" bestFit="1" customWidth="1"/>
    <col min="15621" max="15621" width="15.33203125" style="117" customWidth="1"/>
    <col min="15622" max="15622" width="8.6640625" style="117" customWidth="1"/>
    <col min="15623" max="15623" width="15.33203125" style="117" customWidth="1"/>
    <col min="15624" max="15624" width="8.6640625" style="117" customWidth="1"/>
    <col min="15625" max="15625" width="15.33203125" style="117" customWidth="1"/>
    <col min="15626" max="15626" width="8.6640625" style="117" customWidth="1"/>
    <col min="15627" max="15627" width="15.33203125" style="117" customWidth="1"/>
    <col min="15628" max="15628" width="8.6640625" style="117" customWidth="1"/>
    <col min="15629" max="15629" width="15.33203125" style="117" customWidth="1"/>
    <col min="15630" max="15630" width="8.6640625" style="117" customWidth="1"/>
    <col min="15631" max="15872" width="11.44140625" style="117"/>
    <col min="15873" max="15873" width="2.33203125" style="117" customWidth="1"/>
    <col min="15874" max="15875" width="1.6640625" style="117" customWidth="1"/>
    <col min="15876" max="15876" width="54.6640625" style="117" bestFit="1" customWidth="1"/>
    <col min="15877" max="15877" width="15.33203125" style="117" customWidth="1"/>
    <col min="15878" max="15878" width="8.6640625" style="117" customWidth="1"/>
    <col min="15879" max="15879" width="15.33203125" style="117" customWidth="1"/>
    <col min="15880" max="15880" width="8.6640625" style="117" customWidth="1"/>
    <col min="15881" max="15881" width="15.33203125" style="117" customWidth="1"/>
    <col min="15882" max="15882" width="8.6640625" style="117" customWidth="1"/>
    <col min="15883" max="15883" width="15.33203125" style="117" customWidth="1"/>
    <col min="15884" max="15884" width="8.6640625" style="117" customWidth="1"/>
    <col min="15885" max="15885" width="15.33203125" style="117" customWidth="1"/>
    <col min="15886" max="15886" width="8.6640625" style="117" customWidth="1"/>
    <col min="15887" max="16128" width="11.44140625" style="117"/>
    <col min="16129" max="16129" width="2.33203125" style="117" customWidth="1"/>
    <col min="16130" max="16131" width="1.6640625" style="117" customWidth="1"/>
    <col min="16132" max="16132" width="54.6640625" style="117" bestFit="1" customWidth="1"/>
    <col min="16133" max="16133" width="15.33203125" style="117" customWidth="1"/>
    <col min="16134" max="16134" width="8.6640625" style="117" customWidth="1"/>
    <col min="16135" max="16135" width="15.33203125" style="117" customWidth="1"/>
    <col min="16136" max="16136" width="8.6640625" style="117" customWidth="1"/>
    <col min="16137" max="16137" width="15.33203125" style="117" customWidth="1"/>
    <col min="16138" max="16138" width="8.6640625" style="117" customWidth="1"/>
    <col min="16139" max="16139" width="15.33203125" style="117" customWidth="1"/>
    <col min="16140" max="16140" width="8.6640625" style="117" customWidth="1"/>
    <col min="16141" max="16141" width="15.33203125" style="117" customWidth="1"/>
    <col min="16142" max="16142" width="8.6640625" style="117" customWidth="1"/>
    <col min="16143" max="16384" width="11.44140625" style="117"/>
  </cols>
  <sheetData>
    <row r="1" spans="1:27" s="70" customFormat="1" ht="16.95" customHeight="1">
      <c r="A1" s="18"/>
      <c r="B1" s="237"/>
      <c r="C1" s="237"/>
      <c r="D1" s="237"/>
      <c r="G1" s="666"/>
      <c r="H1" s="703"/>
      <c r="I1" s="666"/>
      <c r="J1" s="703"/>
      <c r="K1" s="666"/>
      <c r="L1" s="703"/>
      <c r="M1" s="666"/>
      <c r="N1" s="704"/>
    </row>
    <row r="2" spans="1:27" ht="34.5" customHeight="1">
      <c r="B2" s="189" t="s">
        <v>45</v>
      </c>
      <c r="C2" s="622"/>
      <c r="D2" s="624"/>
      <c r="E2" s="624"/>
      <c r="F2" s="624"/>
      <c r="G2" s="625"/>
      <c r="H2" s="705"/>
      <c r="I2" s="625"/>
      <c r="J2" s="705"/>
      <c r="K2" s="625"/>
      <c r="L2" s="705"/>
      <c r="M2" s="625"/>
      <c r="N2" s="624"/>
    </row>
    <row r="3" spans="1:27" ht="16.8">
      <c r="B3" s="25">
        <v>45412</v>
      </c>
      <c r="C3" s="679"/>
      <c r="D3" s="623"/>
      <c r="E3" s="623"/>
      <c r="F3" s="623"/>
      <c r="G3" s="628"/>
      <c r="H3" s="706"/>
      <c r="I3" s="628"/>
      <c r="J3" s="706"/>
      <c r="K3" s="628"/>
      <c r="L3" s="706"/>
      <c r="M3" s="628"/>
      <c r="N3" s="623"/>
      <c r="P3" s="697"/>
    </row>
    <row r="4" spans="1:27" ht="15.6">
      <c r="B4" s="293" t="s">
        <v>228</v>
      </c>
      <c r="C4" s="627"/>
      <c r="D4" s="623"/>
      <c r="E4" s="623"/>
      <c r="F4" s="623"/>
      <c r="G4" s="628"/>
      <c r="H4" s="706"/>
      <c r="I4" s="628"/>
      <c r="J4" s="706"/>
      <c r="K4" s="628"/>
      <c r="L4" s="706"/>
      <c r="M4" s="628"/>
      <c r="N4" s="623"/>
    </row>
    <row r="5" spans="1:27" ht="13.8" thickBot="1">
      <c r="B5" s="629"/>
      <c r="C5" s="248"/>
      <c r="D5" s="248"/>
      <c r="E5" s="508"/>
      <c r="F5" s="508"/>
      <c r="G5" s="508"/>
      <c r="H5" s="508"/>
      <c r="I5" s="508"/>
      <c r="J5" s="508"/>
      <c r="K5" s="508"/>
      <c r="L5" s="508"/>
      <c r="M5" s="508"/>
      <c r="N5" s="681"/>
    </row>
    <row r="6" spans="1:27" ht="16.5" customHeight="1">
      <c r="B6" s="630"/>
      <c r="C6" s="630"/>
      <c r="D6" s="631"/>
      <c r="E6" s="1833" t="s">
        <v>112</v>
      </c>
      <c r="F6" s="1833"/>
      <c r="G6" s="1834" t="s">
        <v>115</v>
      </c>
      <c r="H6" s="1834"/>
      <c r="I6" s="1834" t="s">
        <v>116</v>
      </c>
      <c r="J6" s="1834"/>
      <c r="K6" s="1834" t="s">
        <v>117</v>
      </c>
      <c r="L6" s="1834"/>
      <c r="M6" s="1834" t="s">
        <v>386</v>
      </c>
      <c r="N6" s="1834"/>
    </row>
    <row r="7" spans="1:27" ht="15.75" customHeight="1">
      <c r="B7" s="632"/>
      <c r="C7" s="632"/>
      <c r="D7" s="633"/>
      <c r="E7" s="683" t="s">
        <v>445</v>
      </c>
      <c r="F7" s="683" t="s">
        <v>126</v>
      </c>
      <c r="G7" s="683" t="s">
        <v>445</v>
      </c>
      <c r="H7" s="707" t="s">
        <v>126</v>
      </c>
      <c r="I7" s="683" t="s">
        <v>445</v>
      </c>
      <c r="J7" s="707" t="s">
        <v>126</v>
      </c>
      <c r="K7" s="683" t="s">
        <v>445</v>
      </c>
      <c r="L7" s="707" t="s">
        <v>126</v>
      </c>
      <c r="M7" s="683" t="s">
        <v>445</v>
      </c>
      <c r="N7" s="683" t="s">
        <v>126</v>
      </c>
    </row>
    <row r="8" spans="1:27" ht="6" customHeight="1">
      <c r="B8" s="70"/>
      <c r="C8" s="70"/>
      <c r="D8" s="636"/>
      <c r="E8" s="708"/>
      <c r="F8" s="637"/>
      <c r="G8" s="708"/>
      <c r="H8" s="637"/>
      <c r="I8" s="708"/>
      <c r="J8" s="637"/>
      <c r="K8" s="708"/>
      <c r="L8" s="637"/>
      <c r="M8" s="708"/>
      <c r="N8" s="637"/>
      <c r="O8" s="709"/>
    </row>
    <row r="9" spans="1:27" ht="13.2">
      <c r="A9" s="639"/>
      <c r="B9" s="640" t="s">
        <v>446</v>
      </c>
      <c r="C9" s="640"/>
      <c r="D9" s="640"/>
      <c r="E9" s="267">
        <v>1928929.70367</v>
      </c>
      <c r="F9" s="641">
        <v>53.130471127110127</v>
      </c>
      <c r="G9" s="267">
        <v>2435378.6368399002</v>
      </c>
      <c r="H9" s="641">
        <v>60.0180064033514</v>
      </c>
      <c r="I9" s="267">
        <v>2067953.7197815001</v>
      </c>
      <c r="J9" s="641">
        <v>57.325253635236493</v>
      </c>
      <c r="K9" s="267">
        <v>2128398.7672998002</v>
      </c>
      <c r="L9" s="641">
        <v>56.927220771098256</v>
      </c>
      <c r="M9" s="267">
        <v>8560660.8275913</v>
      </c>
      <c r="N9" s="641">
        <v>56.940070620864546</v>
      </c>
      <c r="O9" s="709"/>
      <c r="P9" s="114"/>
      <c r="R9" s="642"/>
      <c r="S9" s="642"/>
      <c r="T9" s="642"/>
      <c r="U9" s="642"/>
      <c r="V9" s="642"/>
      <c r="W9" s="642"/>
      <c r="X9" s="642"/>
      <c r="Y9" s="642"/>
      <c r="Z9" s="642"/>
      <c r="AA9" s="642"/>
    </row>
    <row r="10" spans="1:27" ht="13.2">
      <c r="A10" s="639"/>
      <c r="B10" s="70"/>
      <c r="C10" s="644" t="s">
        <v>447</v>
      </c>
      <c r="D10" s="644"/>
      <c r="E10" s="267">
        <v>0</v>
      </c>
      <c r="F10" s="641">
        <v>0</v>
      </c>
      <c r="G10" s="267">
        <v>0</v>
      </c>
      <c r="H10" s="641">
        <v>0</v>
      </c>
      <c r="I10" s="267">
        <v>0</v>
      </c>
      <c r="J10" s="641">
        <v>0</v>
      </c>
      <c r="K10" s="267">
        <v>1301.4943538</v>
      </c>
      <c r="L10" s="641">
        <v>3.4810420654915873E-2</v>
      </c>
      <c r="M10" s="267">
        <v>1301.4943538</v>
      </c>
      <c r="N10" s="641">
        <v>8.6567125962026797E-3</v>
      </c>
      <c r="O10" s="709"/>
      <c r="P10" s="114"/>
    </row>
    <row r="11" spans="1:27" ht="13.2">
      <c r="A11" s="639"/>
      <c r="B11" s="70"/>
      <c r="C11" s="636"/>
      <c r="D11" s="636" t="s">
        <v>448</v>
      </c>
      <c r="E11" s="268">
        <v>0</v>
      </c>
      <c r="F11" s="645">
        <v>0</v>
      </c>
      <c r="G11" s="268">
        <v>0</v>
      </c>
      <c r="H11" s="645">
        <v>0</v>
      </c>
      <c r="I11" s="268">
        <v>0</v>
      </c>
      <c r="J11" s="645">
        <v>0</v>
      </c>
      <c r="K11" s="268">
        <v>0</v>
      </c>
      <c r="L11" s="645">
        <v>0</v>
      </c>
      <c r="M11" s="268">
        <v>0</v>
      </c>
      <c r="N11" s="645">
        <v>0</v>
      </c>
      <c r="O11" s="709"/>
      <c r="P11" s="114"/>
    </row>
    <row r="12" spans="1:27" s="212" customFormat="1" ht="13.2">
      <c r="A12" s="639"/>
      <c r="B12" s="70"/>
      <c r="C12" s="636"/>
      <c r="D12" s="636" t="s">
        <v>449</v>
      </c>
      <c r="E12" s="268">
        <v>0</v>
      </c>
      <c r="F12" s="645">
        <v>0</v>
      </c>
      <c r="G12" s="268">
        <v>0</v>
      </c>
      <c r="H12" s="645">
        <v>0</v>
      </c>
      <c r="I12" s="268">
        <v>0</v>
      </c>
      <c r="J12" s="645">
        <v>0</v>
      </c>
      <c r="K12" s="268">
        <v>1301.4943538</v>
      </c>
      <c r="L12" s="645">
        <v>3.4810420654915873E-2</v>
      </c>
      <c r="M12" s="268">
        <v>1301.4943538</v>
      </c>
      <c r="N12" s="645">
        <v>8.6567125962026797E-3</v>
      </c>
      <c r="O12" s="709"/>
      <c r="P12" s="114"/>
      <c r="Q12" s="117"/>
    </row>
    <row r="13" spans="1:27" ht="13.2">
      <c r="A13" s="639"/>
      <c r="B13" s="70"/>
      <c r="C13" s="636"/>
      <c r="D13" s="636" t="s">
        <v>450</v>
      </c>
      <c r="E13" s="268">
        <v>0</v>
      </c>
      <c r="F13" s="646">
        <v>0</v>
      </c>
      <c r="G13" s="268">
        <v>0</v>
      </c>
      <c r="H13" s="646">
        <v>0</v>
      </c>
      <c r="I13" s="268">
        <v>0</v>
      </c>
      <c r="J13" s="646">
        <v>0</v>
      </c>
      <c r="K13" s="268">
        <v>0</v>
      </c>
      <c r="L13" s="646">
        <v>0</v>
      </c>
      <c r="M13" s="268">
        <v>0</v>
      </c>
      <c r="N13" s="646">
        <v>0</v>
      </c>
      <c r="O13" s="709"/>
      <c r="P13" s="114"/>
    </row>
    <row r="14" spans="1:27" ht="13.2">
      <c r="A14" s="639"/>
      <c r="B14" s="70"/>
      <c r="C14" s="636"/>
      <c r="D14" s="636" t="s">
        <v>451</v>
      </c>
      <c r="E14" s="268">
        <v>0</v>
      </c>
      <c r="F14" s="646">
        <v>0</v>
      </c>
      <c r="G14" s="268">
        <v>0</v>
      </c>
      <c r="H14" s="646">
        <v>0</v>
      </c>
      <c r="I14" s="268">
        <v>0</v>
      </c>
      <c r="J14" s="646">
        <v>0</v>
      </c>
      <c r="K14" s="268">
        <v>0</v>
      </c>
      <c r="L14" s="646">
        <v>0</v>
      </c>
      <c r="M14" s="268">
        <v>0</v>
      </c>
      <c r="N14" s="646">
        <v>0</v>
      </c>
      <c r="O14" s="709"/>
      <c r="P14" s="114"/>
    </row>
    <row r="15" spans="1:27" ht="13.2">
      <c r="A15" s="639"/>
      <c r="B15" s="70"/>
      <c r="C15" s="644" t="s">
        <v>452</v>
      </c>
      <c r="D15" s="644"/>
      <c r="E15" s="267">
        <v>400951.06126049999</v>
      </c>
      <c r="F15" s="641">
        <v>11.043802551826747</v>
      </c>
      <c r="G15" s="267">
        <v>243990.34754310001</v>
      </c>
      <c r="H15" s="641">
        <v>6.0129517520114399</v>
      </c>
      <c r="I15" s="267">
        <v>234533.64160100001</v>
      </c>
      <c r="J15" s="641">
        <v>6.5014513439853703</v>
      </c>
      <c r="K15" s="267">
        <v>201072.39080150001</v>
      </c>
      <c r="L15" s="641">
        <v>5.3779829973549385</v>
      </c>
      <c r="M15" s="267">
        <v>1080547.4412060999</v>
      </c>
      <c r="N15" s="641">
        <v>7.1871142719692829</v>
      </c>
      <c r="O15" s="709"/>
      <c r="P15" s="114"/>
    </row>
    <row r="16" spans="1:27" ht="13.2">
      <c r="A16" s="639"/>
      <c r="B16" s="70"/>
      <c r="C16" s="644"/>
      <c r="D16" s="636" t="s">
        <v>453</v>
      </c>
      <c r="E16" s="268">
        <v>169719.0703353</v>
      </c>
      <c r="F16" s="645">
        <v>4.6747448333722659</v>
      </c>
      <c r="G16" s="268">
        <v>35398.894536899999</v>
      </c>
      <c r="H16" s="645">
        <v>0.87237813736595271</v>
      </c>
      <c r="I16" s="268">
        <v>65001.055624100001</v>
      </c>
      <c r="J16" s="645">
        <v>1.8018788160323813</v>
      </c>
      <c r="K16" s="268">
        <v>14816.533791399999</v>
      </c>
      <c r="L16" s="645">
        <v>0.39629044292086701</v>
      </c>
      <c r="M16" s="268">
        <v>284935.55428769998</v>
      </c>
      <c r="N16" s="645">
        <v>1.8952100673403052</v>
      </c>
      <c r="O16" s="709"/>
      <c r="P16" s="114"/>
    </row>
    <row r="17" spans="1:16" ht="13.2">
      <c r="A17" s="639"/>
      <c r="B17" s="70"/>
      <c r="C17" s="644"/>
      <c r="D17" s="636" t="s">
        <v>454</v>
      </c>
      <c r="E17" s="268">
        <v>0</v>
      </c>
      <c r="F17" s="645">
        <v>0</v>
      </c>
      <c r="G17" s="268">
        <v>0</v>
      </c>
      <c r="H17" s="645">
        <v>0</v>
      </c>
      <c r="I17" s="268">
        <v>0</v>
      </c>
      <c r="J17" s="646">
        <v>0</v>
      </c>
      <c r="K17" s="268">
        <v>0</v>
      </c>
      <c r="L17" s="645">
        <v>0</v>
      </c>
      <c r="M17" s="268">
        <v>0</v>
      </c>
      <c r="N17" s="645">
        <v>0</v>
      </c>
      <c r="O17" s="709"/>
      <c r="P17" s="114"/>
    </row>
    <row r="18" spans="1:16" ht="13.2">
      <c r="A18" s="639"/>
      <c r="B18" s="70"/>
      <c r="C18" s="644"/>
      <c r="D18" s="636" t="s">
        <v>455</v>
      </c>
      <c r="E18" s="268">
        <v>0</v>
      </c>
      <c r="F18" s="645">
        <v>0</v>
      </c>
      <c r="G18" s="268">
        <v>0</v>
      </c>
      <c r="H18" s="645">
        <v>0</v>
      </c>
      <c r="I18" s="268">
        <v>0</v>
      </c>
      <c r="J18" s="646">
        <v>0</v>
      </c>
      <c r="K18" s="268">
        <v>0</v>
      </c>
      <c r="L18" s="645">
        <v>0</v>
      </c>
      <c r="M18" s="268">
        <v>0</v>
      </c>
      <c r="N18" s="645">
        <v>0</v>
      </c>
      <c r="O18" s="709"/>
      <c r="P18" s="114"/>
    </row>
    <row r="19" spans="1:16" ht="13.2">
      <c r="A19" s="639"/>
      <c r="B19" s="70"/>
      <c r="C19" s="644"/>
      <c r="D19" s="636" t="s">
        <v>456</v>
      </c>
      <c r="E19" s="268">
        <v>0</v>
      </c>
      <c r="F19" s="645">
        <v>0</v>
      </c>
      <c r="G19" s="268">
        <v>0</v>
      </c>
      <c r="H19" s="645">
        <v>0</v>
      </c>
      <c r="I19" s="268">
        <v>0</v>
      </c>
      <c r="J19" s="646">
        <v>0</v>
      </c>
      <c r="K19" s="268">
        <v>0</v>
      </c>
      <c r="L19" s="645">
        <v>0</v>
      </c>
      <c r="M19" s="268">
        <v>0</v>
      </c>
      <c r="N19" s="645">
        <v>0</v>
      </c>
      <c r="O19" s="709"/>
      <c r="P19" s="114"/>
    </row>
    <row r="20" spans="1:16" ht="13.2">
      <c r="A20" s="639"/>
      <c r="B20" s="70"/>
      <c r="C20" s="636"/>
      <c r="D20" s="636" t="s">
        <v>457</v>
      </c>
      <c r="E20" s="268">
        <v>0</v>
      </c>
      <c r="F20" s="645">
        <v>0</v>
      </c>
      <c r="G20" s="268">
        <v>0</v>
      </c>
      <c r="H20" s="645">
        <v>0</v>
      </c>
      <c r="I20" s="268">
        <v>0</v>
      </c>
      <c r="J20" s="645">
        <v>0</v>
      </c>
      <c r="K20" s="268">
        <v>0</v>
      </c>
      <c r="L20" s="645">
        <v>0</v>
      </c>
      <c r="M20" s="268">
        <v>0</v>
      </c>
      <c r="N20" s="645">
        <v>0</v>
      </c>
      <c r="O20" s="709"/>
      <c r="P20" s="114"/>
    </row>
    <row r="21" spans="1:16" ht="13.2">
      <c r="A21" s="639"/>
      <c r="B21" s="70"/>
      <c r="C21" s="636"/>
      <c r="D21" s="636" t="s">
        <v>458</v>
      </c>
      <c r="E21" s="268">
        <v>3226.3521777999999</v>
      </c>
      <c r="F21" s="645">
        <v>8.8866696853882737E-2</v>
      </c>
      <c r="G21" s="268">
        <v>0</v>
      </c>
      <c r="H21" s="645">
        <v>0</v>
      </c>
      <c r="I21" s="268">
        <v>0</v>
      </c>
      <c r="J21" s="645">
        <v>0</v>
      </c>
      <c r="K21" s="268">
        <v>0</v>
      </c>
      <c r="L21" s="645">
        <v>0</v>
      </c>
      <c r="M21" s="268">
        <v>3226.3521777999999</v>
      </c>
      <c r="N21" s="645">
        <v>2.1459642491571757E-2</v>
      </c>
      <c r="O21" s="709"/>
      <c r="P21" s="114"/>
    </row>
    <row r="22" spans="1:16" ht="13.2">
      <c r="A22" s="639"/>
      <c r="B22" s="70"/>
      <c r="C22" s="636"/>
      <c r="D22" s="636" t="s">
        <v>459</v>
      </c>
      <c r="E22" s="268">
        <v>2625.5650193000001</v>
      </c>
      <c r="F22" s="645">
        <v>7.2318605589856227E-2</v>
      </c>
      <c r="G22" s="268">
        <v>0</v>
      </c>
      <c r="H22" s="645">
        <v>0</v>
      </c>
      <c r="I22" s="268">
        <v>0</v>
      </c>
      <c r="J22" s="645">
        <v>0</v>
      </c>
      <c r="K22" s="268">
        <v>0</v>
      </c>
      <c r="L22" s="645">
        <v>0</v>
      </c>
      <c r="M22" s="268">
        <v>2625.5650193000001</v>
      </c>
      <c r="N22" s="645">
        <v>1.7463588457653931E-2</v>
      </c>
      <c r="O22" s="709"/>
      <c r="P22" s="114"/>
    </row>
    <row r="23" spans="1:16" ht="13.2">
      <c r="A23" s="639"/>
      <c r="B23" s="70"/>
      <c r="C23" s="636"/>
      <c r="D23" s="636" t="s">
        <v>460</v>
      </c>
      <c r="E23" s="268">
        <v>0</v>
      </c>
      <c r="F23" s="646">
        <v>0</v>
      </c>
      <c r="G23" s="268">
        <v>0</v>
      </c>
      <c r="H23" s="646">
        <v>0</v>
      </c>
      <c r="I23" s="268">
        <v>0</v>
      </c>
      <c r="J23" s="645">
        <v>0</v>
      </c>
      <c r="K23" s="268">
        <v>0</v>
      </c>
      <c r="L23" s="646">
        <v>0</v>
      </c>
      <c r="M23" s="268">
        <v>0</v>
      </c>
      <c r="N23" s="645">
        <v>0</v>
      </c>
      <c r="O23" s="709"/>
      <c r="P23" s="114"/>
    </row>
    <row r="24" spans="1:16" ht="13.2">
      <c r="A24" s="639"/>
      <c r="B24" s="70"/>
      <c r="C24" s="636"/>
      <c r="D24" s="636" t="s">
        <v>461</v>
      </c>
      <c r="E24" s="268">
        <v>0</v>
      </c>
      <c r="F24" s="645">
        <v>0</v>
      </c>
      <c r="G24" s="268">
        <v>0</v>
      </c>
      <c r="H24" s="645">
        <v>0</v>
      </c>
      <c r="I24" s="268">
        <v>0</v>
      </c>
      <c r="J24" s="645">
        <v>0</v>
      </c>
      <c r="K24" s="268">
        <v>0</v>
      </c>
      <c r="L24" s="646">
        <v>0</v>
      </c>
      <c r="M24" s="268">
        <v>0</v>
      </c>
      <c r="N24" s="645">
        <v>0</v>
      </c>
      <c r="O24" s="709"/>
      <c r="P24" s="114"/>
    </row>
    <row r="25" spans="1:16" ht="13.2">
      <c r="A25" s="639"/>
      <c r="B25" s="70"/>
      <c r="C25" s="636"/>
      <c r="D25" s="648" t="s">
        <v>462</v>
      </c>
      <c r="E25" s="268">
        <v>225380.07372809999</v>
      </c>
      <c r="F25" s="645">
        <v>6.2078724160107415</v>
      </c>
      <c r="G25" s="268">
        <v>208591.4530062</v>
      </c>
      <c r="H25" s="645">
        <v>5.1405736146454872</v>
      </c>
      <c r="I25" s="268">
        <v>169532.58597700001</v>
      </c>
      <c r="J25" s="645">
        <v>4.6995725279557607</v>
      </c>
      <c r="K25" s="268">
        <v>186255.85701010001</v>
      </c>
      <c r="L25" s="645">
        <v>4.9816925544340718</v>
      </c>
      <c r="M25" s="268">
        <v>789759.96972129995</v>
      </c>
      <c r="N25" s="645">
        <v>5.2529809736797519</v>
      </c>
      <c r="O25" s="709"/>
      <c r="P25" s="114"/>
    </row>
    <row r="26" spans="1:16" ht="13.2">
      <c r="A26" s="639"/>
      <c r="B26" s="70"/>
      <c r="C26" s="636"/>
      <c r="D26" s="648" t="s">
        <v>363</v>
      </c>
      <c r="E26" s="267">
        <v>0</v>
      </c>
      <c r="F26" s="645">
        <v>0</v>
      </c>
      <c r="G26" s="267">
        <v>0</v>
      </c>
      <c r="H26" s="645">
        <v>0</v>
      </c>
      <c r="I26" s="267">
        <v>0</v>
      </c>
      <c r="J26" s="645">
        <v>0</v>
      </c>
      <c r="K26" s="267">
        <v>0</v>
      </c>
      <c r="L26" s="645">
        <v>0</v>
      </c>
      <c r="M26" s="267">
        <v>0</v>
      </c>
      <c r="N26" s="645">
        <v>0</v>
      </c>
      <c r="O26" s="709"/>
      <c r="P26" s="114"/>
    </row>
    <row r="27" spans="1:16" ht="13.2">
      <c r="A27" s="639"/>
      <c r="B27" s="70"/>
      <c r="C27" s="644" t="s">
        <v>463</v>
      </c>
      <c r="D27" s="644"/>
      <c r="E27" s="267">
        <v>1434443.6402791999</v>
      </c>
      <c r="F27" s="641">
        <v>39.510338955493211</v>
      </c>
      <c r="G27" s="267">
        <v>1759396.7804969</v>
      </c>
      <c r="H27" s="641">
        <v>43.35896096013942</v>
      </c>
      <c r="I27" s="267">
        <v>1541358.2487351999</v>
      </c>
      <c r="J27" s="641">
        <v>42.72762572309658</v>
      </c>
      <c r="K27" s="267">
        <v>1718075.7864717001</v>
      </c>
      <c r="L27" s="641">
        <v>45.95251655874322</v>
      </c>
      <c r="M27" s="267">
        <v>6453274.4559829999</v>
      </c>
      <c r="N27" s="641">
        <v>42.923076928265836</v>
      </c>
      <c r="O27" s="709"/>
      <c r="P27" s="114"/>
    </row>
    <row r="28" spans="1:16" ht="13.2">
      <c r="A28" s="639"/>
      <c r="B28" s="70"/>
      <c r="C28" s="636"/>
      <c r="D28" s="636" t="s">
        <v>454</v>
      </c>
      <c r="E28" s="268">
        <v>0</v>
      </c>
      <c r="F28" s="645">
        <v>0</v>
      </c>
      <c r="G28" s="268">
        <v>0</v>
      </c>
      <c r="H28" s="645">
        <v>0</v>
      </c>
      <c r="I28" s="268">
        <v>0</v>
      </c>
      <c r="J28" s="645">
        <v>0</v>
      </c>
      <c r="K28" s="268">
        <v>0</v>
      </c>
      <c r="L28" s="645">
        <v>0</v>
      </c>
      <c r="M28" s="268">
        <v>0</v>
      </c>
      <c r="N28" s="645">
        <v>0</v>
      </c>
      <c r="O28" s="709"/>
      <c r="P28" s="114"/>
    </row>
    <row r="29" spans="1:16" ht="13.2">
      <c r="A29" s="639"/>
      <c r="B29" s="70"/>
      <c r="C29" s="636"/>
      <c r="D29" s="636" t="s">
        <v>464</v>
      </c>
      <c r="E29" s="268">
        <v>0</v>
      </c>
      <c r="F29" s="645">
        <v>0</v>
      </c>
      <c r="G29" s="268">
        <v>0</v>
      </c>
      <c r="H29" s="645">
        <v>0</v>
      </c>
      <c r="I29" s="268">
        <v>0</v>
      </c>
      <c r="J29" s="645">
        <v>0</v>
      </c>
      <c r="K29" s="268">
        <v>0</v>
      </c>
      <c r="L29" s="645">
        <v>0</v>
      </c>
      <c r="M29" s="268">
        <v>0</v>
      </c>
      <c r="N29" s="645">
        <v>0</v>
      </c>
      <c r="O29" s="709"/>
      <c r="P29" s="114"/>
    </row>
    <row r="30" spans="1:16" ht="13.2">
      <c r="A30" s="639"/>
      <c r="B30" s="70"/>
      <c r="C30" s="636"/>
      <c r="D30" s="636" t="s">
        <v>465</v>
      </c>
      <c r="E30" s="268">
        <v>0</v>
      </c>
      <c r="F30" s="645">
        <v>0</v>
      </c>
      <c r="G30" s="268">
        <v>0</v>
      </c>
      <c r="H30" s="645">
        <v>0</v>
      </c>
      <c r="I30" s="268">
        <v>0</v>
      </c>
      <c r="J30" s="645">
        <v>0</v>
      </c>
      <c r="K30" s="268">
        <v>0</v>
      </c>
      <c r="L30" s="645">
        <v>0</v>
      </c>
      <c r="M30" s="268">
        <v>0</v>
      </c>
      <c r="N30" s="645">
        <v>0</v>
      </c>
      <c r="O30" s="709"/>
      <c r="P30" s="114"/>
    </row>
    <row r="31" spans="1:16" ht="13.2">
      <c r="A31" s="639"/>
      <c r="B31" s="70"/>
      <c r="C31" s="636"/>
      <c r="D31" s="636" t="s">
        <v>466</v>
      </c>
      <c r="E31" s="268">
        <v>17946.498996599999</v>
      </c>
      <c r="F31" s="645">
        <v>0.49431866021733062</v>
      </c>
      <c r="G31" s="268">
        <v>3689.7829098000002</v>
      </c>
      <c r="H31" s="645">
        <v>9.0931821014372777E-2</v>
      </c>
      <c r="I31" s="268">
        <v>23648.996542000001</v>
      </c>
      <c r="J31" s="645">
        <v>0.65556821316688962</v>
      </c>
      <c r="K31" s="268">
        <v>19939.705075400001</v>
      </c>
      <c r="L31" s="645">
        <v>0.53331735123016799</v>
      </c>
      <c r="M31" s="268">
        <v>65224.983523900002</v>
      </c>
      <c r="N31" s="645">
        <v>0.43383510255721353</v>
      </c>
      <c r="O31" s="709"/>
      <c r="P31" s="114"/>
    </row>
    <row r="32" spans="1:16" ht="13.2">
      <c r="A32" s="639"/>
      <c r="B32" s="70"/>
      <c r="C32" s="636"/>
      <c r="D32" s="636" t="s">
        <v>467</v>
      </c>
      <c r="E32" s="268">
        <v>0</v>
      </c>
      <c r="F32" s="645">
        <v>0</v>
      </c>
      <c r="G32" s="268">
        <v>0</v>
      </c>
      <c r="H32" s="645">
        <v>0</v>
      </c>
      <c r="I32" s="268">
        <v>40862.341543399998</v>
      </c>
      <c r="J32" s="645">
        <v>1.1327352593522106</v>
      </c>
      <c r="K32" s="268">
        <v>7636.5421356999996</v>
      </c>
      <c r="L32" s="645">
        <v>0.2042507855040275</v>
      </c>
      <c r="M32" s="268">
        <v>48498.883679099999</v>
      </c>
      <c r="N32" s="645">
        <v>0.32258372540827041</v>
      </c>
      <c r="O32" s="709"/>
      <c r="P32" s="114"/>
    </row>
    <row r="33" spans="1:16" ht="13.2">
      <c r="A33" s="639"/>
      <c r="B33" s="70"/>
      <c r="C33" s="636"/>
      <c r="D33" s="636" t="s">
        <v>468</v>
      </c>
      <c r="E33" s="268">
        <v>0</v>
      </c>
      <c r="F33" s="645">
        <v>0</v>
      </c>
      <c r="G33" s="268">
        <v>0</v>
      </c>
      <c r="H33" s="645">
        <v>0</v>
      </c>
      <c r="I33" s="268">
        <v>0</v>
      </c>
      <c r="J33" s="645">
        <v>0</v>
      </c>
      <c r="K33" s="268">
        <v>0</v>
      </c>
      <c r="L33" s="645">
        <v>0</v>
      </c>
      <c r="M33" s="268">
        <v>0</v>
      </c>
      <c r="N33" s="645">
        <v>0</v>
      </c>
      <c r="O33" s="709"/>
      <c r="P33" s="114"/>
    </row>
    <row r="34" spans="1:16" ht="13.2">
      <c r="A34" s="639"/>
      <c r="B34" s="70"/>
      <c r="C34" s="636"/>
      <c r="D34" s="636" t="s">
        <v>469</v>
      </c>
      <c r="E34" s="268">
        <v>0</v>
      </c>
      <c r="F34" s="645">
        <v>0</v>
      </c>
      <c r="G34" s="268">
        <v>0</v>
      </c>
      <c r="H34" s="645">
        <v>0</v>
      </c>
      <c r="I34" s="268">
        <v>0</v>
      </c>
      <c r="J34" s="645">
        <v>0</v>
      </c>
      <c r="K34" s="268">
        <v>0</v>
      </c>
      <c r="L34" s="645">
        <v>0</v>
      </c>
      <c r="M34" s="268">
        <v>0</v>
      </c>
      <c r="N34" s="645">
        <v>0</v>
      </c>
      <c r="O34" s="709"/>
      <c r="P34" s="114"/>
    </row>
    <row r="35" spans="1:16" ht="13.2">
      <c r="A35" s="639"/>
      <c r="B35" s="70"/>
      <c r="C35" s="636"/>
      <c r="D35" s="648" t="s">
        <v>462</v>
      </c>
      <c r="E35" s="268">
        <v>1416497.1412825999</v>
      </c>
      <c r="F35" s="645">
        <v>39.016020295275872</v>
      </c>
      <c r="G35" s="268">
        <v>1755706.997587</v>
      </c>
      <c r="H35" s="645">
        <v>43.268029139122582</v>
      </c>
      <c r="I35" s="268">
        <v>1476846.9106497001</v>
      </c>
      <c r="J35" s="645">
        <v>40.939322250574712</v>
      </c>
      <c r="K35" s="268">
        <v>1690499.5392606</v>
      </c>
      <c r="L35" s="645">
        <v>45.214948422009023</v>
      </c>
      <c r="M35" s="268">
        <v>6339550.5887799002</v>
      </c>
      <c r="N35" s="645">
        <v>42.166658100299685</v>
      </c>
      <c r="O35" s="709"/>
      <c r="P35" s="114"/>
    </row>
    <row r="36" spans="1:16" ht="13.2">
      <c r="A36" s="639"/>
      <c r="B36" s="70"/>
      <c r="C36" s="636"/>
      <c r="D36" s="648" t="s">
        <v>470</v>
      </c>
      <c r="E36" s="267">
        <v>0</v>
      </c>
      <c r="F36" s="645">
        <v>0</v>
      </c>
      <c r="G36" s="267">
        <v>0</v>
      </c>
      <c r="H36" s="645">
        <v>0</v>
      </c>
      <c r="I36" s="267">
        <v>0</v>
      </c>
      <c r="J36" s="645">
        <v>0</v>
      </c>
      <c r="K36" s="267">
        <v>0</v>
      </c>
      <c r="L36" s="645">
        <v>0</v>
      </c>
      <c r="M36" s="267">
        <v>0</v>
      </c>
      <c r="N36" s="645">
        <v>0</v>
      </c>
      <c r="O36" s="709"/>
      <c r="P36" s="114"/>
    </row>
    <row r="37" spans="1:16" ht="13.2">
      <c r="A37" s="639"/>
      <c r="B37" s="70"/>
      <c r="C37" s="636"/>
      <c r="D37" s="648" t="s">
        <v>471</v>
      </c>
      <c r="E37" s="268">
        <v>0</v>
      </c>
      <c r="F37" s="645">
        <v>0</v>
      </c>
      <c r="G37" s="268">
        <v>0</v>
      </c>
      <c r="H37" s="645">
        <v>0</v>
      </c>
      <c r="I37" s="268">
        <v>0</v>
      </c>
      <c r="J37" s="645">
        <v>0</v>
      </c>
      <c r="K37" s="268">
        <v>0</v>
      </c>
      <c r="L37" s="645">
        <v>0</v>
      </c>
      <c r="M37" s="268">
        <v>0</v>
      </c>
      <c r="N37" s="645">
        <v>0</v>
      </c>
      <c r="O37" s="709"/>
      <c r="P37" s="114"/>
    </row>
    <row r="38" spans="1:16" ht="13.2">
      <c r="A38" s="639"/>
      <c r="B38" s="70"/>
      <c r="C38" s="636"/>
      <c r="D38" s="648" t="s">
        <v>472</v>
      </c>
      <c r="E38" s="268">
        <v>0</v>
      </c>
      <c r="F38" s="645">
        <v>0</v>
      </c>
      <c r="G38" s="268">
        <v>0</v>
      </c>
      <c r="H38" s="645">
        <v>0</v>
      </c>
      <c r="I38" s="268">
        <v>0</v>
      </c>
      <c r="J38" s="645">
        <v>0</v>
      </c>
      <c r="K38" s="268">
        <v>0</v>
      </c>
      <c r="L38" s="645">
        <v>0</v>
      </c>
      <c r="M38" s="268">
        <v>0</v>
      </c>
      <c r="N38" s="645">
        <v>0</v>
      </c>
      <c r="O38" s="709"/>
      <c r="P38" s="114"/>
    </row>
    <row r="39" spans="1:16" ht="13.2">
      <c r="A39" s="639"/>
      <c r="B39" s="70"/>
      <c r="C39" s="644" t="s">
        <v>473</v>
      </c>
      <c r="D39" s="644"/>
      <c r="E39" s="267">
        <v>75992.196357399996</v>
      </c>
      <c r="F39" s="641">
        <v>2.0931302922914896</v>
      </c>
      <c r="G39" s="267">
        <v>431991.50879990001</v>
      </c>
      <c r="H39" s="641">
        <v>10.646093691200541</v>
      </c>
      <c r="I39" s="267">
        <v>292061.82944529998</v>
      </c>
      <c r="J39" s="641">
        <v>8.0961765681545419</v>
      </c>
      <c r="K39" s="267">
        <v>207702.15868240001</v>
      </c>
      <c r="L39" s="641">
        <v>5.5553060937669603</v>
      </c>
      <c r="M39" s="267">
        <v>1007747.693285</v>
      </c>
      <c r="N39" s="641">
        <v>6.7028966547441771</v>
      </c>
      <c r="O39" s="709"/>
      <c r="P39" s="114"/>
    </row>
    <row r="40" spans="1:16" ht="13.2">
      <c r="A40" s="639"/>
      <c r="B40" s="70"/>
      <c r="C40" s="636"/>
      <c r="D40" s="648" t="s">
        <v>474</v>
      </c>
      <c r="E40" s="268">
        <v>0</v>
      </c>
      <c r="F40" s="645">
        <v>0</v>
      </c>
      <c r="G40" s="268">
        <v>0</v>
      </c>
      <c r="H40" s="645">
        <v>0</v>
      </c>
      <c r="I40" s="268">
        <v>78.715996200000006</v>
      </c>
      <c r="J40" s="645">
        <v>2.1820674245031433E-3</v>
      </c>
      <c r="K40" s="268">
        <v>121.4563222</v>
      </c>
      <c r="L40" s="645">
        <v>3.2485317009916925E-3</v>
      </c>
      <c r="M40" s="268">
        <v>200.17231839999999</v>
      </c>
      <c r="N40" s="645">
        <v>1.3314189378117404E-3</v>
      </c>
      <c r="O40" s="709"/>
      <c r="P40" s="114"/>
    </row>
    <row r="41" spans="1:16" ht="13.2">
      <c r="A41" s="639"/>
      <c r="B41" s="204"/>
      <c r="C41" s="636"/>
      <c r="D41" s="648" t="s">
        <v>475</v>
      </c>
      <c r="E41" s="268">
        <v>0</v>
      </c>
      <c r="F41" s="646">
        <v>0</v>
      </c>
      <c r="G41" s="268">
        <v>51456.491250200001</v>
      </c>
      <c r="H41" s="646">
        <v>1.2681050801019744</v>
      </c>
      <c r="I41" s="268">
        <v>61856.197250800004</v>
      </c>
      <c r="J41" s="646">
        <v>1.7147009444137804</v>
      </c>
      <c r="K41" s="268">
        <v>27835.2889918</v>
      </c>
      <c r="L41" s="646">
        <v>0.74449659810403346</v>
      </c>
      <c r="M41" s="268">
        <v>141147.97749270001</v>
      </c>
      <c r="N41" s="646">
        <v>0.93882656587948121</v>
      </c>
      <c r="O41" s="709"/>
      <c r="P41" s="114"/>
    </row>
    <row r="42" spans="1:16" ht="13.2">
      <c r="A42" s="639"/>
      <c r="B42" s="204"/>
      <c r="C42" s="636"/>
      <c r="D42" s="648" t="s">
        <v>476</v>
      </c>
      <c r="E42" s="268">
        <v>0</v>
      </c>
      <c r="F42" s="646">
        <v>0</v>
      </c>
      <c r="G42" s="268">
        <v>0</v>
      </c>
      <c r="H42" s="646">
        <v>0</v>
      </c>
      <c r="I42" s="268">
        <v>0</v>
      </c>
      <c r="J42" s="646">
        <v>0</v>
      </c>
      <c r="K42" s="268">
        <v>0</v>
      </c>
      <c r="L42" s="646">
        <v>0</v>
      </c>
      <c r="M42" s="268">
        <v>0</v>
      </c>
      <c r="N42" s="646">
        <v>0</v>
      </c>
      <c r="O42" s="709"/>
      <c r="P42" s="114"/>
    </row>
    <row r="43" spans="1:16" ht="13.2">
      <c r="A43" s="639"/>
      <c r="B43" s="204"/>
      <c r="C43" s="636"/>
      <c r="D43" s="648" t="s">
        <v>477</v>
      </c>
      <c r="E43" s="268">
        <v>75992.196357399996</v>
      </c>
      <c r="F43" s="646">
        <v>2.0931302922914896</v>
      </c>
      <c r="G43" s="268">
        <v>22797.851999999999</v>
      </c>
      <c r="H43" s="646">
        <v>0.5618352754765531</v>
      </c>
      <c r="I43" s="268">
        <v>2525.8723246999998</v>
      </c>
      <c r="J43" s="646">
        <v>7.0019106461894659E-2</v>
      </c>
      <c r="K43" s="268">
        <v>0</v>
      </c>
      <c r="L43" s="646">
        <v>0</v>
      </c>
      <c r="M43" s="268">
        <v>101315.9206821</v>
      </c>
      <c r="N43" s="646">
        <v>0.67388906006685945</v>
      </c>
      <c r="O43" s="709"/>
      <c r="P43" s="114"/>
    </row>
    <row r="44" spans="1:16" ht="13.2">
      <c r="A44" s="639"/>
      <c r="B44" s="204"/>
      <c r="C44" s="636"/>
      <c r="D44" s="648" t="s">
        <v>478</v>
      </c>
      <c r="E44" s="268">
        <v>0</v>
      </c>
      <c r="F44" s="646">
        <v>0</v>
      </c>
      <c r="G44" s="268">
        <v>357737.16554969997</v>
      </c>
      <c r="H44" s="646">
        <v>8.8161533356220119</v>
      </c>
      <c r="I44" s="268">
        <v>227601.04387369999</v>
      </c>
      <c r="J44" s="646">
        <v>6.3092744498571358</v>
      </c>
      <c r="K44" s="268">
        <v>179745.41336840001</v>
      </c>
      <c r="L44" s="646">
        <v>4.8075609639619357</v>
      </c>
      <c r="M44" s="268">
        <v>765083.62279189995</v>
      </c>
      <c r="N44" s="646">
        <v>5.0888496098606888</v>
      </c>
      <c r="O44" s="709"/>
      <c r="P44" s="114"/>
    </row>
    <row r="45" spans="1:16" ht="13.2">
      <c r="A45" s="639"/>
      <c r="B45" s="70"/>
      <c r="C45" s="644" t="s">
        <v>479</v>
      </c>
      <c r="D45" s="644"/>
      <c r="E45" s="267">
        <v>17542.805773</v>
      </c>
      <c r="F45" s="641">
        <v>0.48319932750143024</v>
      </c>
      <c r="G45" s="267">
        <v>0</v>
      </c>
      <c r="H45" s="641">
        <v>0</v>
      </c>
      <c r="I45" s="267">
        <v>0</v>
      </c>
      <c r="J45" s="641">
        <v>0</v>
      </c>
      <c r="K45" s="267">
        <v>246.93699029999999</v>
      </c>
      <c r="L45" s="641">
        <v>6.6047005755376642E-3</v>
      </c>
      <c r="M45" s="267">
        <v>17789.742763300001</v>
      </c>
      <c r="N45" s="641">
        <v>0.11832605328838007</v>
      </c>
      <c r="O45" s="709"/>
      <c r="P45" s="114"/>
    </row>
    <row r="46" spans="1:16" ht="13.2">
      <c r="A46" s="639"/>
      <c r="B46" s="70"/>
      <c r="C46" s="636"/>
      <c r="D46" s="636" t="s">
        <v>480</v>
      </c>
      <c r="E46" s="268">
        <v>17542.805773</v>
      </c>
      <c r="F46" s="645">
        <v>0.48319932750143024</v>
      </c>
      <c r="G46" s="268">
        <v>0</v>
      </c>
      <c r="H46" s="645">
        <v>0</v>
      </c>
      <c r="I46" s="268">
        <v>0</v>
      </c>
      <c r="J46" s="645">
        <v>0</v>
      </c>
      <c r="K46" s="268">
        <v>246.93699029999999</v>
      </c>
      <c r="L46" s="645">
        <v>6.6047005755376642E-3</v>
      </c>
      <c r="M46" s="268">
        <v>17789.742763300001</v>
      </c>
      <c r="N46" s="645">
        <v>0.11832605328838007</v>
      </c>
      <c r="O46" s="709"/>
      <c r="P46" s="114"/>
    </row>
    <row r="47" spans="1:16" ht="13.2">
      <c r="A47" s="639"/>
      <c r="B47" s="70"/>
      <c r="C47" s="636"/>
      <c r="D47" s="636" t="s">
        <v>481</v>
      </c>
      <c r="E47" s="268">
        <v>0</v>
      </c>
      <c r="F47" s="645">
        <v>0</v>
      </c>
      <c r="G47" s="268">
        <v>0</v>
      </c>
      <c r="H47" s="645">
        <v>0</v>
      </c>
      <c r="I47" s="268">
        <v>0</v>
      </c>
      <c r="J47" s="645">
        <v>0</v>
      </c>
      <c r="K47" s="268">
        <v>0</v>
      </c>
      <c r="L47" s="645">
        <v>0</v>
      </c>
      <c r="M47" s="268">
        <v>0</v>
      </c>
      <c r="N47" s="645">
        <v>0</v>
      </c>
      <c r="O47" s="709"/>
      <c r="P47" s="114"/>
    </row>
    <row r="48" spans="1:16" ht="10.5" customHeight="1">
      <c r="A48" s="639"/>
      <c r="B48" s="70"/>
      <c r="C48" s="70"/>
      <c r="D48" s="636" t="s">
        <v>482</v>
      </c>
      <c r="E48" s="268">
        <v>0</v>
      </c>
      <c r="F48" s="645">
        <v>0</v>
      </c>
      <c r="G48" s="268">
        <v>0</v>
      </c>
      <c r="H48" s="645">
        <v>0</v>
      </c>
      <c r="I48" s="268">
        <v>0</v>
      </c>
      <c r="J48" s="645">
        <v>0</v>
      </c>
      <c r="K48" s="268">
        <v>0</v>
      </c>
      <c r="L48" s="645">
        <v>0</v>
      </c>
      <c r="M48" s="268">
        <v>0</v>
      </c>
      <c r="N48" s="645">
        <v>0</v>
      </c>
      <c r="O48" s="709"/>
      <c r="P48" s="393"/>
    </row>
    <row r="49" spans="1:27" ht="10.5" customHeight="1">
      <c r="A49" s="639"/>
      <c r="B49" s="70"/>
      <c r="C49" s="70"/>
      <c r="D49" s="636" t="s">
        <v>483</v>
      </c>
      <c r="E49" s="268">
        <v>0</v>
      </c>
      <c r="F49" s="645">
        <v>0</v>
      </c>
      <c r="G49" s="268">
        <v>0</v>
      </c>
      <c r="H49" s="645">
        <v>0</v>
      </c>
      <c r="I49" s="268">
        <v>0</v>
      </c>
      <c r="J49" s="645">
        <v>0</v>
      </c>
      <c r="K49" s="268">
        <v>0</v>
      </c>
      <c r="L49" s="645">
        <v>0</v>
      </c>
      <c r="M49" s="268">
        <v>0</v>
      </c>
      <c r="N49" s="645">
        <v>0</v>
      </c>
      <c r="O49" s="709"/>
      <c r="P49" s="393"/>
    </row>
    <row r="50" spans="1:27" ht="13.2">
      <c r="A50" s="639"/>
      <c r="B50" s="640" t="s">
        <v>484</v>
      </c>
      <c r="C50" s="640"/>
      <c r="D50" s="644"/>
      <c r="E50" s="267">
        <v>1673355.0413786999</v>
      </c>
      <c r="F50" s="641">
        <v>46.090918472675028</v>
      </c>
      <c r="G50" s="267">
        <v>1648284.9064484001</v>
      </c>
      <c r="H50" s="641">
        <v>40.620695514572226</v>
      </c>
      <c r="I50" s="267">
        <v>1564224.0798328</v>
      </c>
      <c r="J50" s="641">
        <v>43.361483993091568</v>
      </c>
      <c r="K50" s="267">
        <v>1587833.3528982</v>
      </c>
      <c r="L50" s="641">
        <v>42.46898711693192</v>
      </c>
      <c r="M50" s="267">
        <v>6473697.3805580996</v>
      </c>
      <c r="N50" s="641">
        <v>43.058917232070741</v>
      </c>
      <c r="O50" s="709"/>
      <c r="P50" s="114"/>
    </row>
    <row r="51" spans="1:27" s="212" customFormat="1" ht="13.2">
      <c r="A51" s="639"/>
      <c r="B51" s="640"/>
      <c r="C51" s="640" t="s">
        <v>447</v>
      </c>
      <c r="D51" s="644"/>
      <c r="E51" s="267">
        <v>72536.048521599994</v>
      </c>
      <c r="F51" s="641">
        <v>1.9979341000966024</v>
      </c>
      <c r="G51" s="267">
        <v>68078.322820899994</v>
      </c>
      <c r="H51" s="641">
        <v>1.6777371506781453</v>
      </c>
      <c r="I51" s="267">
        <v>0</v>
      </c>
      <c r="J51" s="641">
        <v>0</v>
      </c>
      <c r="K51" s="267">
        <v>810.61792590000005</v>
      </c>
      <c r="L51" s="641">
        <v>2.1681193551555483E-2</v>
      </c>
      <c r="M51" s="267">
        <v>141424.98926840001</v>
      </c>
      <c r="N51" s="641">
        <v>0.94066907201175687</v>
      </c>
      <c r="O51" s="709"/>
      <c r="P51" s="114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</row>
    <row r="52" spans="1:27" s="212" customFormat="1" ht="13.2">
      <c r="A52" s="639"/>
      <c r="B52" s="640"/>
      <c r="C52" s="640"/>
      <c r="D52" s="636" t="s">
        <v>485</v>
      </c>
      <c r="E52" s="268">
        <v>72536.048521599994</v>
      </c>
      <c r="F52" s="645">
        <v>1.9979341000966024</v>
      </c>
      <c r="G52" s="268">
        <v>68078.322820899994</v>
      </c>
      <c r="H52" s="645">
        <v>1.6777371506781453</v>
      </c>
      <c r="I52" s="268">
        <v>0</v>
      </c>
      <c r="J52" s="645">
        <v>0</v>
      </c>
      <c r="K52" s="268">
        <v>810.61792590000005</v>
      </c>
      <c r="L52" s="645">
        <v>2.1681193551555483E-2</v>
      </c>
      <c r="M52" s="268">
        <v>141424.98926840001</v>
      </c>
      <c r="N52" s="645">
        <v>0.94066907201175687</v>
      </c>
      <c r="O52" s="709"/>
      <c r="P52" s="114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</row>
    <row r="53" spans="1:27" s="212" customFormat="1" ht="13.2">
      <c r="A53" s="639"/>
      <c r="B53" s="640"/>
      <c r="C53" s="640" t="s">
        <v>452</v>
      </c>
      <c r="D53" s="644"/>
      <c r="E53" s="267">
        <v>30630.355912700001</v>
      </c>
      <c r="F53" s="641">
        <v>0.84368302138564055</v>
      </c>
      <c r="G53" s="267">
        <v>57036.274042700003</v>
      </c>
      <c r="H53" s="641">
        <v>1.4056144736327145</v>
      </c>
      <c r="I53" s="267">
        <v>47460.862306900002</v>
      </c>
      <c r="J53" s="641">
        <v>1.3156512853573668</v>
      </c>
      <c r="K53" s="267">
        <v>14912.839792500001</v>
      </c>
      <c r="L53" s="641">
        <v>0.39886629152143577</v>
      </c>
      <c r="M53" s="267">
        <v>150040.3320548</v>
      </c>
      <c r="N53" s="641">
        <v>0.99797285224090515</v>
      </c>
      <c r="O53" s="709"/>
      <c r="P53" s="114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</row>
    <row r="54" spans="1:27" s="212" customFormat="1" ht="13.2">
      <c r="A54" s="639"/>
      <c r="B54" s="640"/>
      <c r="C54" s="640"/>
      <c r="D54" s="636" t="s">
        <v>486</v>
      </c>
      <c r="E54" s="268">
        <v>0</v>
      </c>
      <c r="F54" s="646">
        <v>0</v>
      </c>
      <c r="G54" s="268">
        <v>0</v>
      </c>
      <c r="H54" s="646">
        <v>0</v>
      </c>
      <c r="I54" s="268">
        <v>0</v>
      </c>
      <c r="J54" s="645">
        <v>0</v>
      </c>
      <c r="K54" s="268">
        <v>0</v>
      </c>
      <c r="L54" s="646">
        <v>0</v>
      </c>
      <c r="M54" s="268">
        <v>0</v>
      </c>
      <c r="N54" s="645">
        <v>0</v>
      </c>
      <c r="O54" s="709"/>
      <c r="P54" s="114"/>
      <c r="Q54" s="117"/>
    </row>
    <row r="55" spans="1:27" s="212" customFormat="1" ht="13.2">
      <c r="A55" s="639"/>
      <c r="B55" s="640"/>
      <c r="C55" s="640"/>
      <c r="D55" s="636" t="s">
        <v>487</v>
      </c>
      <c r="E55" s="268">
        <v>0</v>
      </c>
      <c r="F55" s="646">
        <v>0</v>
      </c>
      <c r="G55" s="268">
        <v>0</v>
      </c>
      <c r="H55" s="646">
        <v>0</v>
      </c>
      <c r="I55" s="268">
        <v>0</v>
      </c>
      <c r="J55" s="646">
        <v>0</v>
      </c>
      <c r="K55" s="268">
        <v>0</v>
      </c>
      <c r="L55" s="646">
        <v>0</v>
      </c>
      <c r="M55" s="268">
        <v>0</v>
      </c>
      <c r="N55" s="646">
        <v>0</v>
      </c>
      <c r="O55" s="709"/>
      <c r="P55" s="114"/>
      <c r="Q55" s="117"/>
    </row>
    <row r="56" spans="1:27" s="212" customFormat="1" ht="13.2">
      <c r="A56" s="639"/>
      <c r="B56" s="640"/>
      <c r="C56" s="640"/>
      <c r="D56" s="636" t="s">
        <v>488</v>
      </c>
      <c r="E56" s="268">
        <v>30630.355912700001</v>
      </c>
      <c r="F56" s="646">
        <v>0.84368302138564055</v>
      </c>
      <c r="G56" s="268">
        <v>57036.274042700003</v>
      </c>
      <c r="H56" s="646">
        <v>1.4056144736327145</v>
      </c>
      <c r="I56" s="268">
        <v>47460.862306900002</v>
      </c>
      <c r="J56" s="646">
        <v>1.3156512853573668</v>
      </c>
      <c r="K56" s="268">
        <v>14912.839792500001</v>
      </c>
      <c r="L56" s="646">
        <v>0.39886629152143577</v>
      </c>
      <c r="M56" s="268">
        <v>150040.3320548</v>
      </c>
      <c r="N56" s="646">
        <v>0.99797285224090515</v>
      </c>
      <c r="O56" s="709"/>
      <c r="P56" s="114"/>
      <c r="Q56" s="117"/>
    </row>
    <row r="57" spans="1:27" s="212" customFormat="1" ht="13.2">
      <c r="A57" s="639"/>
      <c r="B57" s="640"/>
      <c r="C57" s="640"/>
      <c r="D57" s="636" t="s">
        <v>489</v>
      </c>
      <c r="E57" s="268">
        <v>0</v>
      </c>
      <c r="F57" s="646">
        <v>0</v>
      </c>
      <c r="G57" s="268">
        <v>0</v>
      </c>
      <c r="H57" s="645">
        <v>0</v>
      </c>
      <c r="I57" s="268">
        <v>0</v>
      </c>
      <c r="J57" s="646">
        <v>0</v>
      </c>
      <c r="K57" s="268">
        <v>0</v>
      </c>
      <c r="L57" s="646">
        <v>0</v>
      </c>
      <c r="M57" s="268">
        <v>0</v>
      </c>
      <c r="N57" s="646">
        <v>0</v>
      </c>
      <c r="O57" s="709"/>
      <c r="P57" s="114"/>
      <c r="Q57" s="117"/>
    </row>
    <row r="58" spans="1:27" s="212" customFormat="1" ht="13.2">
      <c r="A58" s="639"/>
      <c r="B58" s="640"/>
      <c r="C58" s="640"/>
      <c r="D58" s="648" t="s">
        <v>462</v>
      </c>
      <c r="E58" s="268">
        <v>0</v>
      </c>
      <c r="F58" s="646">
        <v>0</v>
      </c>
      <c r="G58" s="268">
        <v>0</v>
      </c>
      <c r="H58" s="645">
        <v>0</v>
      </c>
      <c r="I58" s="268">
        <v>0</v>
      </c>
      <c r="J58" s="646">
        <v>0</v>
      </c>
      <c r="K58" s="268">
        <v>0</v>
      </c>
      <c r="L58" s="646">
        <v>0</v>
      </c>
      <c r="M58" s="268">
        <v>0</v>
      </c>
      <c r="N58" s="646">
        <v>0</v>
      </c>
      <c r="O58" s="709"/>
      <c r="P58" s="114"/>
      <c r="Q58" s="117"/>
    </row>
    <row r="59" spans="1:27" s="212" customFormat="1" ht="13.2">
      <c r="A59" s="639"/>
      <c r="B59" s="640"/>
      <c r="C59" s="640" t="s">
        <v>490</v>
      </c>
      <c r="D59" s="644"/>
      <c r="E59" s="267">
        <v>0</v>
      </c>
      <c r="F59" s="637">
        <v>0</v>
      </c>
      <c r="G59" s="267">
        <v>26670.8088603</v>
      </c>
      <c r="H59" s="637">
        <v>0.65728127558724136</v>
      </c>
      <c r="I59" s="267">
        <v>0</v>
      </c>
      <c r="J59" s="637">
        <v>0</v>
      </c>
      <c r="K59" s="267">
        <v>20196.140827800002</v>
      </c>
      <c r="L59" s="637">
        <v>0.54017611046023351</v>
      </c>
      <c r="M59" s="267">
        <v>46866.949688200002</v>
      </c>
      <c r="N59" s="637">
        <v>0.31172913852977346</v>
      </c>
      <c r="O59" s="709"/>
      <c r="P59" s="114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</row>
    <row r="60" spans="1:27" s="212" customFormat="1" ht="13.2">
      <c r="A60" s="639"/>
      <c r="B60" s="640"/>
      <c r="C60" s="640"/>
      <c r="D60" s="648" t="s">
        <v>491</v>
      </c>
      <c r="E60" s="267">
        <v>0</v>
      </c>
      <c r="F60" s="641">
        <v>0</v>
      </c>
      <c r="G60" s="267">
        <v>9731.3347054000005</v>
      </c>
      <c r="H60" s="641">
        <v>0.23982115135070403</v>
      </c>
      <c r="I60" s="267">
        <v>0</v>
      </c>
      <c r="J60" s="641">
        <v>0</v>
      </c>
      <c r="K60" s="267">
        <v>0</v>
      </c>
      <c r="L60" s="637">
        <v>0</v>
      </c>
      <c r="M60" s="267">
        <v>9731.3347054000005</v>
      </c>
      <c r="N60" s="641">
        <v>6.472664862213133E-2</v>
      </c>
      <c r="O60" s="709"/>
      <c r="P60" s="114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</row>
    <row r="61" spans="1:27" s="212" customFormat="1" ht="13.2">
      <c r="A61" s="639"/>
      <c r="B61" s="640"/>
      <c r="C61" s="650"/>
      <c r="D61" s="648" t="s">
        <v>492</v>
      </c>
      <c r="E61" s="268">
        <v>0</v>
      </c>
      <c r="F61" s="645">
        <v>0</v>
      </c>
      <c r="G61" s="268">
        <v>0</v>
      </c>
      <c r="H61" s="645">
        <v>0</v>
      </c>
      <c r="I61" s="268">
        <v>0</v>
      </c>
      <c r="J61" s="645">
        <v>0</v>
      </c>
      <c r="K61" s="268">
        <v>0</v>
      </c>
      <c r="L61" s="646">
        <v>0</v>
      </c>
      <c r="M61" s="268">
        <v>0</v>
      </c>
      <c r="N61" s="645">
        <v>0</v>
      </c>
      <c r="O61" s="709"/>
      <c r="P61" s="114"/>
      <c r="Q61" s="117"/>
    </row>
    <row r="62" spans="1:27" s="212" customFormat="1" ht="13.2">
      <c r="A62" s="639"/>
      <c r="B62" s="640"/>
      <c r="C62" s="650"/>
      <c r="D62" s="648" t="s">
        <v>462</v>
      </c>
      <c r="E62" s="268">
        <v>0</v>
      </c>
      <c r="F62" s="645">
        <v>0</v>
      </c>
      <c r="G62" s="268">
        <v>16939.474154899999</v>
      </c>
      <c r="H62" s="645">
        <v>0.41746012423653733</v>
      </c>
      <c r="I62" s="268">
        <v>0</v>
      </c>
      <c r="J62" s="645">
        <v>0</v>
      </c>
      <c r="K62" s="268">
        <v>20196.140827800002</v>
      </c>
      <c r="L62" s="646">
        <v>0.54017611046023351</v>
      </c>
      <c r="M62" s="268">
        <v>37135.614982799998</v>
      </c>
      <c r="N62" s="645">
        <v>0.24700248990764212</v>
      </c>
      <c r="O62" s="709"/>
      <c r="P62" s="114"/>
      <c r="Q62" s="117"/>
    </row>
    <row r="63" spans="1:27" s="212" customFormat="1" ht="13.2">
      <c r="A63" s="639"/>
      <c r="B63" s="640"/>
      <c r="C63" s="640" t="s">
        <v>473</v>
      </c>
      <c r="D63" s="644"/>
      <c r="E63" s="267">
        <v>1570188.6369443999</v>
      </c>
      <c r="F63" s="641">
        <v>43.249301351192784</v>
      </c>
      <c r="G63" s="267">
        <v>1496499.5007245</v>
      </c>
      <c r="H63" s="641">
        <v>36.880062614674117</v>
      </c>
      <c r="I63" s="267">
        <v>1516763.2175259001</v>
      </c>
      <c r="J63" s="641">
        <v>42.045832707734206</v>
      </c>
      <c r="K63" s="267">
        <v>1551913.7543520001</v>
      </c>
      <c r="L63" s="641">
        <v>41.508263521398696</v>
      </c>
      <c r="M63" s="267">
        <v>6135365.1095468001</v>
      </c>
      <c r="N63" s="641">
        <v>40.808546169288974</v>
      </c>
      <c r="O63" s="709"/>
      <c r="P63" s="114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</row>
    <row r="64" spans="1:27" s="212" customFormat="1" ht="13.2">
      <c r="A64" s="639"/>
      <c r="B64" s="640"/>
      <c r="C64" s="650"/>
      <c r="D64" s="648" t="s">
        <v>493</v>
      </c>
      <c r="E64" s="268">
        <v>511208.03909749998</v>
      </c>
      <c r="F64" s="645">
        <v>14.080722542423423</v>
      </c>
      <c r="G64" s="268">
        <v>682202.4522531</v>
      </c>
      <c r="H64" s="645">
        <v>16.812347176058537</v>
      </c>
      <c r="I64" s="268">
        <v>790154.12169639999</v>
      </c>
      <c r="J64" s="645">
        <v>21.903674634439888</v>
      </c>
      <c r="K64" s="268">
        <v>649112.93987979996</v>
      </c>
      <c r="L64" s="645">
        <v>17.361500204585028</v>
      </c>
      <c r="M64" s="268">
        <v>2632677.5529268002</v>
      </c>
      <c r="N64" s="645">
        <v>17.510896507249587</v>
      </c>
      <c r="O64" s="709"/>
      <c r="P64" s="114"/>
      <c r="Q64" s="117"/>
    </row>
    <row r="65" spans="1:27" s="212" customFormat="1" ht="13.2">
      <c r="A65" s="639"/>
      <c r="B65" s="640"/>
      <c r="C65" s="650"/>
      <c r="D65" s="648" t="s">
        <v>494</v>
      </c>
      <c r="E65" s="268">
        <v>1058980.5978469001</v>
      </c>
      <c r="F65" s="645">
        <v>29.168578808769368</v>
      </c>
      <c r="G65" s="268">
        <v>814297.04847140005</v>
      </c>
      <c r="H65" s="645">
        <v>20.067715438615583</v>
      </c>
      <c r="I65" s="268">
        <v>726609.0958295</v>
      </c>
      <c r="J65" s="645">
        <v>20.142158073294315</v>
      </c>
      <c r="K65" s="268">
        <v>902800.8144722</v>
      </c>
      <c r="L65" s="645">
        <v>24.146763316813665</v>
      </c>
      <c r="M65" s="268">
        <v>3502687.5566199999</v>
      </c>
      <c r="N65" s="645">
        <v>23.297649662039387</v>
      </c>
      <c r="O65" s="709"/>
      <c r="P65" s="114"/>
      <c r="Q65" s="117"/>
    </row>
    <row r="66" spans="1:27" s="212" customFormat="1" ht="13.2">
      <c r="A66" s="639"/>
      <c r="B66" s="640"/>
      <c r="C66" s="650"/>
      <c r="D66" s="648" t="s">
        <v>495</v>
      </c>
      <c r="E66" s="268">
        <v>0</v>
      </c>
      <c r="F66" s="645">
        <v>0</v>
      </c>
      <c r="G66" s="268">
        <v>0</v>
      </c>
      <c r="H66" s="645">
        <v>0</v>
      </c>
      <c r="I66" s="268">
        <v>0</v>
      </c>
      <c r="J66" s="645">
        <v>0</v>
      </c>
      <c r="K66" s="268">
        <v>0</v>
      </c>
      <c r="L66" s="645">
        <v>0</v>
      </c>
      <c r="M66" s="268">
        <v>0</v>
      </c>
      <c r="N66" s="645">
        <v>0</v>
      </c>
      <c r="O66" s="709"/>
      <c r="P66" s="114"/>
      <c r="Q66" s="117"/>
    </row>
    <row r="67" spans="1:27" s="212" customFormat="1" ht="13.2">
      <c r="A67" s="639"/>
      <c r="B67" s="640"/>
      <c r="C67" s="640" t="s">
        <v>479</v>
      </c>
      <c r="D67" s="644"/>
      <c r="E67" s="267">
        <v>0</v>
      </c>
      <c r="F67" s="641">
        <v>0</v>
      </c>
      <c r="G67" s="267">
        <v>0</v>
      </c>
      <c r="H67" s="641">
        <v>0</v>
      </c>
      <c r="I67" s="267">
        <v>0</v>
      </c>
      <c r="J67" s="641">
        <v>0</v>
      </c>
      <c r="K67" s="267">
        <v>0</v>
      </c>
      <c r="L67" s="641">
        <v>0</v>
      </c>
      <c r="M67" s="267">
        <v>0</v>
      </c>
      <c r="N67" s="641">
        <v>0</v>
      </c>
      <c r="O67" s="709"/>
      <c r="P67" s="114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</row>
    <row r="68" spans="1:27" s="212" customFormat="1" ht="13.2">
      <c r="A68" s="639"/>
      <c r="B68" s="640"/>
      <c r="C68" s="650"/>
      <c r="D68" s="636" t="s">
        <v>496</v>
      </c>
      <c r="E68" s="267">
        <v>0</v>
      </c>
      <c r="F68" s="645">
        <v>0</v>
      </c>
      <c r="G68" s="267">
        <v>0</v>
      </c>
      <c r="H68" s="645">
        <v>0</v>
      </c>
      <c r="I68" s="267">
        <v>0</v>
      </c>
      <c r="J68" s="645">
        <v>0</v>
      </c>
      <c r="K68" s="267">
        <v>0</v>
      </c>
      <c r="L68" s="645">
        <v>0</v>
      </c>
      <c r="M68" s="267">
        <v>0</v>
      </c>
      <c r="N68" s="645">
        <v>0</v>
      </c>
      <c r="O68" s="709"/>
      <c r="P68" s="114"/>
      <c r="Q68" s="117"/>
    </row>
    <row r="69" spans="1:27" ht="6" customHeight="1">
      <c r="A69" s="639"/>
      <c r="B69" s="70"/>
      <c r="C69" s="70"/>
      <c r="D69" s="636"/>
      <c r="E69" s="267"/>
      <c r="F69" s="637"/>
      <c r="G69" s="267"/>
      <c r="H69" s="637"/>
      <c r="I69" s="267"/>
      <c r="J69" s="637"/>
      <c r="K69" s="267"/>
      <c r="L69" s="637"/>
      <c r="M69" s="267"/>
      <c r="N69" s="638"/>
      <c r="O69" s="709"/>
      <c r="P69" s="80"/>
      <c r="R69" s="212"/>
      <c r="S69" s="212"/>
      <c r="T69" s="212"/>
      <c r="U69" s="212"/>
      <c r="V69" s="212"/>
      <c r="W69" s="212"/>
      <c r="X69" s="212"/>
      <c r="Y69" s="212"/>
      <c r="Z69" s="212"/>
      <c r="AA69" s="212"/>
    </row>
    <row r="70" spans="1:27" ht="13.2">
      <c r="A70" s="639"/>
      <c r="B70" s="651" t="s">
        <v>385</v>
      </c>
      <c r="C70" s="651"/>
      <c r="D70" s="652"/>
      <c r="E70" s="267">
        <v>28267.8601695</v>
      </c>
      <c r="F70" s="236">
        <v>0.77861040021484751</v>
      </c>
      <c r="G70" s="267">
        <v>-25916.9055993</v>
      </c>
      <c r="H70" s="236">
        <v>-0.6387019179211505</v>
      </c>
      <c r="I70" s="267">
        <v>-24773.4033949</v>
      </c>
      <c r="J70" s="236">
        <v>-0.68673762833083307</v>
      </c>
      <c r="K70" s="267">
        <v>22574.6201802</v>
      </c>
      <c r="L70" s="236">
        <v>0.60379211196983285</v>
      </c>
      <c r="M70" s="653">
        <v>152.1713555</v>
      </c>
      <c r="N70" s="236">
        <v>1.0121470647121342E-3</v>
      </c>
      <c r="O70" s="709"/>
      <c r="P70" s="114"/>
      <c r="R70" s="212"/>
      <c r="S70" s="212"/>
      <c r="T70" s="212"/>
      <c r="U70" s="212"/>
      <c r="V70" s="212"/>
      <c r="W70" s="212"/>
      <c r="X70" s="212"/>
      <c r="Y70" s="212"/>
      <c r="Z70" s="212"/>
      <c r="AA70" s="212"/>
    </row>
    <row r="71" spans="1:27" ht="13.2">
      <c r="A71" s="639"/>
      <c r="B71" s="640" t="s">
        <v>386</v>
      </c>
      <c r="C71" s="640"/>
      <c r="D71" s="640"/>
      <c r="E71" s="654">
        <v>3630552.6052182</v>
      </c>
      <c r="F71" s="655">
        <v>100</v>
      </c>
      <c r="G71" s="654">
        <v>4057746.6376888999</v>
      </c>
      <c r="H71" s="655">
        <v>100</v>
      </c>
      <c r="I71" s="654">
        <v>3607404.3962194999</v>
      </c>
      <c r="J71" s="655">
        <v>100</v>
      </c>
      <c r="K71" s="654">
        <v>3738806.7403782001</v>
      </c>
      <c r="L71" s="655">
        <v>100</v>
      </c>
      <c r="M71" s="654">
        <v>15034510.3795049</v>
      </c>
      <c r="N71" s="655">
        <v>100</v>
      </c>
      <c r="O71" s="709"/>
      <c r="P71" s="114"/>
    </row>
    <row r="72" spans="1:27" ht="13.2">
      <c r="A72" s="639"/>
      <c r="B72" s="656"/>
      <c r="C72" s="656"/>
      <c r="D72" s="650" t="s">
        <v>497</v>
      </c>
      <c r="E72" s="268">
        <v>3589844.1091442001</v>
      </c>
      <c r="F72" s="645">
        <v>98.878724522115732</v>
      </c>
      <c r="G72" s="268">
        <v>4011166.1611682</v>
      </c>
      <c r="H72" s="645">
        <v>98.852060498601517</v>
      </c>
      <c r="I72" s="268">
        <v>3565972.5262463</v>
      </c>
      <c r="J72" s="645">
        <v>98.851476978388675</v>
      </c>
      <c r="K72" s="268">
        <v>3674318.8725355002</v>
      </c>
      <c r="L72" s="645">
        <v>98.275175147561214</v>
      </c>
      <c r="M72" s="268">
        <v>14841301.6690943</v>
      </c>
      <c r="N72" s="645">
        <v>98.71489855317148</v>
      </c>
      <c r="O72" s="709"/>
      <c r="P72" s="114"/>
    </row>
    <row r="73" spans="1:27" ht="13.2">
      <c r="A73" s="639"/>
      <c r="B73" s="656"/>
      <c r="C73" s="656"/>
      <c r="D73" s="650" t="s">
        <v>498</v>
      </c>
      <c r="E73" s="268">
        <v>40708.496074100003</v>
      </c>
      <c r="F73" s="645">
        <v>1.1212754778870193</v>
      </c>
      <c r="G73" s="268">
        <v>46580.476520700002</v>
      </c>
      <c r="H73" s="645">
        <v>1.1479395013984912</v>
      </c>
      <c r="I73" s="268">
        <v>41431.869973200002</v>
      </c>
      <c r="J73" s="645">
        <v>1.1485230216113258</v>
      </c>
      <c r="K73" s="268">
        <v>64487.867842699998</v>
      </c>
      <c r="L73" s="645">
        <v>1.7248248524387948</v>
      </c>
      <c r="M73" s="268">
        <v>193208.7104106</v>
      </c>
      <c r="N73" s="645">
        <v>1.28510144682851</v>
      </c>
      <c r="O73" s="709"/>
      <c r="P73" s="114"/>
    </row>
    <row r="74" spans="1:27" ht="6" customHeight="1" thickBot="1">
      <c r="B74" s="657"/>
      <c r="C74" s="657"/>
      <c r="D74" s="658"/>
      <c r="E74" s="658"/>
      <c r="F74" s="658"/>
      <c r="G74" s="660"/>
      <c r="H74" s="710"/>
      <c r="I74" s="234"/>
      <c r="J74" s="710"/>
      <c r="K74" s="660"/>
      <c r="L74" s="710"/>
      <c r="M74" s="660"/>
      <c r="N74" s="234"/>
    </row>
    <row r="75" spans="1:27" ht="12.9" customHeight="1">
      <c r="B75" s="661" t="s">
        <v>504</v>
      </c>
      <c r="C75" s="650"/>
      <c r="D75" s="696"/>
      <c r="E75" s="696"/>
      <c r="F75" s="696"/>
      <c r="G75" s="666"/>
      <c r="H75" s="711"/>
      <c r="I75" s="663"/>
      <c r="K75" s="663"/>
      <c r="L75" s="711"/>
      <c r="M75" s="664"/>
      <c r="N75" s="665"/>
    </row>
    <row r="76" spans="1:27" ht="12.9" customHeight="1">
      <c r="B76" s="117" t="s">
        <v>500</v>
      </c>
      <c r="C76" s="650"/>
      <c r="D76" s="696"/>
      <c r="E76" s="696"/>
      <c r="F76" s="212"/>
      <c r="G76" s="666"/>
      <c r="H76" s="711"/>
      <c r="I76" s="663"/>
      <c r="J76" s="711"/>
      <c r="K76" s="663"/>
      <c r="L76" s="711"/>
      <c r="M76" s="665"/>
      <c r="N76" s="665"/>
    </row>
    <row r="77" spans="1:27" ht="12.9" customHeight="1">
      <c r="B77" s="669" t="s">
        <v>505</v>
      </c>
      <c r="C77" s="650"/>
      <c r="D77" s="711"/>
      <c r="E77" s="696"/>
      <c r="F77" s="696"/>
      <c r="G77" s="666"/>
      <c r="H77" s="711"/>
      <c r="I77" s="663"/>
      <c r="J77" s="711"/>
      <c r="K77" s="663"/>
      <c r="L77" s="711"/>
      <c r="M77" s="665"/>
      <c r="N77" s="665"/>
    </row>
    <row r="78" spans="1:27" ht="12.9" customHeight="1">
      <c r="B78" s="661" t="s">
        <v>506</v>
      </c>
      <c r="C78" s="661"/>
      <c r="D78" s="661"/>
      <c r="E78" s="661"/>
      <c r="F78" s="661"/>
      <c r="G78" s="117"/>
      <c r="H78" s="712"/>
      <c r="I78" s="117"/>
      <c r="J78" s="712"/>
      <c r="K78" s="117"/>
      <c r="L78" s="712"/>
      <c r="M78" s="689"/>
      <c r="N78" s="661"/>
    </row>
    <row r="79" spans="1:27" ht="12.9" customHeight="1">
      <c r="B79" s="669" t="s">
        <v>503</v>
      </c>
      <c r="D79" s="669"/>
      <c r="E79" s="669"/>
      <c r="F79" s="669"/>
      <c r="G79" s="672"/>
      <c r="I79" s="672"/>
      <c r="K79" s="672"/>
      <c r="M79" s="672"/>
    </row>
    <row r="80" spans="1:27" ht="12.75" customHeight="1">
      <c r="E80" s="691"/>
      <c r="F80" s="691"/>
      <c r="G80" s="691"/>
      <c r="H80" s="692"/>
      <c r="I80" s="691"/>
      <c r="J80" s="692"/>
      <c r="K80" s="691"/>
      <c r="M80" s="700"/>
    </row>
    <row r="81" spans="4:15" ht="12.75" customHeight="1">
      <c r="E81" s="691"/>
      <c r="F81" s="691"/>
      <c r="G81" s="691"/>
      <c r="H81" s="692"/>
      <c r="I81" s="691"/>
      <c r="J81" s="692"/>
      <c r="K81" s="691"/>
      <c r="M81" s="700"/>
      <c r="N81" s="673"/>
    </row>
    <row r="82" spans="4:15" ht="12.75" customHeight="1">
      <c r="D82" s="212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</row>
    <row r="83" spans="4:15" ht="12.75" customHeight="1">
      <c r="D83" s="212"/>
      <c r="E83" s="523"/>
      <c r="F83" s="523"/>
      <c r="G83" s="523"/>
      <c r="H83" s="523"/>
      <c r="I83" s="523"/>
      <c r="J83" s="523"/>
      <c r="K83" s="523"/>
      <c r="L83" s="523"/>
      <c r="M83" s="523"/>
      <c r="N83" s="523"/>
      <c r="O83" s="523"/>
    </row>
    <row r="84" spans="4:15" ht="12.75" customHeight="1">
      <c r="D84" s="212"/>
      <c r="E84" s="523"/>
      <c r="F84" s="523"/>
      <c r="G84" s="523"/>
      <c r="H84" s="523"/>
      <c r="I84" s="523"/>
      <c r="J84" s="523"/>
      <c r="K84" s="523"/>
      <c r="L84" s="523"/>
      <c r="M84" s="523"/>
      <c r="N84" s="523"/>
      <c r="O84" s="523"/>
    </row>
    <row r="85" spans="4:15" ht="12.75" customHeight="1"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</row>
    <row r="86" spans="4:15" ht="12.75" customHeight="1">
      <c r="E86" s="114"/>
      <c r="G86" s="672"/>
      <c r="I86" s="672"/>
      <c r="K86" s="672"/>
      <c r="M86" s="700"/>
      <c r="N86" s="673"/>
    </row>
    <row r="87" spans="4:15" ht="12.75" customHeight="1">
      <c r="G87" s="672"/>
      <c r="I87" s="672"/>
      <c r="K87" s="672"/>
      <c r="M87" s="700"/>
      <c r="N87" s="673"/>
    </row>
    <row r="88" spans="4:15" ht="12.75" customHeight="1">
      <c r="G88" s="672"/>
      <c r="I88" s="672"/>
      <c r="K88" s="672"/>
      <c r="M88" s="677"/>
      <c r="N88" s="677"/>
    </row>
    <row r="89" spans="4:15" ht="12.75" customHeight="1">
      <c r="G89" s="672"/>
      <c r="I89" s="672"/>
      <c r="K89" s="672"/>
      <c r="M89" s="677"/>
      <c r="N89" s="677"/>
    </row>
    <row r="90" spans="4:15" ht="12.75" customHeight="1">
      <c r="G90" s="672"/>
      <c r="I90" s="672"/>
      <c r="K90" s="672"/>
      <c r="M90" s="700"/>
      <c r="N90" s="673"/>
    </row>
    <row r="91" spans="4:15" ht="12.75" customHeight="1">
      <c r="G91" s="672"/>
      <c r="I91" s="672"/>
      <c r="K91" s="672"/>
      <c r="M91" s="700"/>
      <c r="N91" s="673"/>
    </row>
    <row r="92" spans="4:15" ht="12.75" customHeight="1">
      <c r="G92" s="672"/>
      <c r="I92" s="672"/>
      <c r="K92" s="672"/>
      <c r="M92" s="672"/>
    </row>
    <row r="93" spans="4:15" ht="12.75" customHeight="1">
      <c r="G93" s="672"/>
      <c r="I93" s="672"/>
      <c r="K93" s="672"/>
      <c r="M93" s="672"/>
    </row>
    <row r="94" spans="4:15" ht="12.75" customHeight="1">
      <c r="G94" s="672"/>
      <c r="I94" s="672"/>
      <c r="K94" s="672"/>
      <c r="M94" s="672"/>
    </row>
    <row r="95" spans="4:15" ht="12.75" customHeight="1">
      <c r="G95" s="672"/>
      <c r="I95" s="672"/>
      <c r="K95" s="672"/>
      <c r="M95" s="672"/>
    </row>
    <row r="96" spans="4:15" ht="12.75" customHeight="1">
      <c r="G96" s="672"/>
      <c r="I96" s="672"/>
      <c r="K96" s="672"/>
      <c r="M96" s="672"/>
    </row>
    <row r="97" spans="1:27" s="621" customFormat="1" ht="12.75" customHeight="1">
      <c r="A97" s="80"/>
      <c r="B97" s="117"/>
      <c r="C97" s="117"/>
      <c r="D97" s="117"/>
      <c r="E97" s="117"/>
      <c r="F97" s="117"/>
      <c r="G97" s="672"/>
      <c r="H97" s="673"/>
      <c r="I97" s="672"/>
      <c r="J97" s="673"/>
      <c r="K97" s="672"/>
      <c r="L97" s="673"/>
      <c r="M97" s="672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</row>
    <row r="98" spans="1:27" s="621" customFormat="1" ht="12.75" customHeight="1">
      <c r="A98" s="80"/>
      <c r="B98" s="117"/>
      <c r="C98" s="117"/>
      <c r="D98" s="117"/>
      <c r="E98" s="117"/>
      <c r="F98" s="117"/>
      <c r="G98" s="672"/>
      <c r="H98" s="673"/>
      <c r="I98" s="672"/>
      <c r="J98" s="673"/>
      <c r="K98" s="672"/>
      <c r="L98" s="673"/>
      <c r="M98" s="672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</row>
    <row r="99" spans="1:27" s="621" customFormat="1" ht="12.75" customHeight="1">
      <c r="A99" s="80"/>
      <c r="B99" s="117"/>
      <c r="C99" s="117"/>
      <c r="D99" s="117"/>
      <c r="E99" s="117"/>
      <c r="F99" s="117"/>
      <c r="G99" s="672"/>
      <c r="H99" s="673"/>
      <c r="I99" s="672"/>
      <c r="J99" s="673"/>
      <c r="K99" s="672"/>
      <c r="L99" s="673"/>
      <c r="M99" s="672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</row>
    <row r="100" spans="1:27" s="621" customFormat="1" ht="12.75" customHeight="1">
      <c r="A100" s="80"/>
      <c r="B100" s="117"/>
      <c r="C100" s="117"/>
      <c r="D100" s="117"/>
      <c r="E100" s="117"/>
      <c r="F100" s="117"/>
      <c r="G100" s="672"/>
      <c r="H100" s="673"/>
      <c r="I100" s="672"/>
      <c r="J100" s="673"/>
      <c r="K100" s="672"/>
      <c r="L100" s="673"/>
      <c r="M100" s="672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</row>
    <row r="101" spans="1:27" s="621" customFormat="1" ht="12.75" customHeight="1">
      <c r="A101" s="80"/>
      <c r="B101" s="117"/>
      <c r="C101" s="117"/>
      <c r="D101" s="117"/>
      <c r="E101" s="117"/>
      <c r="F101" s="117"/>
      <c r="G101" s="672"/>
      <c r="H101" s="673"/>
      <c r="I101" s="672"/>
      <c r="J101" s="673"/>
      <c r="K101" s="672"/>
      <c r="L101" s="673"/>
      <c r="M101" s="672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</row>
    <row r="102" spans="1:27" s="621" customFormat="1" ht="12.75" customHeight="1">
      <c r="A102" s="80"/>
      <c r="B102" s="117"/>
      <c r="C102" s="117"/>
      <c r="D102" s="117"/>
      <c r="E102" s="117"/>
      <c r="F102" s="117"/>
      <c r="G102" s="672"/>
      <c r="H102" s="673"/>
      <c r="I102" s="672"/>
      <c r="J102" s="673"/>
      <c r="K102" s="672"/>
      <c r="L102" s="673"/>
      <c r="M102" s="672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</row>
    <row r="103" spans="1:27" s="621" customFormat="1" ht="12.75" customHeight="1">
      <c r="A103" s="80"/>
      <c r="B103" s="117"/>
      <c r="C103" s="117"/>
      <c r="D103" s="117"/>
      <c r="E103" s="117"/>
      <c r="F103" s="117"/>
      <c r="G103" s="672"/>
      <c r="H103" s="673"/>
      <c r="I103" s="672"/>
      <c r="J103" s="673"/>
      <c r="K103" s="672"/>
      <c r="L103" s="673"/>
      <c r="M103" s="672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</row>
    <row r="104" spans="1:27" s="621" customFormat="1" ht="12.75" customHeight="1">
      <c r="A104" s="80"/>
      <c r="B104" s="117"/>
      <c r="C104" s="117"/>
      <c r="D104" s="117"/>
      <c r="E104" s="117"/>
      <c r="F104" s="117"/>
      <c r="G104" s="672"/>
      <c r="H104" s="673"/>
      <c r="I104" s="672"/>
      <c r="J104" s="673"/>
      <c r="K104" s="672"/>
      <c r="L104" s="673"/>
      <c r="M104" s="672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</row>
    <row r="105" spans="1:27" s="621" customFormat="1" ht="12.75" customHeight="1">
      <c r="A105" s="80"/>
      <c r="B105" s="117"/>
      <c r="C105" s="117"/>
      <c r="D105" s="117"/>
      <c r="E105" s="117"/>
      <c r="F105" s="117"/>
      <c r="G105" s="672"/>
      <c r="H105" s="673"/>
      <c r="I105" s="672"/>
      <c r="J105" s="673"/>
      <c r="K105" s="672"/>
      <c r="L105" s="673"/>
      <c r="M105" s="672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</row>
    <row r="106" spans="1:27" s="621" customFormat="1" ht="12.75" customHeight="1">
      <c r="A106" s="80"/>
      <c r="B106" s="117"/>
      <c r="C106" s="117"/>
      <c r="D106" s="117"/>
      <c r="E106" s="117"/>
      <c r="F106" s="117"/>
      <c r="G106" s="672"/>
      <c r="H106" s="673"/>
      <c r="I106" s="672"/>
      <c r="J106" s="673"/>
      <c r="K106" s="672"/>
      <c r="L106" s="673"/>
      <c r="M106" s="672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</row>
    <row r="107" spans="1:27" s="621" customFormat="1" ht="12.75" customHeight="1">
      <c r="A107" s="80"/>
      <c r="B107" s="117"/>
      <c r="C107" s="117"/>
      <c r="D107" s="117"/>
      <c r="E107" s="117"/>
      <c r="F107" s="117"/>
      <c r="G107" s="672"/>
      <c r="H107" s="673"/>
      <c r="I107" s="672"/>
      <c r="J107" s="673"/>
      <c r="K107" s="672"/>
      <c r="L107" s="673"/>
      <c r="M107" s="672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</row>
    <row r="108" spans="1:27" s="621" customFormat="1" ht="12.75" customHeight="1">
      <c r="A108" s="80"/>
      <c r="B108" s="117"/>
      <c r="C108" s="117"/>
      <c r="D108" s="117"/>
      <c r="E108" s="117"/>
      <c r="F108" s="117"/>
      <c r="G108" s="672"/>
      <c r="H108" s="673"/>
      <c r="I108" s="672"/>
      <c r="J108" s="673"/>
      <c r="K108" s="672"/>
      <c r="L108" s="673"/>
      <c r="M108" s="672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</row>
    <row r="109" spans="1:27" s="621" customFormat="1" ht="12.75" customHeight="1">
      <c r="A109" s="80"/>
      <c r="B109" s="117"/>
      <c r="C109" s="117"/>
      <c r="D109" s="117"/>
      <c r="E109" s="117"/>
      <c r="F109" s="117"/>
      <c r="G109" s="672"/>
      <c r="H109" s="673"/>
      <c r="I109" s="672"/>
      <c r="J109" s="673"/>
      <c r="K109" s="672"/>
      <c r="L109" s="673"/>
      <c r="M109" s="672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</row>
    <row r="110" spans="1:27" s="621" customFormat="1" ht="12.75" customHeight="1">
      <c r="A110" s="80"/>
      <c r="B110" s="117"/>
      <c r="C110" s="117"/>
      <c r="D110" s="117"/>
      <c r="E110" s="117"/>
      <c r="F110" s="117"/>
      <c r="G110" s="672"/>
      <c r="H110" s="673"/>
      <c r="I110" s="672"/>
      <c r="J110" s="673"/>
      <c r="K110" s="672"/>
      <c r="L110" s="673"/>
      <c r="M110" s="672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</row>
    <row r="111" spans="1:27" s="621" customFormat="1" ht="12.75" customHeight="1">
      <c r="A111" s="80"/>
      <c r="B111" s="117"/>
      <c r="C111" s="117"/>
      <c r="D111" s="117"/>
      <c r="E111" s="117"/>
      <c r="F111" s="117"/>
      <c r="G111" s="672"/>
      <c r="H111" s="673"/>
      <c r="I111" s="672"/>
      <c r="J111" s="673"/>
      <c r="K111" s="672"/>
      <c r="L111" s="673"/>
      <c r="M111" s="672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</row>
    <row r="112" spans="1:27" s="621" customFormat="1" ht="12.75" customHeight="1">
      <c r="A112" s="80"/>
      <c r="B112" s="117"/>
      <c r="C112" s="117"/>
      <c r="D112" s="117"/>
      <c r="E112" s="117"/>
      <c r="F112" s="117"/>
      <c r="G112" s="672"/>
      <c r="H112" s="673"/>
      <c r="I112" s="672"/>
      <c r="J112" s="673"/>
      <c r="K112" s="672"/>
      <c r="L112" s="673"/>
      <c r="M112" s="672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</row>
    <row r="113" spans="1:27" s="621" customFormat="1" ht="12.75" customHeight="1">
      <c r="A113" s="80"/>
      <c r="B113" s="117"/>
      <c r="C113" s="117"/>
      <c r="D113" s="117"/>
      <c r="E113" s="117"/>
      <c r="F113" s="117"/>
      <c r="G113" s="672"/>
      <c r="H113" s="673"/>
      <c r="I113" s="672"/>
      <c r="J113" s="673"/>
      <c r="K113" s="672"/>
      <c r="L113" s="673"/>
      <c r="M113" s="672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</row>
    <row r="114" spans="1:27" s="621" customFormat="1" ht="12.75" customHeight="1">
      <c r="A114" s="80"/>
      <c r="B114" s="117"/>
      <c r="C114" s="117"/>
      <c r="D114" s="117"/>
      <c r="E114" s="117"/>
      <c r="F114" s="117"/>
      <c r="G114" s="672"/>
      <c r="H114" s="673"/>
      <c r="I114" s="672"/>
      <c r="J114" s="673"/>
      <c r="K114" s="672"/>
      <c r="L114" s="673"/>
      <c r="M114" s="672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</row>
    <row r="115" spans="1:27" s="621" customFormat="1" ht="12.75" customHeight="1">
      <c r="A115" s="80"/>
      <c r="B115" s="117"/>
      <c r="C115" s="117"/>
      <c r="D115" s="117"/>
      <c r="E115" s="117"/>
      <c r="F115" s="117"/>
      <c r="G115" s="672"/>
      <c r="H115" s="673"/>
      <c r="I115" s="672"/>
      <c r="J115" s="673"/>
      <c r="K115" s="672"/>
      <c r="L115" s="673"/>
      <c r="M115" s="672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</row>
    <row r="116" spans="1:27" s="621" customFormat="1" ht="12.75" customHeight="1">
      <c r="A116" s="80"/>
      <c r="B116" s="117"/>
      <c r="C116" s="117"/>
      <c r="D116" s="117"/>
      <c r="E116" s="117"/>
      <c r="F116" s="117"/>
      <c r="G116" s="672"/>
      <c r="H116" s="673"/>
      <c r="I116" s="672"/>
      <c r="J116" s="673"/>
      <c r="K116" s="672"/>
      <c r="L116" s="673"/>
      <c r="M116" s="672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</row>
    <row r="117" spans="1:27" s="621" customFormat="1" ht="12.75" customHeight="1">
      <c r="A117" s="80"/>
      <c r="B117" s="117"/>
      <c r="C117" s="117"/>
      <c r="D117" s="117"/>
      <c r="E117" s="117"/>
      <c r="F117" s="117"/>
      <c r="G117" s="672"/>
      <c r="H117" s="673"/>
      <c r="I117" s="672"/>
      <c r="J117" s="673"/>
      <c r="K117" s="672"/>
      <c r="L117" s="673"/>
      <c r="M117" s="672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</row>
    <row r="118" spans="1:27" s="621" customFormat="1" ht="12.75" customHeight="1">
      <c r="A118" s="80"/>
      <c r="B118" s="117"/>
      <c r="C118" s="117"/>
      <c r="D118" s="117"/>
      <c r="E118" s="117"/>
      <c r="F118" s="117"/>
      <c r="G118" s="672"/>
      <c r="H118" s="673"/>
      <c r="I118" s="672"/>
      <c r="J118" s="673"/>
      <c r="K118" s="672"/>
      <c r="L118" s="673"/>
      <c r="M118" s="672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</row>
    <row r="119" spans="1:27" s="621" customFormat="1" ht="12.75" customHeight="1">
      <c r="A119" s="80"/>
      <c r="B119" s="117"/>
      <c r="C119" s="117"/>
      <c r="D119" s="117"/>
      <c r="E119" s="117"/>
      <c r="F119" s="117"/>
      <c r="G119" s="672"/>
      <c r="H119" s="673"/>
      <c r="I119" s="672"/>
      <c r="J119" s="673"/>
      <c r="K119" s="672"/>
      <c r="L119" s="673"/>
      <c r="M119" s="672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</row>
    <row r="120" spans="1:27" s="621" customFormat="1" ht="12.75" customHeight="1">
      <c r="A120" s="80"/>
      <c r="B120" s="117"/>
      <c r="C120" s="117"/>
      <c r="D120" s="117"/>
      <c r="E120" s="117"/>
      <c r="F120" s="117"/>
      <c r="G120" s="672"/>
      <c r="H120" s="673"/>
      <c r="I120" s="672"/>
      <c r="J120" s="673"/>
      <c r="K120" s="672"/>
      <c r="L120" s="673"/>
      <c r="M120" s="672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</row>
    <row r="121" spans="1:27" s="621" customFormat="1" ht="12.75" customHeight="1">
      <c r="A121" s="80"/>
      <c r="B121" s="117"/>
      <c r="C121" s="117"/>
      <c r="D121" s="117"/>
      <c r="E121" s="117"/>
      <c r="F121" s="117"/>
      <c r="G121" s="672"/>
      <c r="H121" s="673"/>
      <c r="I121" s="672"/>
      <c r="J121" s="673"/>
      <c r="K121" s="672"/>
      <c r="L121" s="673"/>
      <c r="M121" s="672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</row>
    <row r="122" spans="1:27" s="621" customFormat="1" ht="12.75" customHeight="1">
      <c r="A122" s="80"/>
      <c r="B122" s="117"/>
      <c r="C122" s="117"/>
      <c r="D122" s="117"/>
      <c r="E122" s="117"/>
      <c r="F122" s="117"/>
      <c r="G122" s="672"/>
      <c r="H122" s="673"/>
      <c r="I122" s="672"/>
      <c r="J122" s="673"/>
      <c r="K122" s="672"/>
      <c r="L122" s="673"/>
      <c r="M122" s="672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</row>
    <row r="123" spans="1:27" s="621" customFormat="1" ht="12.75" customHeight="1">
      <c r="A123" s="80"/>
      <c r="B123" s="117"/>
      <c r="C123" s="117"/>
      <c r="D123" s="117"/>
      <c r="E123" s="117"/>
      <c r="F123" s="117"/>
      <c r="G123" s="672"/>
      <c r="H123" s="673"/>
      <c r="I123" s="672"/>
      <c r="J123" s="673"/>
      <c r="K123" s="672"/>
      <c r="L123" s="673"/>
      <c r="M123" s="672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</row>
    <row r="124" spans="1:27" s="621" customFormat="1" ht="12.75" customHeight="1">
      <c r="A124" s="80"/>
      <c r="B124" s="117"/>
      <c r="C124" s="117"/>
      <c r="D124" s="117"/>
      <c r="E124" s="117"/>
      <c r="F124" s="117"/>
      <c r="G124" s="672"/>
      <c r="H124" s="673"/>
      <c r="I124" s="672"/>
      <c r="J124" s="673"/>
      <c r="K124" s="672"/>
      <c r="L124" s="673"/>
      <c r="M124" s="672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</row>
    <row r="125" spans="1:27" s="621" customFormat="1" ht="12.75" customHeight="1">
      <c r="A125" s="80"/>
      <c r="B125" s="117"/>
      <c r="C125" s="117"/>
      <c r="D125" s="117"/>
      <c r="E125" s="117"/>
      <c r="F125" s="117"/>
      <c r="G125" s="672"/>
      <c r="H125" s="673"/>
      <c r="I125" s="672"/>
      <c r="J125" s="673"/>
      <c r="K125" s="672"/>
      <c r="L125" s="673"/>
      <c r="M125" s="672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</row>
    <row r="126" spans="1:27" s="621" customFormat="1" ht="12.75" customHeight="1">
      <c r="A126" s="80"/>
      <c r="B126" s="117"/>
      <c r="C126" s="117"/>
      <c r="D126" s="117"/>
      <c r="E126" s="117"/>
      <c r="F126" s="117"/>
      <c r="G126" s="672"/>
      <c r="H126" s="673"/>
      <c r="I126" s="672"/>
      <c r="J126" s="673"/>
      <c r="K126" s="672"/>
      <c r="L126" s="673"/>
      <c r="M126" s="672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</row>
    <row r="127" spans="1:27" s="621" customFormat="1" ht="12.75" customHeight="1">
      <c r="A127" s="80"/>
      <c r="B127" s="117"/>
      <c r="C127" s="117"/>
      <c r="D127" s="117"/>
      <c r="E127" s="117"/>
      <c r="F127" s="117"/>
      <c r="G127" s="672"/>
      <c r="H127" s="673"/>
      <c r="I127" s="672"/>
      <c r="J127" s="673"/>
      <c r="K127" s="672"/>
      <c r="L127" s="673"/>
      <c r="M127" s="672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</row>
    <row r="128" spans="1:27" s="621" customFormat="1" ht="12.75" customHeight="1">
      <c r="A128" s="80"/>
      <c r="B128" s="117"/>
      <c r="C128" s="117"/>
      <c r="D128" s="117"/>
      <c r="E128" s="117"/>
      <c r="F128" s="117"/>
      <c r="G128" s="672"/>
      <c r="H128" s="673"/>
      <c r="I128" s="672"/>
      <c r="J128" s="673"/>
      <c r="K128" s="672"/>
      <c r="L128" s="673"/>
      <c r="M128" s="672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</row>
    <row r="129" spans="1:27" s="621" customFormat="1" ht="12.75" customHeight="1">
      <c r="A129" s="80"/>
      <c r="B129" s="117"/>
      <c r="C129" s="117"/>
      <c r="D129" s="117"/>
      <c r="E129" s="117"/>
      <c r="F129" s="117"/>
      <c r="G129" s="672"/>
      <c r="H129" s="673"/>
      <c r="I129" s="672"/>
      <c r="J129" s="673"/>
      <c r="K129" s="672"/>
      <c r="L129" s="673"/>
      <c r="M129" s="672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</row>
    <row r="130" spans="1:27" s="621" customFormat="1" ht="12.75" customHeight="1">
      <c r="A130" s="80"/>
      <c r="B130" s="117"/>
      <c r="C130" s="117"/>
      <c r="D130" s="117"/>
      <c r="E130" s="117"/>
      <c r="F130" s="117"/>
      <c r="G130" s="672"/>
      <c r="H130" s="673"/>
      <c r="I130" s="672"/>
      <c r="J130" s="673"/>
      <c r="K130" s="672"/>
      <c r="L130" s="673"/>
      <c r="M130" s="672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</row>
    <row r="131" spans="1:27" s="621" customFormat="1" ht="12.75" customHeight="1">
      <c r="A131" s="80"/>
      <c r="B131" s="117"/>
      <c r="C131" s="117"/>
      <c r="D131" s="117"/>
      <c r="E131" s="117"/>
      <c r="F131" s="117"/>
      <c r="G131" s="672"/>
      <c r="H131" s="673"/>
      <c r="I131" s="672"/>
      <c r="J131" s="673"/>
      <c r="K131" s="672"/>
      <c r="L131" s="673"/>
      <c r="M131" s="672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</row>
    <row r="132" spans="1:27" s="621" customFormat="1" ht="12.75" customHeight="1">
      <c r="A132" s="80"/>
      <c r="B132" s="117"/>
      <c r="C132" s="117"/>
      <c r="D132" s="117"/>
      <c r="E132" s="117"/>
      <c r="F132" s="117"/>
      <c r="G132" s="672"/>
      <c r="H132" s="673"/>
      <c r="I132" s="672"/>
      <c r="J132" s="673"/>
      <c r="K132" s="672"/>
      <c r="L132" s="673"/>
      <c r="M132" s="672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</row>
    <row r="133" spans="1:27" s="621" customFormat="1" ht="12.75" customHeight="1">
      <c r="A133" s="80"/>
      <c r="B133" s="117"/>
      <c r="C133" s="117"/>
      <c r="D133" s="117"/>
      <c r="E133" s="117"/>
      <c r="F133" s="117"/>
      <c r="G133" s="672"/>
      <c r="H133" s="673"/>
      <c r="I133" s="672"/>
      <c r="J133" s="673"/>
      <c r="K133" s="672"/>
      <c r="L133" s="673"/>
      <c r="M133" s="672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</row>
    <row r="134" spans="1:27" s="621" customFormat="1" ht="12.75" customHeight="1">
      <c r="A134" s="80"/>
      <c r="B134" s="117"/>
      <c r="C134" s="117"/>
      <c r="D134" s="117"/>
      <c r="E134" s="117"/>
      <c r="F134" s="117"/>
      <c r="G134" s="672"/>
      <c r="H134" s="673"/>
      <c r="I134" s="672"/>
      <c r="J134" s="673"/>
      <c r="K134" s="672"/>
      <c r="L134" s="673"/>
      <c r="M134" s="672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</row>
    <row r="135" spans="1:27" s="621" customFormat="1" ht="12.75" customHeight="1">
      <c r="A135" s="80"/>
      <c r="B135" s="117"/>
      <c r="C135" s="117"/>
      <c r="D135" s="117"/>
      <c r="E135" s="117"/>
      <c r="F135" s="117"/>
      <c r="G135" s="672"/>
      <c r="H135" s="673"/>
      <c r="I135" s="672"/>
      <c r="J135" s="673"/>
      <c r="K135" s="672"/>
      <c r="L135" s="673"/>
      <c r="M135" s="672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</row>
    <row r="136" spans="1:27" s="621" customFormat="1" ht="12.75" customHeight="1">
      <c r="A136" s="80"/>
      <c r="B136" s="117"/>
      <c r="C136" s="117"/>
      <c r="D136" s="117"/>
      <c r="E136" s="117"/>
      <c r="F136" s="117"/>
      <c r="G136" s="672"/>
      <c r="H136" s="673"/>
      <c r="I136" s="672"/>
      <c r="J136" s="673"/>
      <c r="K136" s="672"/>
      <c r="L136" s="673"/>
      <c r="M136" s="672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</row>
    <row r="137" spans="1:27" s="621" customFormat="1" ht="12.75" customHeight="1">
      <c r="A137" s="80"/>
      <c r="B137" s="117"/>
      <c r="C137" s="117"/>
      <c r="D137" s="117"/>
      <c r="E137" s="117"/>
      <c r="F137" s="117"/>
      <c r="G137" s="672"/>
      <c r="H137" s="673"/>
      <c r="I137" s="672"/>
      <c r="J137" s="673"/>
      <c r="K137" s="672"/>
      <c r="L137" s="673"/>
      <c r="M137" s="672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</row>
    <row r="138" spans="1:27" s="621" customFormat="1" ht="12.75" customHeight="1">
      <c r="A138" s="80"/>
      <c r="B138" s="117"/>
      <c r="C138" s="117"/>
      <c r="D138" s="117"/>
      <c r="E138" s="117"/>
      <c r="F138" s="117"/>
      <c r="G138" s="672"/>
      <c r="H138" s="673"/>
      <c r="I138" s="672"/>
      <c r="J138" s="673"/>
      <c r="K138" s="672"/>
      <c r="L138" s="673"/>
      <c r="M138" s="672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</row>
    <row r="139" spans="1:27" s="621" customFormat="1" ht="12.75" customHeight="1">
      <c r="A139" s="80"/>
      <c r="B139" s="117"/>
      <c r="C139" s="117"/>
      <c r="D139" s="117"/>
      <c r="E139" s="117"/>
      <c r="F139" s="117"/>
      <c r="G139" s="672"/>
      <c r="H139" s="673"/>
      <c r="I139" s="672"/>
      <c r="J139" s="673"/>
      <c r="K139" s="672"/>
      <c r="L139" s="673"/>
      <c r="M139" s="672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</row>
    <row r="140" spans="1:27" s="621" customFormat="1" ht="12.75" customHeight="1">
      <c r="A140" s="80"/>
      <c r="B140" s="117"/>
      <c r="C140" s="117"/>
      <c r="D140" s="117"/>
      <c r="E140" s="117"/>
      <c r="F140" s="117"/>
      <c r="G140" s="672"/>
      <c r="H140" s="673"/>
      <c r="I140" s="672"/>
      <c r="J140" s="673"/>
      <c r="K140" s="672"/>
      <c r="L140" s="673"/>
      <c r="M140" s="672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</row>
    <row r="141" spans="1:27" s="621" customFormat="1" ht="12.75" customHeight="1">
      <c r="A141" s="80"/>
      <c r="B141" s="117"/>
      <c r="C141" s="117"/>
      <c r="D141" s="117"/>
      <c r="E141" s="117"/>
      <c r="F141" s="117"/>
      <c r="G141" s="672"/>
      <c r="H141" s="673"/>
      <c r="I141" s="672"/>
      <c r="J141" s="673"/>
      <c r="K141" s="672"/>
      <c r="L141" s="673"/>
      <c r="M141" s="672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</row>
    <row r="142" spans="1:27" s="621" customFormat="1" ht="12.75" customHeight="1">
      <c r="A142" s="80"/>
      <c r="B142" s="117"/>
      <c r="C142" s="117"/>
      <c r="D142" s="117"/>
      <c r="E142" s="117"/>
      <c r="F142" s="117"/>
      <c r="G142" s="672"/>
      <c r="H142" s="673"/>
      <c r="I142" s="672"/>
      <c r="J142" s="673"/>
      <c r="K142" s="672"/>
      <c r="L142" s="673"/>
      <c r="M142" s="672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</row>
    <row r="143" spans="1:27" s="621" customFormat="1" ht="12.75" customHeight="1">
      <c r="A143" s="80"/>
      <c r="B143" s="117"/>
      <c r="C143" s="117"/>
      <c r="D143" s="117"/>
      <c r="E143" s="117"/>
      <c r="F143" s="117"/>
      <c r="G143" s="672"/>
      <c r="H143" s="673"/>
      <c r="I143" s="672"/>
      <c r="J143" s="673"/>
      <c r="K143" s="672"/>
      <c r="L143" s="673"/>
      <c r="M143" s="672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</row>
    <row r="144" spans="1:27" s="621" customFormat="1" ht="12.75" customHeight="1">
      <c r="A144" s="80"/>
      <c r="B144" s="117"/>
      <c r="C144" s="117"/>
      <c r="D144" s="117"/>
      <c r="E144" s="117"/>
      <c r="F144" s="117"/>
      <c r="G144" s="672"/>
      <c r="H144" s="673"/>
      <c r="I144" s="672"/>
      <c r="J144" s="673"/>
      <c r="K144" s="672"/>
      <c r="L144" s="673"/>
      <c r="M144" s="672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</row>
    <row r="145" spans="1:27" s="621" customFormat="1" ht="12.75" customHeight="1">
      <c r="A145" s="80"/>
      <c r="B145" s="117"/>
      <c r="C145" s="117"/>
      <c r="D145" s="117"/>
      <c r="E145" s="117"/>
      <c r="F145" s="117"/>
      <c r="G145" s="672"/>
      <c r="H145" s="673"/>
      <c r="I145" s="672"/>
      <c r="J145" s="673"/>
      <c r="K145" s="672"/>
      <c r="L145" s="673"/>
      <c r="M145" s="672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</row>
    <row r="146" spans="1:27" s="621" customFormat="1" ht="12.75" customHeight="1">
      <c r="A146" s="80"/>
      <c r="B146" s="117"/>
      <c r="C146" s="117"/>
      <c r="D146" s="117"/>
      <c r="E146" s="117"/>
      <c r="F146" s="117"/>
      <c r="G146" s="672"/>
      <c r="H146" s="673"/>
      <c r="I146" s="672"/>
      <c r="J146" s="673"/>
      <c r="K146" s="672"/>
      <c r="L146" s="673"/>
      <c r="M146" s="672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</row>
    <row r="148" spans="1:27" s="621" customFormat="1" ht="13.2">
      <c r="A148" s="80"/>
      <c r="B148" s="117"/>
      <c r="C148" s="117"/>
      <c r="D148" s="117"/>
      <c r="E148" s="117"/>
      <c r="F148" s="117"/>
      <c r="G148" s="619"/>
      <c r="H148" s="673"/>
      <c r="I148" s="619"/>
      <c r="J148" s="673"/>
      <c r="K148" s="619"/>
      <c r="L148" s="673"/>
      <c r="M148" s="619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</row>
    <row r="149" spans="1:27" s="621" customFormat="1" ht="13.2">
      <c r="A149" s="80"/>
      <c r="B149" s="117"/>
      <c r="C149" s="117"/>
      <c r="D149" s="117"/>
      <c r="E149" s="117"/>
      <c r="F149" s="117"/>
      <c r="G149" s="619"/>
      <c r="H149" s="673"/>
      <c r="I149" s="619"/>
      <c r="J149" s="673"/>
      <c r="K149" s="619"/>
      <c r="L149" s="673"/>
      <c r="M149" s="619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65B6-1308-47F5-BF30-896AB194FB51}">
  <dimension ref="A1:IO159"/>
  <sheetViews>
    <sheetView zoomScale="70" zoomScaleNormal="70" workbookViewId="0"/>
  </sheetViews>
  <sheetFormatPr baseColWidth="10" defaultColWidth="7.44140625" defaultRowHeight="12.75" customHeight="1"/>
  <cols>
    <col min="1" max="1" width="5.6640625" style="501" customWidth="1"/>
    <col min="2" max="2" width="33.6640625" style="501" customWidth="1"/>
    <col min="3" max="3" width="13.33203125" style="609" customWidth="1"/>
    <col min="4" max="4" width="13.33203125" style="713" customWidth="1"/>
    <col min="5" max="19" width="15.33203125" style="713" customWidth="1"/>
    <col min="20" max="20" width="13.44140625" style="713" customWidth="1"/>
    <col min="21" max="23" width="15.33203125" style="713" customWidth="1"/>
    <col min="24" max="24" width="14.109375" style="714" customWidth="1"/>
    <col min="25" max="249" width="7.44140625" style="501"/>
    <col min="250" max="256" width="7.44140625" style="401"/>
    <col min="257" max="257" width="5.6640625" style="401" customWidth="1"/>
    <col min="258" max="258" width="33.6640625" style="401" customWidth="1"/>
    <col min="259" max="260" width="13.33203125" style="401" customWidth="1"/>
    <col min="261" max="275" width="15.33203125" style="401" customWidth="1"/>
    <col min="276" max="276" width="13.44140625" style="401" customWidth="1"/>
    <col min="277" max="279" width="15.33203125" style="401" customWidth="1"/>
    <col min="280" max="280" width="14.109375" style="401" customWidth="1"/>
    <col min="281" max="512" width="7.44140625" style="401"/>
    <col min="513" max="513" width="5.6640625" style="401" customWidth="1"/>
    <col min="514" max="514" width="33.6640625" style="401" customWidth="1"/>
    <col min="515" max="516" width="13.33203125" style="401" customWidth="1"/>
    <col min="517" max="531" width="15.33203125" style="401" customWidth="1"/>
    <col min="532" max="532" width="13.44140625" style="401" customWidth="1"/>
    <col min="533" max="535" width="15.33203125" style="401" customWidth="1"/>
    <col min="536" max="536" width="14.109375" style="401" customWidth="1"/>
    <col min="537" max="768" width="7.44140625" style="401"/>
    <col min="769" max="769" width="5.6640625" style="401" customWidth="1"/>
    <col min="770" max="770" width="33.6640625" style="401" customWidth="1"/>
    <col min="771" max="772" width="13.33203125" style="401" customWidth="1"/>
    <col min="773" max="787" width="15.33203125" style="401" customWidth="1"/>
    <col min="788" max="788" width="13.44140625" style="401" customWidth="1"/>
    <col min="789" max="791" width="15.33203125" style="401" customWidth="1"/>
    <col min="792" max="792" width="14.109375" style="401" customWidth="1"/>
    <col min="793" max="1024" width="7.44140625" style="401"/>
    <col min="1025" max="1025" width="5.6640625" style="401" customWidth="1"/>
    <col min="1026" max="1026" width="33.6640625" style="401" customWidth="1"/>
    <col min="1027" max="1028" width="13.33203125" style="401" customWidth="1"/>
    <col min="1029" max="1043" width="15.33203125" style="401" customWidth="1"/>
    <col min="1044" max="1044" width="13.44140625" style="401" customWidth="1"/>
    <col min="1045" max="1047" width="15.33203125" style="401" customWidth="1"/>
    <col min="1048" max="1048" width="14.109375" style="401" customWidth="1"/>
    <col min="1049" max="1280" width="7.44140625" style="401"/>
    <col min="1281" max="1281" width="5.6640625" style="401" customWidth="1"/>
    <col min="1282" max="1282" width="33.6640625" style="401" customWidth="1"/>
    <col min="1283" max="1284" width="13.33203125" style="401" customWidth="1"/>
    <col min="1285" max="1299" width="15.33203125" style="401" customWidth="1"/>
    <col min="1300" max="1300" width="13.44140625" style="401" customWidth="1"/>
    <col min="1301" max="1303" width="15.33203125" style="401" customWidth="1"/>
    <col min="1304" max="1304" width="14.109375" style="401" customWidth="1"/>
    <col min="1305" max="1536" width="7.44140625" style="401"/>
    <col min="1537" max="1537" width="5.6640625" style="401" customWidth="1"/>
    <col min="1538" max="1538" width="33.6640625" style="401" customWidth="1"/>
    <col min="1539" max="1540" width="13.33203125" style="401" customWidth="1"/>
    <col min="1541" max="1555" width="15.33203125" style="401" customWidth="1"/>
    <col min="1556" max="1556" width="13.44140625" style="401" customWidth="1"/>
    <col min="1557" max="1559" width="15.33203125" style="401" customWidth="1"/>
    <col min="1560" max="1560" width="14.109375" style="401" customWidth="1"/>
    <col min="1561" max="1792" width="7.44140625" style="401"/>
    <col min="1793" max="1793" width="5.6640625" style="401" customWidth="1"/>
    <col min="1794" max="1794" width="33.6640625" style="401" customWidth="1"/>
    <col min="1795" max="1796" width="13.33203125" style="401" customWidth="1"/>
    <col min="1797" max="1811" width="15.33203125" style="401" customWidth="1"/>
    <col min="1812" max="1812" width="13.44140625" style="401" customWidth="1"/>
    <col min="1813" max="1815" width="15.33203125" style="401" customWidth="1"/>
    <col min="1816" max="1816" width="14.109375" style="401" customWidth="1"/>
    <col min="1817" max="2048" width="7.44140625" style="401"/>
    <col min="2049" max="2049" width="5.6640625" style="401" customWidth="1"/>
    <col min="2050" max="2050" width="33.6640625" style="401" customWidth="1"/>
    <col min="2051" max="2052" width="13.33203125" style="401" customWidth="1"/>
    <col min="2053" max="2067" width="15.33203125" style="401" customWidth="1"/>
    <col min="2068" max="2068" width="13.44140625" style="401" customWidth="1"/>
    <col min="2069" max="2071" width="15.33203125" style="401" customWidth="1"/>
    <col min="2072" max="2072" width="14.109375" style="401" customWidth="1"/>
    <col min="2073" max="2304" width="7.44140625" style="401"/>
    <col min="2305" max="2305" width="5.6640625" style="401" customWidth="1"/>
    <col min="2306" max="2306" width="33.6640625" style="401" customWidth="1"/>
    <col min="2307" max="2308" width="13.33203125" style="401" customWidth="1"/>
    <col min="2309" max="2323" width="15.33203125" style="401" customWidth="1"/>
    <col min="2324" max="2324" width="13.44140625" style="401" customWidth="1"/>
    <col min="2325" max="2327" width="15.33203125" style="401" customWidth="1"/>
    <col min="2328" max="2328" width="14.109375" style="401" customWidth="1"/>
    <col min="2329" max="2560" width="7.44140625" style="401"/>
    <col min="2561" max="2561" width="5.6640625" style="401" customWidth="1"/>
    <col min="2562" max="2562" width="33.6640625" style="401" customWidth="1"/>
    <col min="2563" max="2564" width="13.33203125" style="401" customWidth="1"/>
    <col min="2565" max="2579" width="15.33203125" style="401" customWidth="1"/>
    <col min="2580" max="2580" width="13.44140625" style="401" customWidth="1"/>
    <col min="2581" max="2583" width="15.33203125" style="401" customWidth="1"/>
    <col min="2584" max="2584" width="14.109375" style="401" customWidth="1"/>
    <col min="2585" max="2816" width="7.44140625" style="401"/>
    <col min="2817" max="2817" width="5.6640625" style="401" customWidth="1"/>
    <col min="2818" max="2818" width="33.6640625" style="401" customWidth="1"/>
    <col min="2819" max="2820" width="13.33203125" style="401" customWidth="1"/>
    <col min="2821" max="2835" width="15.33203125" style="401" customWidth="1"/>
    <col min="2836" max="2836" width="13.44140625" style="401" customWidth="1"/>
    <col min="2837" max="2839" width="15.33203125" style="401" customWidth="1"/>
    <col min="2840" max="2840" width="14.109375" style="401" customWidth="1"/>
    <col min="2841" max="3072" width="7.44140625" style="401"/>
    <col min="3073" max="3073" width="5.6640625" style="401" customWidth="1"/>
    <col min="3074" max="3074" width="33.6640625" style="401" customWidth="1"/>
    <col min="3075" max="3076" width="13.33203125" style="401" customWidth="1"/>
    <col min="3077" max="3091" width="15.33203125" style="401" customWidth="1"/>
    <col min="3092" max="3092" width="13.44140625" style="401" customWidth="1"/>
    <col min="3093" max="3095" width="15.33203125" style="401" customWidth="1"/>
    <col min="3096" max="3096" width="14.109375" style="401" customWidth="1"/>
    <col min="3097" max="3328" width="7.44140625" style="401"/>
    <col min="3329" max="3329" width="5.6640625" style="401" customWidth="1"/>
    <col min="3330" max="3330" width="33.6640625" style="401" customWidth="1"/>
    <col min="3331" max="3332" width="13.33203125" style="401" customWidth="1"/>
    <col min="3333" max="3347" width="15.33203125" style="401" customWidth="1"/>
    <col min="3348" max="3348" width="13.44140625" style="401" customWidth="1"/>
    <col min="3349" max="3351" width="15.33203125" style="401" customWidth="1"/>
    <col min="3352" max="3352" width="14.109375" style="401" customWidth="1"/>
    <col min="3353" max="3584" width="7.44140625" style="401"/>
    <col min="3585" max="3585" width="5.6640625" style="401" customWidth="1"/>
    <col min="3586" max="3586" width="33.6640625" style="401" customWidth="1"/>
    <col min="3587" max="3588" width="13.33203125" style="401" customWidth="1"/>
    <col min="3589" max="3603" width="15.33203125" style="401" customWidth="1"/>
    <col min="3604" max="3604" width="13.44140625" style="401" customWidth="1"/>
    <col min="3605" max="3607" width="15.33203125" style="401" customWidth="1"/>
    <col min="3608" max="3608" width="14.109375" style="401" customWidth="1"/>
    <col min="3609" max="3840" width="7.44140625" style="401"/>
    <col min="3841" max="3841" width="5.6640625" style="401" customWidth="1"/>
    <col min="3842" max="3842" width="33.6640625" style="401" customWidth="1"/>
    <col min="3843" max="3844" width="13.33203125" style="401" customWidth="1"/>
    <col min="3845" max="3859" width="15.33203125" style="401" customWidth="1"/>
    <col min="3860" max="3860" width="13.44140625" style="401" customWidth="1"/>
    <col min="3861" max="3863" width="15.33203125" style="401" customWidth="1"/>
    <col min="3864" max="3864" width="14.109375" style="401" customWidth="1"/>
    <col min="3865" max="4096" width="7.44140625" style="401"/>
    <col min="4097" max="4097" width="5.6640625" style="401" customWidth="1"/>
    <col min="4098" max="4098" width="33.6640625" style="401" customWidth="1"/>
    <col min="4099" max="4100" width="13.33203125" style="401" customWidth="1"/>
    <col min="4101" max="4115" width="15.33203125" style="401" customWidth="1"/>
    <col min="4116" max="4116" width="13.44140625" style="401" customWidth="1"/>
    <col min="4117" max="4119" width="15.33203125" style="401" customWidth="1"/>
    <col min="4120" max="4120" width="14.109375" style="401" customWidth="1"/>
    <col min="4121" max="4352" width="7.44140625" style="401"/>
    <col min="4353" max="4353" width="5.6640625" style="401" customWidth="1"/>
    <col min="4354" max="4354" width="33.6640625" style="401" customWidth="1"/>
    <col min="4355" max="4356" width="13.33203125" style="401" customWidth="1"/>
    <col min="4357" max="4371" width="15.33203125" style="401" customWidth="1"/>
    <col min="4372" max="4372" width="13.44140625" style="401" customWidth="1"/>
    <col min="4373" max="4375" width="15.33203125" style="401" customWidth="1"/>
    <col min="4376" max="4376" width="14.109375" style="401" customWidth="1"/>
    <col min="4377" max="4608" width="7.44140625" style="401"/>
    <col min="4609" max="4609" width="5.6640625" style="401" customWidth="1"/>
    <col min="4610" max="4610" width="33.6640625" style="401" customWidth="1"/>
    <col min="4611" max="4612" width="13.33203125" style="401" customWidth="1"/>
    <col min="4613" max="4627" width="15.33203125" style="401" customWidth="1"/>
    <col min="4628" max="4628" width="13.44140625" style="401" customWidth="1"/>
    <col min="4629" max="4631" width="15.33203125" style="401" customWidth="1"/>
    <col min="4632" max="4632" width="14.109375" style="401" customWidth="1"/>
    <col min="4633" max="4864" width="7.44140625" style="401"/>
    <col min="4865" max="4865" width="5.6640625" style="401" customWidth="1"/>
    <col min="4866" max="4866" width="33.6640625" style="401" customWidth="1"/>
    <col min="4867" max="4868" width="13.33203125" style="401" customWidth="1"/>
    <col min="4869" max="4883" width="15.33203125" style="401" customWidth="1"/>
    <col min="4884" max="4884" width="13.44140625" style="401" customWidth="1"/>
    <col min="4885" max="4887" width="15.33203125" style="401" customWidth="1"/>
    <col min="4888" max="4888" width="14.109375" style="401" customWidth="1"/>
    <col min="4889" max="5120" width="7.44140625" style="401"/>
    <col min="5121" max="5121" width="5.6640625" style="401" customWidth="1"/>
    <col min="5122" max="5122" width="33.6640625" style="401" customWidth="1"/>
    <col min="5123" max="5124" width="13.33203125" style="401" customWidth="1"/>
    <col min="5125" max="5139" width="15.33203125" style="401" customWidth="1"/>
    <col min="5140" max="5140" width="13.44140625" style="401" customWidth="1"/>
    <col min="5141" max="5143" width="15.33203125" style="401" customWidth="1"/>
    <col min="5144" max="5144" width="14.109375" style="401" customWidth="1"/>
    <col min="5145" max="5376" width="7.44140625" style="401"/>
    <col min="5377" max="5377" width="5.6640625" style="401" customWidth="1"/>
    <col min="5378" max="5378" width="33.6640625" style="401" customWidth="1"/>
    <col min="5379" max="5380" width="13.33203125" style="401" customWidth="1"/>
    <col min="5381" max="5395" width="15.33203125" style="401" customWidth="1"/>
    <col min="5396" max="5396" width="13.44140625" style="401" customWidth="1"/>
    <col min="5397" max="5399" width="15.33203125" style="401" customWidth="1"/>
    <col min="5400" max="5400" width="14.109375" style="401" customWidth="1"/>
    <col min="5401" max="5632" width="7.44140625" style="401"/>
    <col min="5633" max="5633" width="5.6640625" style="401" customWidth="1"/>
    <col min="5634" max="5634" width="33.6640625" style="401" customWidth="1"/>
    <col min="5635" max="5636" width="13.33203125" style="401" customWidth="1"/>
    <col min="5637" max="5651" width="15.33203125" style="401" customWidth="1"/>
    <col min="5652" max="5652" width="13.44140625" style="401" customWidth="1"/>
    <col min="5653" max="5655" width="15.33203125" style="401" customWidth="1"/>
    <col min="5656" max="5656" width="14.109375" style="401" customWidth="1"/>
    <col min="5657" max="5888" width="7.44140625" style="401"/>
    <col min="5889" max="5889" width="5.6640625" style="401" customWidth="1"/>
    <col min="5890" max="5890" width="33.6640625" style="401" customWidth="1"/>
    <col min="5891" max="5892" width="13.33203125" style="401" customWidth="1"/>
    <col min="5893" max="5907" width="15.33203125" style="401" customWidth="1"/>
    <col min="5908" max="5908" width="13.44140625" style="401" customWidth="1"/>
    <col min="5909" max="5911" width="15.33203125" style="401" customWidth="1"/>
    <col min="5912" max="5912" width="14.109375" style="401" customWidth="1"/>
    <col min="5913" max="6144" width="7.44140625" style="401"/>
    <col min="6145" max="6145" width="5.6640625" style="401" customWidth="1"/>
    <col min="6146" max="6146" width="33.6640625" style="401" customWidth="1"/>
    <col min="6147" max="6148" width="13.33203125" style="401" customWidth="1"/>
    <col min="6149" max="6163" width="15.33203125" style="401" customWidth="1"/>
    <col min="6164" max="6164" width="13.44140625" style="401" customWidth="1"/>
    <col min="6165" max="6167" width="15.33203125" style="401" customWidth="1"/>
    <col min="6168" max="6168" width="14.109375" style="401" customWidth="1"/>
    <col min="6169" max="6400" width="7.44140625" style="401"/>
    <col min="6401" max="6401" width="5.6640625" style="401" customWidth="1"/>
    <col min="6402" max="6402" width="33.6640625" style="401" customWidth="1"/>
    <col min="6403" max="6404" width="13.33203125" style="401" customWidth="1"/>
    <col min="6405" max="6419" width="15.33203125" style="401" customWidth="1"/>
    <col min="6420" max="6420" width="13.44140625" style="401" customWidth="1"/>
    <col min="6421" max="6423" width="15.33203125" style="401" customWidth="1"/>
    <col min="6424" max="6424" width="14.109375" style="401" customWidth="1"/>
    <col min="6425" max="6656" width="7.44140625" style="401"/>
    <col min="6657" max="6657" width="5.6640625" style="401" customWidth="1"/>
    <col min="6658" max="6658" width="33.6640625" style="401" customWidth="1"/>
    <col min="6659" max="6660" width="13.33203125" style="401" customWidth="1"/>
    <col min="6661" max="6675" width="15.33203125" style="401" customWidth="1"/>
    <col min="6676" max="6676" width="13.44140625" style="401" customWidth="1"/>
    <col min="6677" max="6679" width="15.33203125" style="401" customWidth="1"/>
    <col min="6680" max="6680" width="14.109375" style="401" customWidth="1"/>
    <col min="6681" max="6912" width="7.44140625" style="401"/>
    <col min="6913" max="6913" width="5.6640625" style="401" customWidth="1"/>
    <col min="6914" max="6914" width="33.6640625" style="401" customWidth="1"/>
    <col min="6915" max="6916" width="13.33203125" style="401" customWidth="1"/>
    <col min="6917" max="6931" width="15.33203125" style="401" customWidth="1"/>
    <col min="6932" max="6932" width="13.44140625" style="401" customWidth="1"/>
    <col min="6933" max="6935" width="15.33203125" style="401" customWidth="1"/>
    <col min="6936" max="6936" width="14.109375" style="401" customWidth="1"/>
    <col min="6937" max="7168" width="7.44140625" style="401"/>
    <col min="7169" max="7169" width="5.6640625" style="401" customWidth="1"/>
    <col min="7170" max="7170" width="33.6640625" style="401" customWidth="1"/>
    <col min="7171" max="7172" width="13.33203125" style="401" customWidth="1"/>
    <col min="7173" max="7187" width="15.33203125" style="401" customWidth="1"/>
    <col min="7188" max="7188" width="13.44140625" style="401" customWidth="1"/>
    <col min="7189" max="7191" width="15.33203125" style="401" customWidth="1"/>
    <col min="7192" max="7192" width="14.109375" style="401" customWidth="1"/>
    <col min="7193" max="7424" width="7.44140625" style="401"/>
    <col min="7425" max="7425" width="5.6640625" style="401" customWidth="1"/>
    <col min="7426" max="7426" width="33.6640625" style="401" customWidth="1"/>
    <col min="7427" max="7428" width="13.33203125" style="401" customWidth="1"/>
    <col min="7429" max="7443" width="15.33203125" style="401" customWidth="1"/>
    <col min="7444" max="7444" width="13.44140625" style="401" customWidth="1"/>
    <col min="7445" max="7447" width="15.33203125" style="401" customWidth="1"/>
    <col min="7448" max="7448" width="14.109375" style="401" customWidth="1"/>
    <col min="7449" max="7680" width="7.44140625" style="401"/>
    <col min="7681" max="7681" width="5.6640625" style="401" customWidth="1"/>
    <col min="7682" max="7682" width="33.6640625" style="401" customWidth="1"/>
    <col min="7683" max="7684" width="13.33203125" style="401" customWidth="1"/>
    <col min="7685" max="7699" width="15.33203125" style="401" customWidth="1"/>
    <col min="7700" max="7700" width="13.44140625" style="401" customWidth="1"/>
    <col min="7701" max="7703" width="15.33203125" style="401" customWidth="1"/>
    <col min="7704" max="7704" width="14.109375" style="401" customWidth="1"/>
    <col min="7705" max="7936" width="7.44140625" style="401"/>
    <col min="7937" max="7937" width="5.6640625" style="401" customWidth="1"/>
    <col min="7938" max="7938" width="33.6640625" style="401" customWidth="1"/>
    <col min="7939" max="7940" width="13.33203125" style="401" customWidth="1"/>
    <col min="7941" max="7955" width="15.33203125" style="401" customWidth="1"/>
    <col min="7956" max="7956" width="13.44140625" style="401" customWidth="1"/>
    <col min="7957" max="7959" width="15.33203125" style="401" customWidth="1"/>
    <col min="7960" max="7960" width="14.109375" style="401" customWidth="1"/>
    <col min="7961" max="8192" width="7.44140625" style="401"/>
    <col min="8193" max="8193" width="5.6640625" style="401" customWidth="1"/>
    <col min="8194" max="8194" width="33.6640625" style="401" customWidth="1"/>
    <col min="8195" max="8196" width="13.33203125" style="401" customWidth="1"/>
    <col min="8197" max="8211" width="15.33203125" style="401" customWidth="1"/>
    <col min="8212" max="8212" width="13.44140625" style="401" customWidth="1"/>
    <col min="8213" max="8215" width="15.33203125" style="401" customWidth="1"/>
    <col min="8216" max="8216" width="14.109375" style="401" customWidth="1"/>
    <col min="8217" max="8448" width="7.44140625" style="401"/>
    <col min="8449" max="8449" width="5.6640625" style="401" customWidth="1"/>
    <col min="8450" max="8450" width="33.6640625" style="401" customWidth="1"/>
    <col min="8451" max="8452" width="13.33203125" style="401" customWidth="1"/>
    <col min="8453" max="8467" width="15.33203125" style="401" customWidth="1"/>
    <col min="8468" max="8468" width="13.44140625" style="401" customWidth="1"/>
    <col min="8469" max="8471" width="15.33203125" style="401" customWidth="1"/>
    <col min="8472" max="8472" width="14.109375" style="401" customWidth="1"/>
    <col min="8473" max="8704" width="7.44140625" style="401"/>
    <col min="8705" max="8705" width="5.6640625" style="401" customWidth="1"/>
    <col min="8706" max="8706" width="33.6640625" style="401" customWidth="1"/>
    <col min="8707" max="8708" width="13.33203125" style="401" customWidth="1"/>
    <col min="8709" max="8723" width="15.33203125" style="401" customWidth="1"/>
    <col min="8724" max="8724" width="13.44140625" style="401" customWidth="1"/>
    <col min="8725" max="8727" width="15.33203125" style="401" customWidth="1"/>
    <col min="8728" max="8728" width="14.109375" style="401" customWidth="1"/>
    <col min="8729" max="8960" width="7.44140625" style="401"/>
    <col min="8961" max="8961" width="5.6640625" style="401" customWidth="1"/>
    <col min="8962" max="8962" width="33.6640625" style="401" customWidth="1"/>
    <col min="8963" max="8964" width="13.33203125" style="401" customWidth="1"/>
    <col min="8965" max="8979" width="15.33203125" style="401" customWidth="1"/>
    <col min="8980" max="8980" width="13.44140625" style="401" customWidth="1"/>
    <col min="8981" max="8983" width="15.33203125" style="401" customWidth="1"/>
    <col min="8984" max="8984" width="14.109375" style="401" customWidth="1"/>
    <col min="8985" max="9216" width="7.44140625" style="401"/>
    <col min="9217" max="9217" width="5.6640625" style="401" customWidth="1"/>
    <col min="9218" max="9218" width="33.6640625" style="401" customWidth="1"/>
    <col min="9219" max="9220" width="13.33203125" style="401" customWidth="1"/>
    <col min="9221" max="9235" width="15.33203125" style="401" customWidth="1"/>
    <col min="9236" max="9236" width="13.44140625" style="401" customWidth="1"/>
    <col min="9237" max="9239" width="15.33203125" style="401" customWidth="1"/>
    <col min="9240" max="9240" width="14.109375" style="401" customWidth="1"/>
    <col min="9241" max="9472" width="7.44140625" style="401"/>
    <col min="9473" max="9473" width="5.6640625" style="401" customWidth="1"/>
    <col min="9474" max="9474" width="33.6640625" style="401" customWidth="1"/>
    <col min="9475" max="9476" width="13.33203125" style="401" customWidth="1"/>
    <col min="9477" max="9491" width="15.33203125" style="401" customWidth="1"/>
    <col min="9492" max="9492" width="13.44140625" style="401" customWidth="1"/>
    <col min="9493" max="9495" width="15.33203125" style="401" customWidth="1"/>
    <col min="9496" max="9496" width="14.109375" style="401" customWidth="1"/>
    <col min="9497" max="9728" width="7.44140625" style="401"/>
    <col min="9729" max="9729" width="5.6640625" style="401" customWidth="1"/>
    <col min="9730" max="9730" width="33.6640625" style="401" customWidth="1"/>
    <col min="9731" max="9732" width="13.33203125" style="401" customWidth="1"/>
    <col min="9733" max="9747" width="15.33203125" style="401" customWidth="1"/>
    <col min="9748" max="9748" width="13.44140625" style="401" customWidth="1"/>
    <col min="9749" max="9751" width="15.33203125" style="401" customWidth="1"/>
    <col min="9752" max="9752" width="14.109375" style="401" customWidth="1"/>
    <col min="9753" max="9984" width="7.44140625" style="401"/>
    <col min="9985" max="9985" width="5.6640625" style="401" customWidth="1"/>
    <col min="9986" max="9986" width="33.6640625" style="401" customWidth="1"/>
    <col min="9987" max="9988" width="13.33203125" style="401" customWidth="1"/>
    <col min="9989" max="10003" width="15.33203125" style="401" customWidth="1"/>
    <col min="10004" max="10004" width="13.44140625" style="401" customWidth="1"/>
    <col min="10005" max="10007" width="15.33203125" style="401" customWidth="1"/>
    <col min="10008" max="10008" width="14.109375" style="401" customWidth="1"/>
    <col min="10009" max="10240" width="7.44140625" style="401"/>
    <col min="10241" max="10241" width="5.6640625" style="401" customWidth="1"/>
    <col min="10242" max="10242" width="33.6640625" style="401" customWidth="1"/>
    <col min="10243" max="10244" width="13.33203125" style="401" customWidth="1"/>
    <col min="10245" max="10259" width="15.33203125" style="401" customWidth="1"/>
    <col min="10260" max="10260" width="13.44140625" style="401" customWidth="1"/>
    <col min="10261" max="10263" width="15.33203125" style="401" customWidth="1"/>
    <col min="10264" max="10264" width="14.109375" style="401" customWidth="1"/>
    <col min="10265" max="10496" width="7.44140625" style="401"/>
    <col min="10497" max="10497" width="5.6640625" style="401" customWidth="1"/>
    <col min="10498" max="10498" width="33.6640625" style="401" customWidth="1"/>
    <col min="10499" max="10500" width="13.33203125" style="401" customWidth="1"/>
    <col min="10501" max="10515" width="15.33203125" style="401" customWidth="1"/>
    <col min="10516" max="10516" width="13.44140625" style="401" customWidth="1"/>
    <col min="10517" max="10519" width="15.33203125" style="401" customWidth="1"/>
    <col min="10520" max="10520" width="14.109375" style="401" customWidth="1"/>
    <col min="10521" max="10752" width="7.44140625" style="401"/>
    <col min="10753" max="10753" width="5.6640625" style="401" customWidth="1"/>
    <col min="10754" max="10754" width="33.6640625" style="401" customWidth="1"/>
    <col min="10755" max="10756" width="13.33203125" style="401" customWidth="1"/>
    <col min="10757" max="10771" width="15.33203125" style="401" customWidth="1"/>
    <col min="10772" max="10772" width="13.44140625" style="401" customWidth="1"/>
    <col min="10773" max="10775" width="15.33203125" style="401" customWidth="1"/>
    <col min="10776" max="10776" width="14.109375" style="401" customWidth="1"/>
    <col min="10777" max="11008" width="7.44140625" style="401"/>
    <col min="11009" max="11009" width="5.6640625" style="401" customWidth="1"/>
    <col min="11010" max="11010" width="33.6640625" style="401" customWidth="1"/>
    <col min="11011" max="11012" width="13.33203125" style="401" customWidth="1"/>
    <col min="11013" max="11027" width="15.33203125" style="401" customWidth="1"/>
    <col min="11028" max="11028" width="13.44140625" style="401" customWidth="1"/>
    <col min="11029" max="11031" width="15.33203125" style="401" customWidth="1"/>
    <col min="11032" max="11032" width="14.109375" style="401" customWidth="1"/>
    <col min="11033" max="11264" width="7.44140625" style="401"/>
    <col min="11265" max="11265" width="5.6640625" style="401" customWidth="1"/>
    <col min="11266" max="11266" width="33.6640625" style="401" customWidth="1"/>
    <col min="11267" max="11268" width="13.33203125" style="401" customWidth="1"/>
    <col min="11269" max="11283" width="15.33203125" style="401" customWidth="1"/>
    <col min="11284" max="11284" width="13.44140625" style="401" customWidth="1"/>
    <col min="11285" max="11287" width="15.33203125" style="401" customWidth="1"/>
    <col min="11288" max="11288" width="14.109375" style="401" customWidth="1"/>
    <col min="11289" max="11520" width="7.44140625" style="401"/>
    <col min="11521" max="11521" width="5.6640625" style="401" customWidth="1"/>
    <col min="11522" max="11522" width="33.6640625" style="401" customWidth="1"/>
    <col min="11523" max="11524" width="13.33203125" style="401" customWidth="1"/>
    <col min="11525" max="11539" width="15.33203125" style="401" customWidth="1"/>
    <col min="11540" max="11540" width="13.44140625" style="401" customWidth="1"/>
    <col min="11541" max="11543" width="15.33203125" style="401" customWidth="1"/>
    <col min="11544" max="11544" width="14.109375" style="401" customWidth="1"/>
    <col min="11545" max="11776" width="7.44140625" style="401"/>
    <col min="11777" max="11777" width="5.6640625" style="401" customWidth="1"/>
    <col min="11778" max="11778" width="33.6640625" style="401" customWidth="1"/>
    <col min="11779" max="11780" width="13.33203125" style="401" customWidth="1"/>
    <col min="11781" max="11795" width="15.33203125" style="401" customWidth="1"/>
    <col min="11796" max="11796" width="13.44140625" style="401" customWidth="1"/>
    <col min="11797" max="11799" width="15.33203125" style="401" customWidth="1"/>
    <col min="11800" max="11800" width="14.109375" style="401" customWidth="1"/>
    <col min="11801" max="12032" width="7.44140625" style="401"/>
    <col min="12033" max="12033" width="5.6640625" style="401" customWidth="1"/>
    <col min="12034" max="12034" width="33.6640625" style="401" customWidth="1"/>
    <col min="12035" max="12036" width="13.33203125" style="401" customWidth="1"/>
    <col min="12037" max="12051" width="15.33203125" style="401" customWidth="1"/>
    <col min="12052" max="12052" width="13.44140625" style="401" customWidth="1"/>
    <col min="12053" max="12055" width="15.33203125" style="401" customWidth="1"/>
    <col min="12056" max="12056" width="14.109375" style="401" customWidth="1"/>
    <col min="12057" max="12288" width="7.44140625" style="401"/>
    <col min="12289" max="12289" width="5.6640625" style="401" customWidth="1"/>
    <col min="12290" max="12290" width="33.6640625" style="401" customWidth="1"/>
    <col min="12291" max="12292" width="13.33203125" style="401" customWidth="1"/>
    <col min="12293" max="12307" width="15.33203125" style="401" customWidth="1"/>
    <col min="12308" max="12308" width="13.44140625" style="401" customWidth="1"/>
    <col min="12309" max="12311" width="15.33203125" style="401" customWidth="1"/>
    <col min="12312" max="12312" width="14.109375" style="401" customWidth="1"/>
    <col min="12313" max="12544" width="7.44140625" style="401"/>
    <col min="12545" max="12545" width="5.6640625" style="401" customWidth="1"/>
    <col min="12546" max="12546" width="33.6640625" style="401" customWidth="1"/>
    <col min="12547" max="12548" width="13.33203125" style="401" customWidth="1"/>
    <col min="12549" max="12563" width="15.33203125" style="401" customWidth="1"/>
    <col min="12564" max="12564" width="13.44140625" style="401" customWidth="1"/>
    <col min="12565" max="12567" width="15.33203125" style="401" customWidth="1"/>
    <col min="12568" max="12568" width="14.109375" style="401" customWidth="1"/>
    <col min="12569" max="12800" width="7.44140625" style="401"/>
    <col min="12801" max="12801" width="5.6640625" style="401" customWidth="1"/>
    <col min="12802" max="12802" width="33.6640625" style="401" customWidth="1"/>
    <col min="12803" max="12804" width="13.33203125" style="401" customWidth="1"/>
    <col min="12805" max="12819" width="15.33203125" style="401" customWidth="1"/>
    <col min="12820" max="12820" width="13.44140625" style="401" customWidth="1"/>
    <col min="12821" max="12823" width="15.33203125" style="401" customWidth="1"/>
    <col min="12824" max="12824" width="14.109375" style="401" customWidth="1"/>
    <col min="12825" max="13056" width="7.44140625" style="401"/>
    <col min="13057" max="13057" width="5.6640625" style="401" customWidth="1"/>
    <col min="13058" max="13058" width="33.6640625" style="401" customWidth="1"/>
    <col min="13059" max="13060" width="13.33203125" style="401" customWidth="1"/>
    <col min="13061" max="13075" width="15.33203125" style="401" customWidth="1"/>
    <col min="13076" max="13076" width="13.44140625" style="401" customWidth="1"/>
    <col min="13077" max="13079" width="15.33203125" style="401" customWidth="1"/>
    <col min="13080" max="13080" width="14.109375" style="401" customWidth="1"/>
    <col min="13081" max="13312" width="7.44140625" style="401"/>
    <col min="13313" max="13313" width="5.6640625" style="401" customWidth="1"/>
    <col min="13314" max="13314" width="33.6640625" style="401" customWidth="1"/>
    <col min="13315" max="13316" width="13.33203125" style="401" customWidth="1"/>
    <col min="13317" max="13331" width="15.33203125" style="401" customWidth="1"/>
    <col min="13332" max="13332" width="13.44140625" style="401" customWidth="1"/>
    <col min="13333" max="13335" width="15.33203125" style="401" customWidth="1"/>
    <col min="13336" max="13336" width="14.109375" style="401" customWidth="1"/>
    <col min="13337" max="13568" width="7.44140625" style="401"/>
    <col min="13569" max="13569" width="5.6640625" style="401" customWidth="1"/>
    <col min="13570" max="13570" width="33.6640625" style="401" customWidth="1"/>
    <col min="13571" max="13572" width="13.33203125" style="401" customWidth="1"/>
    <col min="13573" max="13587" width="15.33203125" style="401" customWidth="1"/>
    <col min="13588" max="13588" width="13.44140625" style="401" customWidth="1"/>
    <col min="13589" max="13591" width="15.33203125" style="401" customWidth="1"/>
    <col min="13592" max="13592" width="14.109375" style="401" customWidth="1"/>
    <col min="13593" max="13824" width="7.44140625" style="401"/>
    <col min="13825" max="13825" width="5.6640625" style="401" customWidth="1"/>
    <col min="13826" max="13826" width="33.6640625" style="401" customWidth="1"/>
    <col min="13827" max="13828" width="13.33203125" style="401" customWidth="1"/>
    <col min="13829" max="13843" width="15.33203125" style="401" customWidth="1"/>
    <col min="13844" max="13844" width="13.44140625" style="401" customWidth="1"/>
    <col min="13845" max="13847" width="15.33203125" style="401" customWidth="1"/>
    <col min="13848" max="13848" width="14.109375" style="401" customWidth="1"/>
    <col min="13849" max="14080" width="7.44140625" style="401"/>
    <col min="14081" max="14081" width="5.6640625" style="401" customWidth="1"/>
    <col min="14082" max="14082" width="33.6640625" style="401" customWidth="1"/>
    <col min="14083" max="14084" width="13.33203125" style="401" customWidth="1"/>
    <col min="14085" max="14099" width="15.33203125" style="401" customWidth="1"/>
    <col min="14100" max="14100" width="13.44140625" style="401" customWidth="1"/>
    <col min="14101" max="14103" width="15.33203125" style="401" customWidth="1"/>
    <col min="14104" max="14104" width="14.109375" style="401" customWidth="1"/>
    <col min="14105" max="14336" width="7.44140625" style="401"/>
    <col min="14337" max="14337" width="5.6640625" style="401" customWidth="1"/>
    <col min="14338" max="14338" width="33.6640625" style="401" customWidth="1"/>
    <col min="14339" max="14340" width="13.33203125" style="401" customWidth="1"/>
    <col min="14341" max="14355" width="15.33203125" style="401" customWidth="1"/>
    <col min="14356" max="14356" width="13.44140625" style="401" customWidth="1"/>
    <col min="14357" max="14359" width="15.33203125" style="401" customWidth="1"/>
    <col min="14360" max="14360" width="14.109375" style="401" customWidth="1"/>
    <col min="14361" max="14592" width="7.44140625" style="401"/>
    <col min="14593" max="14593" width="5.6640625" style="401" customWidth="1"/>
    <col min="14594" max="14594" width="33.6640625" style="401" customWidth="1"/>
    <col min="14595" max="14596" width="13.33203125" style="401" customWidth="1"/>
    <col min="14597" max="14611" width="15.33203125" style="401" customWidth="1"/>
    <col min="14612" max="14612" width="13.44140625" style="401" customWidth="1"/>
    <col min="14613" max="14615" width="15.33203125" style="401" customWidth="1"/>
    <col min="14616" max="14616" width="14.109375" style="401" customWidth="1"/>
    <col min="14617" max="14848" width="7.44140625" style="401"/>
    <col min="14849" max="14849" width="5.6640625" style="401" customWidth="1"/>
    <col min="14850" max="14850" width="33.6640625" style="401" customWidth="1"/>
    <col min="14851" max="14852" width="13.33203125" style="401" customWidth="1"/>
    <col min="14853" max="14867" width="15.33203125" style="401" customWidth="1"/>
    <col min="14868" max="14868" width="13.44140625" style="401" customWidth="1"/>
    <col min="14869" max="14871" width="15.33203125" style="401" customWidth="1"/>
    <col min="14872" max="14872" width="14.109375" style="401" customWidth="1"/>
    <col min="14873" max="15104" width="7.44140625" style="401"/>
    <col min="15105" max="15105" width="5.6640625" style="401" customWidth="1"/>
    <col min="15106" max="15106" width="33.6640625" style="401" customWidth="1"/>
    <col min="15107" max="15108" width="13.33203125" style="401" customWidth="1"/>
    <col min="15109" max="15123" width="15.33203125" style="401" customWidth="1"/>
    <col min="15124" max="15124" width="13.44140625" style="401" customWidth="1"/>
    <col min="15125" max="15127" width="15.33203125" style="401" customWidth="1"/>
    <col min="15128" max="15128" width="14.109375" style="401" customWidth="1"/>
    <col min="15129" max="15360" width="7.44140625" style="401"/>
    <col min="15361" max="15361" width="5.6640625" style="401" customWidth="1"/>
    <col min="15362" max="15362" width="33.6640625" style="401" customWidth="1"/>
    <col min="15363" max="15364" width="13.33203125" style="401" customWidth="1"/>
    <col min="15365" max="15379" width="15.33203125" style="401" customWidth="1"/>
    <col min="15380" max="15380" width="13.44140625" style="401" customWidth="1"/>
    <col min="15381" max="15383" width="15.33203125" style="401" customWidth="1"/>
    <col min="15384" max="15384" width="14.109375" style="401" customWidth="1"/>
    <col min="15385" max="15616" width="7.44140625" style="401"/>
    <col min="15617" max="15617" width="5.6640625" style="401" customWidth="1"/>
    <col min="15618" max="15618" width="33.6640625" style="401" customWidth="1"/>
    <col min="15619" max="15620" width="13.33203125" style="401" customWidth="1"/>
    <col min="15621" max="15635" width="15.33203125" style="401" customWidth="1"/>
    <col min="15636" max="15636" width="13.44140625" style="401" customWidth="1"/>
    <col min="15637" max="15639" width="15.33203125" style="401" customWidth="1"/>
    <col min="15640" max="15640" width="14.109375" style="401" customWidth="1"/>
    <col min="15641" max="15872" width="7.44140625" style="401"/>
    <col min="15873" max="15873" width="5.6640625" style="401" customWidth="1"/>
    <col min="15874" max="15874" width="33.6640625" style="401" customWidth="1"/>
    <col min="15875" max="15876" width="13.33203125" style="401" customWidth="1"/>
    <col min="15877" max="15891" width="15.33203125" style="401" customWidth="1"/>
    <col min="15892" max="15892" width="13.44140625" style="401" customWidth="1"/>
    <col min="15893" max="15895" width="15.33203125" style="401" customWidth="1"/>
    <col min="15896" max="15896" width="14.109375" style="401" customWidth="1"/>
    <col min="15897" max="16128" width="7.44140625" style="401"/>
    <col min="16129" max="16129" width="5.6640625" style="401" customWidth="1"/>
    <col min="16130" max="16130" width="33.6640625" style="401" customWidth="1"/>
    <col min="16131" max="16132" width="13.33203125" style="401" customWidth="1"/>
    <col min="16133" max="16147" width="15.33203125" style="401" customWidth="1"/>
    <col min="16148" max="16148" width="13.44140625" style="401" customWidth="1"/>
    <col min="16149" max="16151" width="15.33203125" style="401" customWidth="1"/>
    <col min="16152" max="16152" width="14.109375" style="401" customWidth="1"/>
    <col min="16153" max="16384" width="7.44140625" style="401"/>
  </cols>
  <sheetData>
    <row r="1" spans="1:24" ht="13.5" customHeight="1">
      <c r="A1" s="482"/>
    </row>
    <row r="2" spans="1:24" ht="29.25" customHeight="1">
      <c r="A2" s="1835" t="s">
        <v>507</v>
      </c>
      <c r="B2" s="1835"/>
      <c r="C2" s="1835"/>
      <c r="D2" s="1835"/>
      <c r="E2" s="1835"/>
      <c r="F2" s="1835"/>
      <c r="G2" s="1835"/>
      <c r="H2" s="1835"/>
      <c r="I2" s="1835"/>
      <c r="J2" s="1835"/>
      <c r="K2" s="1835"/>
      <c r="L2" s="1835"/>
      <c r="M2" s="1835"/>
      <c r="N2" s="1835"/>
      <c r="O2" s="1835"/>
      <c r="P2" s="1835"/>
      <c r="Q2" s="1835"/>
      <c r="R2" s="1835"/>
      <c r="S2" s="1835"/>
      <c r="T2" s="1835"/>
      <c r="U2" s="1835"/>
      <c r="V2" s="1835"/>
      <c r="W2" s="1835"/>
    </row>
    <row r="3" spans="1:24" ht="15.75" customHeight="1">
      <c r="A3" s="715">
        <v>45412</v>
      </c>
      <c r="B3" s="715"/>
      <c r="C3" s="716"/>
      <c r="D3" s="717"/>
      <c r="E3" s="717"/>
      <c r="F3" s="717"/>
      <c r="G3" s="717"/>
      <c r="H3" s="718"/>
      <c r="I3" s="718"/>
      <c r="J3" s="718"/>
      <c r="K3" s="718"/>
      <c r="L3" s="718"/>
      <c r="M3" s="718"/>
      <c r="N3" s="718"/>
      <c r="O3" s="718"/>
      <c r="P3" s="718"/>
      <c r="Q3" s="718"/>
      <c r="R3" s="718"/>
      <c r="S3" s="718"/>
      <c r="T3" s="718"/>
      <c r="U3" s="718"/>
      <c r="V3" s="718"/>
      <c r="W3" s="718"/>
    </row>
    <row r="4" spans="1:24" ht="15.6">
      <c r="C4" s="719"/>
      <c r="D4" s="720"/>
      <c r="E4" s="720"/>
      <c r="F4" s="720"/>
      <c r="G4" s="720"/>
      <c r="H4" s="720"/>
      <c r="I4" s="720"/>
      <c r="J4" s="720"/>
      <c r="K4" s="504"/>
      <c r="L4" s="721" t="s">
        <v>228</v>
      </c>
      <c r="M4" s="720"/>
      <c r="N4" s="720"/>
      <c r="O4" s="720"/>
      <c r="P4" s="720"/>
      <c r="Q4" s="720"/>
      <c r="R4" s="720"/>
      <c r="S4" s="720"/>
      <c r="T4" s="720"/>
      <c r="U4" s="720"/>
      <c r="V4" s="720"/>
      <c r="W4" s="720"/>
      <c r="X4" s="722"/>
    </row>
    <row r="5" spans="1:24" ht="15.6">
      <c r="A5" s="721"/>
      <c r="B5" s="504"/>
      <c r="C5" s="723"/>
      <c r="D5" s="724"/>
      <c r="E5" s="724"/>
      <c r="F5" s="724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24"/>
      <c r="R5" s="724"/>
      <c r="S5" s="724"/>
      <c r="T5" s="724"/>
      <c r="U5" s="724"/>
      <c r="V5" s="724"/>
      <c r="W5" s="724"/>
      <c r="X5" s="724"/>
    </row>
    <row r="6" spans="1:24" ht="14.4" thickBot="1">
      <c r="A6" s="725"/>
      <c r="B6" s="507"/>
      <c r="C6" s="726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U6" s="726"/>
      <c r="V6" s="726"/>
      <c r="W6" s="726"/>
      <c r="X6" s="726"/>
    </row>
    <row r="7" spans="1:24" ht="35.1" customHeight="1">
      <c r="A7" s="1836"/>
      <c r="B7" s="1837"/>
      <c r="C7" s="727" t="s">
        <v>508</v>
      </c>
      <c r="D7" s="727" t="s">
        <v>509</v>
      </c>
      <c r="E7" s="727" t="s">
        <v>510</v>
      </c>
      <c r="F7" s="727" t="s">
        <v>511</v>
      </c>
      <c r="G7" s="727" t="s">
        <v>512</v>
      </c>
      <c r="H7" s="727" t="s">
        <v>513</v>
      </c>
      <c r="I7" s="728" t="s">
        <v>514</v>
      </c>
      <c r="J7" s="728" t="s">
        <v>515</v>
      </c>
      <c r="K7" s="728" t="s">
        <v>516</v>
      </c>
      <c r="L7" s="728" t="s">
        <v>517</v>
      </c>
      <c r="M7" s="728" t="s">
        <v>518</v>
      </c>
      <c r="N7" s="728" t="s">
        <v>519</v>
      </c>
      <c r="O7" s="728" t="s">
        <v>520</v>
      </c>
      <c r="P7" s="728" t="s">
        <v>521</v>
      </c>
      <c r="Q7" s="728" t="s">
        <v>522</v>
      </c>
      <c r="R7" s="728" t="s">
        <v>523</v>
      </c>
      <c r="S7" s="728" t="s">
        <v>524</v>
      </c>
      <c r="T7" s="728" t="s">
        <v>525</v>
      </c>
      <c r="U7" s="728" t="s">
        <v>526</v>
      </c>
      <c r="V7" s="728" t="s">
        <v>527</v>
      </c>
      <c r="W7" s="728" t="s">
        <v>528</v>
      </c>
      <c r="X7" s="727" t="s">
        <v>125</v>
      </c>
    </row>
    <row r="8" spans="1:24" ht="6" customHeight="1">
      <c r="A8" s="591"/>
      <c r="B8" s="593"/>
      <c r="C8" s="729"/>
      <c r="D8" s="729"/>
      <c r="E8" s="729"/>
      <c r="F8" s="729"/>
      <c r="G8" s="729"/>
      <c r="H8" s="729"/>
      <c r="I8" s="729"/>
      <c r="J8" s="729"/>
      <c r="K8" s="729"/>
      <c r="L8" s="729"/>
      <c r="M8" s="729"/>
      <c r="N8" s="729"/>
      <c r="O8" s="729"/>
      <c r="P8" s="729"/>
      <c r="Q8" s="729"/>
      <c r="R8" s="729"/>
      <c r="S8" s="729"/>
      <c r="T8" s="729"/>
      <c r="U8" s="729"/>
      <c r="V8" s="729"/>
      <c r="W8" s="729"/>
      <c r="X8" s="729"/>
    </row>
    <row r="9" spans="1:24" ht="13.2">
      <c r="A9" s="730" t="s">
        <v>446</v>
      </c>
      <c r="B9" s="731"/>
      <c r="C9" s="731">
        <v>51514436.781513199</v>
      </c>
      <c r="D9" s="731">
        <v>1369037.9506172</v>
      </c>
      <c r="E9" s="731">
        <v>16756976.919717001</v>
      </c>
      <c r="F9" s="731">
        <v>0</v>
      </c>
      <c r="G9" s="731">
        <v>0</v>
      </c>
      <c r="H9" s="731">
        <v>23023.410167099999</v>
      </c>
      <c r="I9" s="731">
        <v>0</v>
      </c>
      <c r="J9" s="731">
        <v>0</v>
      </c>
      <c r="K9" s="731">
        <v>0</v>
      </c>
      <c r="L9" s="731">
        <v>0</v>
      </c>
      <c r="M9" s="731">
        <v>0</v>
      </c>
      <c r="N9" s="731">
        <v>0</v>
      </c>
      <c r="O9" s="731">
        <v>0</v>
      </c>
      <c r="P9" s="731">
        <v>0</v>
      </c>
      <c r="Q9" s="731">
        <v>0</v>
      </c>
      <c r="R9" s="731">
        <v>0</v>
      </c>
      <c r="S9" s="731">
        <v>0</v>
      </c>
      <c r="T9" s="731">
        <v>0</v>
      </c>
      <c r="U9" s="731">
        <v>0</v>
      </c>
      <c r="V9" s="732">
        <v>0</v>
      </c>
      <c r="W9" s="732">
        <v>0</v>
      </c>
      <c r="X9" s="732">
        <v>69663475.062014505</v>
      </c>
    </row>
    <row r="10" spans="1:24" ht="13.2">
      <c r="B10" s="733" t="s">
        <v>296</v>
      </c>
      <c r="C10" s="519">
        <v>23640846.660673201</v>
      </c>
      <c r="D10" s="519">
        <v>481914.0170161</v>
      </c>
      <c r="E10" s="519">
        <v>22917.2249066</v>
      </c>
      <c r="F10" s="519">
        <v>0</v>
      </c>
      <c r="G10" s="519">
        <v>0</v>
      </c>
      <c r="H10" s="519">
        <v>0</v>
      </c>
      <c r="I10" s="519">
        <v>0</v>
      </c>
      <c r="J10" s="519">
        <v>0</v>
      </c>
      <c r="K10" s="519">
        <v>0</v>
      </c>
      <c r="L10" s="519">
        <v>0</v>
      </c>
      <c r="M10" s="519">
        <v>0</v>
      </c>
      <c r="N10" s="519">
        <v>0</v>
      </c>
      <c r="O10" s="519">
        <v>0</v>
      </c>
      <c r="P10" s="519">
        <v>0</v>
      </c>
      <c r="Q10" s="519">
        <v>0</v>
      </c>
      <c r="R10" s="519">
        <v>0</v>
      </c>
      <c r="S10" s="519">
        <v>0</v>
      </c>
      <c r="T10" s="519">
        <v>0</v>
      </c>
      <c r="U10" s="519">
        <v>0</v>
      </c>
      <c r="V10" s="593">
        <v>0</v>
      </c>
      <c r="W10" s="593">
        <v>0</v>
      </c>
      <c r="X10" s="734">
        <v>24145677.902596001</v>
      </c>
    </row>
    <row r="11" spans="1:24" ht="13.2">
      <c r="B11" s="733" t="s">
        <v>529</v>
      </c>
      <c r="C11" s="519">
        <v>10933717.846999001</v>
      </c>
      <c r="D11" s="519">
        <v>0</v>
      </c>
      <c r="E11" s="519">
        <v>4324797.2585990001</v>
      </c>
      <c r="F11" s="519">
        <v>0</v>
      </c>
      <c r="G11" s="519">
        <v>0</v>
      </c>
      <c r="H11" s="519">
        <v>0</v>
      </c>
      <c r="I11" s="519">
        <v>0</v>
      </c>
      <c r="J11" s="519">
        <v>0</v>
      </c>
      <c r="K11" s="519">
        <v>0</v>
      </c>
      <c r="L11" s="519">
        <v>0</v>
      </c>
      <c r="M11" s="519">
        <v>0</v>
      </c>
      <c r="N11" s="519">
        <v>0</v>
      </c>
      <c r="O11" s="519">
        <v>0</v>
      </c>
      <c r="P11" s="519">
        <v>0</v>
      </c>
      <c r="Q11" s="519">
        <v>0</v>
      </c>
      <c r="R11" s="519">
        <v>0</v>
      </c>
      <c r="S11" s="519">
        <v>0</v>
      </c>
      <c r="T11" s="519">
        <v>0</v>
      </c>
      <c r="U11" s="519">
        <v>0</v>
      </c>
      <c r="V11" s="593">
        <v>0</v>
      </c>
      <c r="W11" s="593">
        <v>0</v>
      </c>
      <c r="X11" s="734">
        <v>15258515.105598001</v>
      </c>
    </row>
    <row r="12" spans="1:24" ht="13.2">
      <c r="B12" s="733" t="s">
        <v>298</v>
      </c>
      <c r="C12" s="519">
        <v>14677393.6488855</v>
      </c>
      <c r="D12" s="519">
        <v>792637.8089074</v>
      </c>
      <c r="E12" s="519">
        <v>8486879.4456142001</v>
      </c>
      <c r="F12" s="519">
        <v>0</v>
      </c>
      <c r="G12" s="519">
        <v>0</v>
      </c>
      <c r="H12" s="519">
        <v>23023.410167099999</v>
      </c>
      <c r="I12" s="519">
        <v>0</v>
      </c>
      <c r="J12" s="519">
        <v>0</v>
      </c>
      <c r="K12" s="519">
        <v>0</v>
      </c>
      <c r="L12" s="519">
        <v>0</v>
      </c>
      <c r="M12" s="519">
        <v>0</v>
      </c>
      <c r="N12" s="519">
        <v>0</v>
      </c>
      <c r="O12" s="519">
        <v>0</v>
      </c>
      <c r="P12" s="519">
        <v>0</v>
      </c>
      <c r="Q12" s="519">
        <v>0</v>
      </c>
      <c r="R12" s="519">
        <v>0</v>
      </c>
      <c r="S12" s="519">
        <v>0</v>
      </c>
      <c r="T12" s="519">
        <v>0</v>
      </c>
      <c r="U12" s="519">
        <v>0</v>
      </c>
      <c r="V12" s="593">
        <v>0</v>
      </c>
      <c r="W12" s="593">
        <v>0</v>
      </c>
      <c r="X12" s="734">
        <v>23979934.313574199</v>
      </c>
    </row>
    <row r="13" spans="1:24" ht="13.2">
      <c r="B13" s="733" t="s">
        <v>299</v>
      </c>
      <c r="C13" s="519">
        <v>1314600.6348859</v>
      </c>
      <c r="D13" s="519">
        <v>0</v>
      </c>
      <c r="E13" s="519">
        <v>3706511.3942744001</v>
      </c>
      <c r="F13" s="519">
        <v>0</v>
      </c>
      <c r="G13" s="519">
        <v>0</v>
      </c>
      <c r="H13" s="519">
        <v>0</v>
      </c>
      <c r="I13" s="519">
        <v>0</v>
      </c>
      <c r="J13" s="519">
        <v>0</v>
      </c>
      <c r="K13" s="519">
        <v>0</v>
      </c>
      <c r="L13" s="519">
        <v>0</v>
      </c>
      <c r="M13" s="519">
        <v>0</v>
      </c>
      <c r="N13" s="519">
        <v>0</v>
      </c>
      <c r="O13" s="519">
        <v>0</v>
      </c>
      <c r="P13" s="519">
        <v>0</v>
      </c>
      <c r="Q13" s="519">
        <v>0</v>
      </c>
      <c r="R13" s="519">
        <v>0</v>
      </c>
      <c r="S13" s="519">
        <v>0</v>
      </c>
      <c r="T13" s="519">
        <v>0</v>
      </c>
      <c r="U13" s="519">
        <v>0</v>
      </c>
      <c r="V13" s="593">
        <v>0</v>
      </c>
      <c r="W13" s="593">
        <v>0</v>
      </c>
      <c r="X13" s="734">
        <v>5021112.0291603003</v>
      </c>
    </row>
    <row r="14" spans="1:24" ht="13.2">
      <c r="B14" s="733" t="s">
        <v>300</v>
      </c>
      <c r="C14" s="519">
        <v>938665.17433469999</v>
      </c>
      <c r="D14" s="519">
        <v>94486.124693799997</v>
      </c>
      <c r="E14" s="519">
        <v>215871.5963226</v>
      </c>
      <c r="F14" s="519">
        <v>0</v>
      </c>
      <c r="G14" s="519">
        <v>0</v>
      </c>
      <c r="H14" s="519">
        <v>0</v>
      </c>
      <c r="I14" s="519">
        <v>0</v>
      </c>
      <c r="J14" s="519">
        <v>0</v>
      </c>
      <c r="K14" s="519">
        <v>0</v>
      </c>
      <c r="L14" s="519">
        <v>0</v>
      </c>
      <c r="M14" s="519">
        <v>0</v>
      </c>
      <c r="N14" s="519">
        <v>0</v>
      </c>
      <c r="O14" s="519">
        <v>0</v>
      </c>
      <c r="P14" s="519">
        <v>0</v>
      </c>
      <c r="Q14" s="519">
        <v>0</v>
      </c>
      <c r="R14" s="519">
        <v>0</v>
      </c>
      <c r="S14" s="519">
        <v>0</v>
      </c>
      <c r="T14" s="519">
        <v>0</v>
      </c>
      <c r="U14" s="519">
        <v>0</v>
      </c>
      <c r="V14" s="593">
        <v>0</v>
      </c>
      <c r="W14" s="593">
        <v>0</v>
      </c>
      <c r="X14" s="734">
        <v>1249022.8953511</v>
      </c>
    </row>
    <row r="15" spans="1:24" ht="12" customHeight="1">
      <c r="B15" s="492"/>
      <c r="D15" s="609"/>
      <c r="E15" s="609"/>
      <c r="F15" s="609"/>
      <c r="G15" s="609"/>
      <c r="H15" s="609"/>
      <c r="I15" s="609"/>
      <c r="J15" s="609"/>
      <c r="K15" s="609"/>
      <c r="L15" s="609"/>
      <c r="M15" s="609"/>
      <c r="N15" s="609"/>
      <c r="O15" s="609"/>
      <c r="P15" s="609"/>
      <c r="Q15" s="609"/>
      <c r="R15" s="609"/>
      <c r="S15" s="609"/>
      <c r="T15" s="609"/>
      <c r="U15" s="609"/>
      <c r="V15" s="735"/>
      <c r="W15" s="735"/>
      <c r="X15" s="732"/>
    </row>
    <row r="16" spans="1:24" ht="13.2">
      <c r="A16" s="730" t="s">
        <v>484</v>
      </c>
      <c r="B16" s="731"/>
      <c r="C16" s="518">
        <v>4.0000000000000003E-5</v>
      </c>
      <c r="D16" s="518">
        <v>0</v>
      </c>
      <c r="E16" s="518">
        <v>42862879.850833803</v>
      </c>
      <c r="F16" s="518">
        <v>3423709.5288684</v>
      </c>
      <c r="G16" s="518">
        <v>256796.3015724</v>
      </c>
      <c r="H16" s="518">
        <v>510429.11268299998</v>
      </c>
      <c r="I16" s="518">
        <v>4009.2038223</v>
      </c>
      <c r="J16" s="518">
        <v>3087142.6217978001</v>
      </c>
      <c r="K16" s="518">
        <v>2605518.0685358001</v>
      </c>
      <c r="L16" s="518">
        <v>572114.47763910005</v>
      </c>
      <c r="M16" s="518">
        <v>60092.890400999997</v>
      </c>
      <c r="N16" s="518">
        <v>3228101.7896106001</v>
      </c>
      <c r="O16" s="518">
        <v>1.4399999999999999E-5</v>
      </c>
      <c r="P16" s="518">
        <v>0</v>
      </c>
      <c r="Q16" s="518">
        <v>0</v>
      </c>
      <c r="R16" s="518">
        <v>0</v>
      </c>
      <c r="S16" s="518">
        <v>0</v>
      </c>
      <c r="T16" s="518">
        <v>0</v>
      </c>
      <c r="U16" s="518">
        <v>0</v>
      </c>
      <c r="V16" s="591">
        <v>0</v>
      </c>
      <c r="W16" s="591">
        <v>0</v>
      </c>
      <c r="X16" s="732">
        <v>56610793.845818497</v>
      </c>
    </row>
    <row r="17" spans="1:249" ht="13.2">
      <c r="B17" s="501" t="s">
        <v>296</v>
      </c>
      <c r="C17" s="501">
        <v>0</v>
      </c>
      <c r="D17" s="501">
        <v>0</v>
      </c>
      <c r="E17" s="501">
        <v>2761103.9366251999</v>
      </c>
      <c r="F17" s="501">
        <v>0</v>
      </c>
      <c r="G17" s="501">
        <v>0</v>
      </c>
      <c r="H17" s="501">
        <v>72130.176505099997</v>
      </c>
      <c r="I17" s="501">
        <v>0</v>
      </c>
      <c r="J17" s="501">
        <v>3004933.9203308998</v>
      </c>
      <c r="K17" s="501">
        <v>2355225.2690725001</v>
      </c>
      <c r="L17" s="501">
        <v>570781.65834570001</v>
      </c>
      <c r="M17" s="501">
        <v>58324.953440999998</v>
      </c>
      <c r="N17" s="501">
        <v>1803646.0138707</v>
      </c>
      <c r="O17" s="501">
        <v>0</v>
      </c>
      <c r="P17" s="501">
        <v>0</v>
      </c>
      <c r="Q17" s="501">
        <v>0</v>
      </c>
      <c r="R17" s="501">
        <v>0</v>
      </c>
      <c r="S17" s="501">
        <v>0</v>
      </c>
      <c r="T17" s="501">
        <v>0</v>
      </c>
      <c r="U17" s="501">
        <v>0</v>
      </c>
      <c r="V17" s="735">
        <v>0</v>
      </c>
      <c r="W17" s="735">
        <v>0</v>
      </c>
      <c r="X17" s="734">
        <v>10626145.928191099</v>
      </c>
    </row>
    <row r="18" spans="1:249" ht="13.2">
      <c r="A18" s="730"/>
      <c r="B18" s="733" t="s">
        <v>529</v>
      </c>
      <c r="C18" s="519">
        <v>4.0000000000000003E-5</v>
      </c>
      <c r="D18" s="519">
        <v>0</v>
      </c>
      <c r="E18" s="519">
        <v>1337858.7370481</v>
      </c>
      <c r="F18" s="519">
        <v>8605.3070143000004</v>
      </c>
      <c r="G18" s="519">
        <v>73971.370712000004</v>
      </c>
      <c r="H18" s="519">
        <v>9032.9910583000001</v>
      </c>
      <c r="I18" s="519">
        <v>2.73E-5</v>
      </c>
      <c r="J18" s="519">
        <v>82208.701466900005</v>
      </c>
      <c r="K18" s="519">
        <v>13149.807164</v>
      </c>
      <c r="L18" s="519">
        <v>1332.8192934000001</v>
      </c>
      <c r="M18" s="519">
        <v>1767.93696</v>
      </c>
      <c r="N18" s="519">
        <v>12433.586380000001</v>
      </c>
      <c r="O18" s="519">
        <v>1.4399999999999999E-5</v>
      </c>
      <c r="P18" s="519">
        <v>0</v>
      </c>
      <c r="Q18" s="519">
        <v>0</v>
      </c>
      <c r="R18" s="519">
        <v>0</v>
      </c>
      <c r="S18" s="519">
        <v>0</v>
      </c>
      <c r="T18" s="519">
        <v>0</v>
      </c>
      <c r="U18" s="519">
        <v>0</v>
      </c>
      <c r="V18" s="593">
        <v>0</v>
      </c>
      <c r="W18" s="593">
        <v>0</v>
      </c>
      <c r="X18" s="734">
        <v>1540361.2571787999</v>
      </c>
    </row>
    <row r="19" spans="1:249" ht="13.2">
      <c r="A19" s="730"/>
      <c r="B19" s="733" t="s">
        <v>298</v>
      </c>
      <c r="C19" s="519">
        <v>0</v>
      </c>
      <c r="D19" s="519">
        <v>0</v>
      </c>
      <c r="E19" s="519">
        <v>2285632.5994052002</v>
      </c>
      <c r="F19" s="519">
        <v>0</v>
      </c>
      <c r="G19" s="519">
        <v>0</v>
      </c>
      <c r="H19" s="519">
        <v>0</v>
      </c>
      <c r="I19" s="519">
        <v>4009.2037949</v>
      </c>
      <c r="J19" s="519">
        <v>0</v>
      </c>
      <c r="K19" s="519">
        <v>237142.99229940001</v>
      </c>
      <c r="L19" s="519">
        <v>0</v>
      </c>
      <c r="M19" s="519">
        <v>0</v>
      </c>
      <c r="N19" s="519">
        <v>1412022.1893598</v>
      </c>
      <c r="O19" s="519">
        <v>0</v>
      </c>
      <c r="P19" s="519">
        <v>0</v>
      </c>
      <c r="Q19" s="519">
        <v>0</v>
      </c>
      <c r="R19" s="519">
        <v>0</v>
      </c>
      <c r="S19" s="519">
        <v>0</v>
      </c>
      <c r="T19" s="519">
        <v>0</v>
      </c>
      <c r="U19" s="519">
        <v>0</v>
      </c>
      <c r="V19" s="593">
        <v>0</v>
      </c>
      <c r="W19" s="593">
        <v>0</v>
      </c>
      <c r="X19" s="734">
        <v>3938806.9848592998</v>
      </c>
    </row>
    <row r="20" spans="1:249" ht="13.2">
      <c r="A20" s="730"/>
      <c r="B20" s="733" t="s">
        <v>299</v>
      </c>
      <c r="C20" s="519">
        <v>0</v>
      </c>
      <c r="D20" s="519">
        <v>0</v>
      </c>
      <c r="E20" s="519">
        <v>36478284.577755399</v>
      </c>
      <c r="F20" s="519">
        <v>3415104.2218541</v>
      </c>
      <c r="G20" s="519">
        <v>182824.9308604</v>
      </c>
      <c r="H20" s="519">
        <v>429265.94511949999</v>
      </c>
      <c r="I20" s="519">
        <v>0</v>
      </c>
      <c r="J20" s="519">
        <v>0</v>
      </c>
      <c r="K20" s="519">
        <v>0</v>
      </c>
      <c r="L20" s="519">
        <v>0</v>
      </c>
      <c r="M20" s="519">
        <v>0</v>
      </c>
      <c r="N20" s="519">
        <v>0</v>
      </c>
      <c r="O20" s="519">
        <v>0</v>
      </c>
      <c r="P20" s="519">
        <v>0</v>
      </c>
      <c r="Q20" s="519">
        <v>0</v>
      </c>
      <c r="R20" s="519">
        <v>0</v>
      </c>
      <c r="S20" s="519">
        <v>0</v>
      </c>
      <c r="T20" s="519">
        <v>0</v>
      </c>
      <c r="U20" s="519">
        <v>0</v>
      </c>
      <c r="V20" s="593">
        <v>0</v>
      </c>
      <c r="W20" s="593">
        <v>0</v>
      </c>
      <c r="X20" s="734">
        <v>40505479.675589398</v>
      </c>
    </row>
    <row r="21" spans="1:249" ht="13.95" customHeight="1">
      <c r="A21" s="730"/>
      <c r="B21" s="731"/>
      <c r="C21" s="492"/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2"/>
      <c r="V21" s="593"/>
      <c r="W21" s="593"/>
      <c r="X21" s="732"/>
    </row>
    <row r="22" spans="1:249" ht="13.8" thickBot="1">
      <c r="A22" s="736" t="s">
        <v>385</v>
      </c>
      <c r="B22" s="737"/>
      <c r="C22" s="738">
        <v>-153337.72326090001</v>
      </c>
      <c r="D22" s="738">
        <v>0</v>
      </c>
      <c r="E22" s="738">
        <v>-659330.70612430002</v>
      </c>
      <c r="F22" s="738">
        <v>62537.793175699997</v>
      </c>
      <c r="G22" s="738">
        <v>-73971.370712000004</v>
      </c>
      <c r="H22" s="738">
        <v>216169.0331842</v>
      </c>
      <c r="I22" s="738">
        <v>0.82039079999999998</v>
      </c>
      <c r="J22" s="738">
        <v>-7.2559999999999996E-4</v>
      </c>
      <c r="K22" s="738">
        <v>7388.7562294999998</v>
      </c>
      <c r="L22" s="738">
        <v>0</v>
      </c>
      <c r="M22" s="738">
        <v>0</v>
      </c>
      <c r="N22" s="738">
        <v>0</v>
      </c>
      <c r="O22" s="738">
        <v>0</v>
      </c>
      <c r="P22" s="738">
        <v>0</v>
      </c>
      <c r="Q22" s="738">
        <v>0</v>
      </c>
      <c r="R22" s="738">
        <v>0</v>
      </c>
      <c r="S22" s="738">
        <v>0</v>
      </c>
      <c r="T22" s="738">
        <v>0</v>
      </c>
      <c r="U22" s="738">
        <v>0</v>
      </c>
      <c r="V22" s="739">
        <v>0</v>
      </c>
      <c r="W22" s="739">
        <v>0</v>
      </c>
      <c r="X22" s="739">
        <v>-600543.39784260001</v>
      </c>
      <c r="Y22" s="515"/>
      <c r="Z22" s="515"/>
      <c r="AA22" s="515"/>
      <c r="AB22" s="515"/>
      <c r="AC22" s="515"/>
      <c r="AD22" s="515"/>
      <c r="AE22" s="515"/>
      <c r="AF22" s="515"/>
      <c r="AG22" s="515"/>
      <c r="AH22" s="515"/>
      <c r="AI22" s="515"/>
      <c r="AJ22" s="515"/>
      <c r="AK22" s="515"/>
      <c r="AL22" s="515"/>
      <c r="AM22" s="515"/>
      <c r="AN22" s="515"/>
      <c r="AO22" s="515"/>
      <c r="AP22" s="515"/>
      <c r="AQ22" s="515"/>
      <c r="AR22" s="515"/>
      <c r="AS22" s="515"/>
      <c r="AT22" s="515"/>
      <c r="AU22" s="515"/>
      <c r="AV22" s="515"/>
      <c r="AW22" s="515"/>
      <c r="AX22" s="515"/>
      <c r="AY22" s="515"/>
      <c r="AZ22" s="515"/>
      <c r="BA22" s="515"/>
      <c r="BB22" s="515"/>
      <c r="BC22" s="515"/>
      <c r="BD22" s="515"/>
      <c r="BE22" s="515"/>
      <c r="BF22" s="515"/>
      <c r="BG22" s="515"/>
      <c r="BH22" s="515"/>
      <c r="BI22" s="515"/>
      <c r="BJ22" s="515"/>
      <c r="BK22" s="515"/>
      <c r="BL22" s="515"/>
      <c r="BM22" s="515"/>
      <c r="BN22" s="515"/>
      <c r="BO22" s="515"/>
      <c r="BP22" s="515"/>
      <c r="BQ22" s="515"/>
      <c r="BR22" s="515"/>
      <c r="BS22" s="515"/>
      <c r="BT22" s="515"/>
      <c r="BU22" s="515"/>
      <c r="BV22" s="515"/>
      <c r="BW22" s="515"/>
      <c r="BX22" s="515"/>
      <c r="BY22" s="515"/>
      <c r="BZ22" s="515"/>
      <c r="CA22" s="515"/>
      <c r="CB22" s="515"/>
      <c r="CC22" s="515"/>
      <c r="CD22" s="515"/>
      <c r="CE22" s="515"/>
      <c r="CF22" s="515"/>
      <c r="CG22" s="515"/>
      <c r="CH22" s="515"/>
      <c r="CI22" s="515"/>
      <c r="CJ22" s="515"/>
      <c r="CK22" s="515"/>
      <c r="CL22" s="515"/>
      <c r="CM22" s="515"/>
      <c r="CN22" s="515"/>
      <c r="CO22" s="515"/>
      <c r="CP22" s="515"/>
      <c r="CQ22" s="515"/>
      <c r="CR22" s="515"/>
      <c r="CS22" s="515"/>
      <c r="CT22" s="515"/>
      <c r="CU22" s="515"/>
      <c r="CV22" s="515"/>
      <c r="CW22" s="515"/>
      <c r="CX22" s="515"/>
      <c r="CY22" s="515"/>
      <c r="CZ22" s="515"/>
      <c r="DA22" s="515"/>
      <c r="DB22" s="515"/>
      <c r="DC22" s="515"/>
      <c r="DD22" s="515"/>
      <c r="DE22" s="515"/>
      <c r="DF22" s="515"/>
      <c r="DG22" s="515"/>
      <c r="DH22" s="515"/>
      <c r="DI22" s="515"/>
      <c r="DJ22" s="515"/>
      <c r="DK22" s="515"/>
      <c r="DL22" s="515"/>
      <c r="DM22" s="515"/>
      <c r="DN22" s="515"/>
      <c r="DO22" s="515"/>
      <c r="DP22" s="515"/>
      <c r="DQ22" s="515"/>
      <c r="DR22" s="515"/>
      <c r="DS22" s="515"/>
      <c r="DT22" s="515"/>
      <c r="DU22" s="515"/>
      <c r="DV22" s="515"/>
      <c r="DW22" s="515"/>
      <c r="DX22" s="515"/>
      <c r="DY22" s="515"/>
      <c r="DZ22" s="515"/>
      <c r="EA22" s="515"/>
      <c r="EB22" s="515"/>
      <c r="EC22" s="515"/>
      <c r="ED22" s="515"/>
      <c r="EE22" s="515"/>
      <c r="EF22" s="515"/>
      <c r="EG22" s="515"/>
      <c r="EH22" s="515"/>
      <c r="EI22" s="515"/>
      <c r="EJ22" s="515"/>
      <c r="EK22" s="515"/>
      <c r="EL22" s="515"/>
      <c r="EM22" s="515"/>
      <c r="EN22" s="515"/>
      <c r="EO22" s="515"/>
      <c r="EP22" s="515"/>
      <c r="EQ22" s="515"/>
      <c r="ER22" s="515"/>
      <c r="ES22" s="515"/>
      <c r="ET22" s="515"/>
      <c r="EU22" s="515"/>
      <c r="EV22" s="515"/>
      <c r="EW22" s="515"/>
      <c r="EX22" s="515"/>
      <c r="EY22" s="515"/>
      <c r="EZ22" s="515"/>
      <c r="FA22" s="515"/>
      <c r="FB22" s="515"/>
      <c r="FC22" s="515"/>
      <c r="FD22" s="515"/>
      <c r="FE22" s="515"/>
      <c r="FF22" s="515"/>
      <c r="FG22" s="515"/>
      <c r="FH22" s="515"/>
      <c r="FI22" s="515"/>
      <c r="FJ22" s="515"/>
      <c r="FK22" s="515"/>
      <c r="FL22" s="515"/>
      <c r="FM22" s="515"/>
      <c r="FN22" s="515"/>
      <c r="FO22" s="515"/>
      <c r="FP22" s="515"/>
      <c r="FQ22" s="515"/>
      <c r="FR22" s="515"/>
      <c r="FS22" s="515"/>
      <c r="FT22" s="515"/>
      <c r="FU22" s="515"/>
      <c r="FV22" s="515"/>
      <c r="FW22" s="515"/>
      <c r="FX22" s="515"/>
      <c r="FY22" s="515"/>
      <c r="FZ22" s="515"/>
      <c r="GA22" s="515"/>
      <c r="GB22" s="515"/>
      <c r="GC22" s="515"/>
      <c r="GD22" s="515"/>
      <c r="GE22" s="515"/>
      <c r="GF22" s="515"/>
      <c r="GG22" s="515"/>
      <c r="GH22" s="515"/>
      <c r="GI22" s="515"/>
      <c r="GJ22" s="515"/>
      <c r="GK22" s="515"/>
      <c r="GL22" s="515"/>
      <c r="GM22" s="515"/>
      <c r="GN22" s="515"/>
      <c r="GO22" s="515"/>
      <c r="GP22" s="515"/>
      <c r="GQ22" s="515"/>
      <c r="GR22" s="515"/>
      <c r="GS22" s="515"/>
      <c r="GT22" s="515"/>
      <c r="GU22" s="515"/>
      <c r="GV22" s="515"/>
      <c r="GW22" s="515"/>
      <c r="GX22" s="515"/>
      <c r="GY22" s="515"/>
      <c r="GZ22" s="515"/>
      <c r="HA22" s="515"/>
      <c r="HB22" s="515"/>
      <c r="HC22" s="515"/>
      <c r="HD22" s="515"/>
      <c r="HE22" s="515"/>
      <c r="HF22" s="515"/>
      <c r="HG22" s="515"/>
      <c r="HH22" s="515"/>
      <c r="HI22" s="515"/>
      <c r="HJ22" s="515"/>
      <c r="HK22" s="515"/>
      <c r="HL22" s="515"/>
      <c r="HM22" s="515"/>
      <c r="HN22" s="515"/>
      <c r="HO22" s="515"/>
      <c r="HP22" s="515"/>
      <c r="HQ22" s="515"/>
      <c r="HR22" s="515"/>
      <c r="HS22" s="515"/>
      <c r="HT22" s="515"/>
      <c r="HU22" s="515"/>
      <c r="HV22" s="515"/>
      <c r="HW22" s="515"/>
      <c r="HX22" s="515"/>
      <c r="HY22" s="515"/>
      <c r="HZ22" s="515"/>
      <c r="IA22" s="515"/>
      <c r="IB22" s="515"/>
      <c r="IC22" s="515"/>
      <c r="ID22" s="515"/>
      <c r="IE22" s="515"/>
      <c r="IF22" s="515"/>
      <c r="IG22" s="515"/>
      <c r="IH22" s="515"/>
      <c r="II22" s="515"/>
      <c r="IJ22" s="515"/>
      <c r="IK22" s="515"/>
      <c r="IL22" s="515"/>
      <c r="IM22" s="515"/>
      <c r="IN22" s="515"/>
      <c r="IO22" s="515"/>
    </row>
    <row r="23" spans="1:249" ht="13.8" thickBot="1">
      <c r="A23" s="740" t="s">
        <v>530</v>
      </c>
      <c r="B23" s="741"/>
      <c r="C23" s="742">
        <v>51361099.058292396</v>
      </c>
      <c r="D23" s="742">
        <v>1369037.9506172</v>
      </c>
      <c r="E23" s="742">
        <v>58960526.064426497</v>
      </c>
      <c r="F23" s="742">
        <v>3486247.322044</v>
      </c>
      <c r="G23" s="742">
        <v>182824.9308604</v>
      </c>
      <c r="H23" s="742">
        <v>749621.55603420001</v>
      </c>
      <c r="I23" s="742">
        <v>4010.0242131</v>
      </c>
      <c r="J23" s="742">
        <v>3087142.6210722001</v>
      </c>
      <c r="K23" s="742">
        <v>2612906.8247652999</v>
      </c>
      <c r="L23" s="742">
        <v>572114.47763910005</v>
      </c>
      <c r="M23" s="742">
        <v>60092.890400999997</v>
      </c>
      <c r="N23" s="742">
        <v>3228101.7896106001</v>
      </c>
      <c r="O23" s="742">
        <v>1.4399999999999999E-5</v>
      </c>
      <c r="P23" s="742">
        <v>0</v>
      </c>
      <c r="Q23" s="742">
        <v>0</v>
      </c>
      <c r="R23" s="742">
        <v>0</v>
      </c>
      <c r="S23" s="742">
        <v>0</v>
      </c>
      <c r="T23" s="742">
        <v>0</v>
      </c>
      <c r="U23" s="742">
        <v>0</v>
      </c>
      <c r="V23" s="743">
        <v>0</v>
      </c>
      <c r="W23" s="743">
        <v>0</v>
      </c>
      <c r="X23" s="743">
        <v>125673725.50999101</v>
      </c>
      <c r="Y23" s="515"/>
      <c r="Z23" s="515"/>
      <c r="AA23" s="515"/>
      <c r="AB23" s="515"/>
      <c r="AC23" s="515"/>
      <c r="AD23" s="515"/>
      <c r="AE23" s="515"/>
      <c r="AF23" s="515"/>
      <c r="AG23" s="515"/>
      <c r="AH23" s="515"/>
      <c r="AI23" s="515"/>
      <c r="AJ23" s="515"/>
      <c r="AK23" s="515"/>
      <c r="AL23" s="515"/>
      <c r="AM23" s="515"/>
      <c r="AN23" s="515"/>
      <c r="AO23" s="515"/>
      <c r="AP23" s="515"/>
      <c r="AQ23" s="515"/>
      <c r="AR23" s="515"/>
      <c r="AS23" s="515"/>
      <c r="AT23" s="515"/>
      <c r="AU23" s="515"/>
      <c r="AV23" s="515"/>
      <c r="AW23" s="515"/>
      <c r="AX23" s="515"/>
      <c r="AY23" s="515"/>
      <c r="AZ23" s="515"/>
      <c r="BA23" s="515"/>
      <c r="BB23" s="515"/>
      <c r="BC23" s="515"/>
      <c r="BD23" s="515"/>
      <c r="BE23" s="515"/>
      <c r="BF23" s="515"/>
      <c r="BG23" s="515"/>
      <c r="BH23" s="515"/>
      <c r="BI23" s="515"/>
      <c r="BJ23" s="515"/>
      <c r="BK23" s="515"/>
      <c r="BL23" s="515"/>
      <c r="BM23" s="515"/>
      <c r="BN23" s="515"/>
      <c r="BO23" s="515"/>
      <c r="BP23" s="515"/>
      <c r="BQ23" s="515"/>
      <c r="BR23" s="515"/>
      <c r="BS23" s="515"/>
      <c r="BT23" s="515"/>
      <c r="BU23" s="515"/>
      <c r="BV23" s="515"/>
      <c r="BW23" s="515"/>
      <c r="BX23" s="515"/>
      <c r="BY23" s="515"/>
      <c r="BZ23" s="515"/>
      <c r="CA23" s="515"/>
      <c r="CB23" s="515"/>
      <c r="CC23" s="515"/>
      <c r="CD23" s="515"/>
      <c r="CE23" s="515"/>
      <c r="CF23" s="515"/>
      <c r="CG23" s="515"/>
      <c r="CH23" s="515"/>
      <c r="CI23" s="515"/>
      <c r="CJ23" s="515"/>
      <c r="CK23" s="515"/>
      <c r="CL23" s="515"/>
      <c r="CM23" s="515"/>
      <c r="CN23" s="515"/>
      <c r="CO23" s="515"/>
      <c r="CP23" s="515"/>
      <c r="CQ23" s="515"/>
      <c r="CR23" s="515"/>
      <c r="CS23" s="515"/>
      <c r="CT23" s="515"/>
      <c r="CU23" s="515"/>
      <c r="CV23" s="515"/>
      <c r="CW23" s="515"/>
      <c r="CX23" s="515"/>
      <c r="CY23" s="515"/>
      <c r="CZ23" s="515"/>
      <c r="DA23" s="515"/>
      <c r="DB23" s="515"/>
      <c r="DC23" s="515"/>
      <c r="DD23" s="515"/>
      <c r="DE23" s="515"/>
      <c r="DF23" s="515"/>
      <c r="DG23" s="515"/>
      <c r="DH23" s="515"/>
      <c r="DI23" s="515"/>
      <c r="DJ23" s="515"/>
      <c r="DK23" s="515"/>
      <c r="DL23" s="515"/>
      <c r="DM23" s="515"/>
      <c r="DN23" s="515"/>
      <c r="DO23" s="515"/>
      <c r="DP23" s="515"/>
      <c r="DQ23" s="515"/>
      <c r="DR23" s="515"/>
      <c r="DS23" s="515"/>
      <c r="DT23" s="515"/>
      <c r="DU23" s="515"/>
      <c r="DV23" s="515"/>
      <c r="DW23" s="515"/>
      <c r="DX23" s="515"/>
      <c r="DY23" s="515"/>
      <c r="DZ23" s="515"/>
      <c r="EA23" s="515"/>
      <c r="EB23" s="515"/>
      <c r="EC23" s="515"/>
      <c r="ED23" s="515"/>
      <c r="EE23" s="515"/>
      <c r="EF23" s="515"/>
      <c r="EG23" s="515"/>
      <c r="EH23" s="515"/>
      <c r="EI23" s="515"/>
      <c r="EJ23" s="515"/>
      <c r="EK23" s="515"/>
      <c r="EL23" s="515"/>
      <c r="EM23" s="515"/>
      <c r="EN23" s="515"/>
      <c r="EO23" s="515"/>
      <c r="EP23" s="515"/>
      <c r="EQ23" s="515"/>
      <c r="ER23" s="515"/>
      <c r="ES23" s="515"/>
      <c r="ET23" s="515"/>
      <c r="EU23" s="515"/>
      <c r="EV23" s="515"/>
      <c r="EW23" s="515"/>
      <c r="EX23" s="515"/>
      <c r="EY23" s="515"/>
      <c r="EZ23" s="515"/>
      <c r="FA23" s="515"/>
      <c r="FB23" s="515"/>
      <c r="FC23" s="515"/>
      <c r="FD23" s="515"/>
      <c r="FE23" s="515"/>
      <c r="FF23" s="515"/>
      <c r="FG23" s="515"/>
      <c r="FH23" s="515"/>
      <c r="FI23" s="515"/>
      <c r="FJ23" s="515"/>
      <c r="FK23" s="515"/>
      <c r="FL23" s="515"/>
      <c r="FM23" s="515"/>
      <c r="FN23" s="515"/>
      <c r="FO23" s="515"/>
      <c r="FP23" s="515"/>
      <c r="FQ23" s="515"/>
      <c r="FR23" s="515"/>
      <c r="FS23" s="515"/>
      <c r="FT23" s="515"/>
      <c r="FU23" s="515"/>
      <c r="FV23" s="515"/>
      <c r="FW23" s="515"/>
      <c r="FX23" s="515"/>
      <c r="FY23" s="515"/>
      <c r="FZ23" s="515"/>
      <c r="GA23" s="515"/>
      <c r="GB23" s="515"/>
      <c r="GC23" s="515"/>
      <c r="GD23" s="515"/>
      <c r="GE23" s="515"/>
      <c r="GF23" s="515"/>
      <c r="GG23" s="515"/>
      <c r="GH23" s="515"/>
      <c r="GI23" s="515"/>
      <c r="GJ23" s="515"/>
      <c r="GK23" s="515"/>
      <c r="GL23" s="515"/>
      <c r="GM23" s="515"/>
      <c r="GN23" s="515"/>
      <c r="GO23" s="515"/>
      <c r="GP23" s="515"/>
      <c r="GQ23" s="515"/>
      <c r="GR23" s="515"/>
      <c r="GS23" s="515"/>
      <c r="GT23" s="515"/>
      <c r="GU23" s="515"/>
      <c r="GV23" s="515"/>
      <c r="GW23" s="515"/>
      <c r="GX23" s="515"/>
      <c r="GY23" s="515"/>
      <c r="GZ23" s="515"/>
      <c r="HA23" s="515"/>
      <c r="HB23" s="515"/>
      <c r="HC23" s="515"/>
      <c r="HD23" s="515"/>
      <c r="HE23" s="515"/>
      <c r="HF23" s="515"/>
      <c r="HG23" s="515"/>
      <c r="HH23" s="515"/>
      <c r="HI23" s="515"/>
      <c r="HJ23" s="515"/>
      <c r="HK23" s="515"/>
      <c r="HL23" s="515"/>
      <c r="HM23" s="515"/>
      <c r="HN23" s="515"/>
      <c r="HO23" s="515"/>
      <c r="HP23" s="515"/>
      <c r="HQ23" s="515"/>
      <c r="HR23" s="515"/>
      <c r="HS23" s="515"/>
      <c r="HT23" s="515"/>
      <c r="HU23" s="515"/>
      <c r="HV23" s="515"/>
      <c r="HW23" s="515"/>
      <c r="HX23" s="515"/>
      <c r="HY23" s="515"/>
      <c r="HZ23" s="515"/>
      <c r="IA23" s="515"/>
      <c r="IB23" s="515"/>
      <c r="IC23" s="515"/>
      <c r="ID23" s="515"/>
      <c r="IE23" s="515"/>
      <c r="IF23" s="515"/>
      <c r="IG23" s="515"/>
      <c r="IH23" s="515"/>
      <c r="II23" s="515"/>
      <c r="IJ23" s="515"/>
      <c r="IK23" s="515"/>
      <c r="IL23" s="515"/>
      <c r="IM23" s="515"/>
      <c r="IN23" s="515"/>
      <c r="IO23" s="515"/>
    </row>
    <row r="24" spans="1:249" ht="13.8" thickBot="1">
      <c r="A24" s="744" t="s">
        <v>531</v>
      </c>
      <c r="B24" s="741"/>
      <c r="C24" s="745">
        <v>19169565.189865001</v>
      </c>
      <c r="D24" s="745">
        <v>0</v>
      </c>
      <c r="E24" s="745">
        <v>-14647211.7319596</v>
      </c>
      <c r="F24" s="745">
        <v>-1892052.8884695</v>
      </c>
      <c r="G24" s="745">
        <v>-1551701.3177834</v>
      </c>
      <c r="H24" s="745">
        <v>-646689.06644810003</v>
      </c>
      <c r="I24" s="745">
        <v>0</v>
      </c>
      <c r="J24" s="745">
        <v>-1861.0050189999999</v>
      </c>
      <c r="K24" s="745">
        <v>-194997.45789799999</v>
      </c>
      <c r="L24" s="745">
        <v>-70670.4551145</v>
      </c>
      <c r="M24" s="745">
        <v>-26364.8080128</v>
      </c>
      <c r="N24" s="745">
        <v>-200642.2643605</v>
      </c>
      <c r="O24" s="745">
        <v>0</v>
      </c>
      <c r="P24" s="745">
        <v>-77590.972891900004</v>
      </c>
      <c r="Q24" s="745">
        <v>0</v>
      </c>
      <c r="R24" s="745">
        <v>0</v>
      </c>
      <c r="S24" s="745">
        <v>0</v>
      </c>
      <c r="T24" s="745">
        <v>91697.195976400006</v>
      </c>
      <c r="U24" s="745">
        <v>0</v>
      </c>
      <c r="V24" s="743">
        <v>0</v>
      </c>
      <c r="W24" s="743">
        <v>48519.582115899997</v>
      </c>
      <c r="X24" s="743">
        <v>0</v>
      </c>
      <c r="Y24" s="515"/>
      <c r="Z24" s="515"/>
      <c r="AA24" s="515"/>
      <c r="AB24" s="515"/>
      <c r="AC24" s="515"/>
      <c r="AD24" s="515"/>
      <c r="AE24" s="515"/>
      <c r="AF24" s="515"/>
      <c r="AG24" s="515"/>
      <c r="AH24" s="515"/>
      <c r="AI24" s="515"/>
      <c r="AJ24" s="515"/>
      <c r="AK24" s="515"/>
      <c r="AL24" s="515"/>
      <c r="AM24" s="515"/>
      <c r="AN24" s="515"/>
      <c r="AO24" s="515"/>
      <c r="AP24" s="515"/>
      <c r="AQ24" s="515"/>
      <c r="AR24" s="515"/>
      <c r="AS24" s="515"/>
      <c r="AT24" s="515"/>
      <c r="AU24" s="515"/>
      <c r="AV24" s="515"/>
      <c r="AW24" s="515"/>
      <c r="AX24" s="515"/>
      <c r="AY24" s="515"/>
      <c r="AZ24" s="515"/>
      <c r="BA24" s="515"/>
      <c r="BB24" s="515"/>
      <c r="BC24" s="515"/>
      <c r="BD24" s="515"/>
      <c r="BE24" s="515"/>
      <c r="BF24" s="515"/>
      <c r="BG24" s="515"/>
      <c r="BH24" s="515"/>
      <c r="BI24" s="515"/>
      <c r="BJ24" s="515"/>
      <c r="BK24" s="515"/>
      <c r="BL24" s="515"/>
      <c r="BM24" s="515"/>
      <c r="BN24" s="515"/>
      <c r="BO24" s="515"/>
      <c r="BP24" s="515"/>
      <c r="BQ24" s="515"/>
      <c r="BR24" s="515"/>
      <c r="BS24" s="515"/>
      <c r="BT24" s="515"/>
      <c r="BU24" s="515"/>
      <c r="BV24" s="515"/>
      <c r="BW24" s="515"/>
      <c r="BX24" s="515"/>
      <c r="BY24" s="515"/>
      <c r="BZ24" s="515"/>
      <c r="CA24" s="515"/>
      <c r="CB24" s="515"/>
      <c r="CC24" s="515"/>
      <c r="CD24" s="515"/>
      <c r="CE24" s="515"/>
      <c r="CF24" s="515"/>
      <c r="CG24" s="515"/>
      <c r="CH24" s="515"/>
      <c r="CI24" s="515"/>
      <c r="CJ24" s="515"/>
      <c r="CK24" s="515"/>
      <c r="CL24" s="515"/>
      <c r="CM24" s="515"/>
      <c r="CN24" s="515"/>
      <c r="CO24" s="515"/>
      <c r="CP24" s="515"/>
      <c r="CQ24" s="515"/>
      <c r="CR24" s="515"/>
      <c r="CS24" s="515"/>
      <c r="CT24" s="515"/>
      <c r="CU24" s="515"/>
      <c r="CV24" s="515"/>
      <c r="CW24" s="515"/>
      <c r="CX24" s="515"/>
      <c r="CY24" s="515"/>
      <c r="CZ24" s="515"/>
      <c r="DA24" s="515"/>
      <c r="DB24" s="515"/>
      <c r="DC24" s="515"/>
      <c r="DD24" s="515"/>
      <c r="DE24" s="515"/>
      <c r="DF24" s="515"/>
      <c r="DG24" s="515"/>
      <c r="DH24" s="515"/>
      <c r="DI24" s="515"/>
      <c r="DJ24" s="515"/>
      <c r="DK24" s="515"/>
      <c r="DL24" s="515"/>
      <c r="DM24" s="515"/>
      <c r="DN24" s="515"/>
      <c r="DO24" s="515"/>
      <c r="DP24" s="515"/>
      <c r="DQ24" s="515"/>
      <c r="DR24" s="515"/>
      <c r="DS24" s="515"/>
      <c r="DT24" s="515"/>
      <c r="DU24" s="515"/>
      <c r="DV24" s="515"/>
      <c r="DW24" s="515"/>
      <c r="DX24" s="515"/>
      <c r="DY24" s="515"/>
      <c r="DZ24" s="515"/>
      <c r="EA24" s="515"/>
      <c r="EB24" s="515"/>
      <c r="EC24" s="515"/>
      <c r="ED24" s="515"/>
      <c r="EE24" s="515"/>
      <c r="EF24" s="515"/>
      <c r="EG24" s="515"/>
      <c r="EH24" s="515"/>
      <c r="EI24" s="515"/>
      <c r="EJ24" s="515"/>
      <c r="EK24" s="515"/>
      <c r="EL24" s="515"/>
      <c r="EM24" s="515"/>
      <c r="EN24" s="515"/>
      <c r="EO24" s="515"/>
      <c r="EP24" s="515"/>
      <c r="EQ24" s="515"/>
      <c r="ER24" s="515"/>
      <c r="ES24" s="515"/>
      <c r="ET24" s="515"/>
      <c r="EU24" s="515"/>
      <c r="EV24" s="515"/>
      <c r="EW24" s="515"/>
      <c r="EX24" s="515"/>
      <c r="EY24" s="515"/>
      <c r="EZ24" s="515"/>
      <c r="FA24" s="515"/>
      <c r="FB24" s="515"/>
      <c r="FC24" s="515"/>
      <c r="FD24" s="515"/>
      <c r="FE24" s="515"/>
      <c r="FF24" s="515"/>
      <c r="FG24" s="515"/>
      <c r="FH24" s="515"/>
      <c r="FI24" s="515"/>
      <c r="FJ24" s="515"/>
      <c r="FK24" s="515"/>
      <c r="FL24" s="515"/>
      <c r="FM24" s="515"/>
      <c r="FN24" s="515"/>
      <c r="FO24" s="515"/>
      <c r="FP24" s="515"/>
      <c r="FQ24" s="515"/>
      <c r="FR24" s="515"/>
      <c r="FS24" s="515"/>
      <c r="FT24" s="515"/>
      <c r="FU24" s="515"/>
      <c r="FV24" s="515"/>
      <c r="FW24" s="515"/>
      <c r="FX24" s="515"/>
      <c r="FY24" s="515"/>
      <c r="FZ24" s="515"/>
      <c r="GA24" s="515"/>
      <c r="GB24" s="515"/>
      <c r="GC24" s="515"/>
      <c r="GD24" s="515"/>
      <c r="GE24" s="515"/>
      <c r="GF24" s="515"/>
      <c r="GG24" s="515"/>
      <c r="GH24" s="515"/>
      <c r="GI24" s="515"/>
      <c r="GJ24" s="515"/>
      <c r="GK24" s="515"/>
      <c r="GL24" s="515"/>
      <c r="GM24" s="515"/>
      <c r="GN24" s="515"/>
      <c r="GO24" s="515"/>
      <c r="GP24" s="515"/>
      <c r="GQ24" s="515"/>
      <c r="GR24" s="515"/>
      <c r="GS24" s="515"/>
      <c r="GT24" s="515"/>
      <c r="GU24" s="515"/>
      <c r="GV24" s="515"/>
      <c r="GW24" s="515"/>
      <c r="GX24" s="515"/>
      <c r="GY24" s="515"/>
      <c r="GZ24" s="515"/>
      <c r="HA24" s="515"/>
      <c r="HB24" s="515"/>
      <c r="HC24" s="515"/>
      <c r="HD24" s="515"/>
      <c r="HE24" s="515"/>
      <c r="HF24" s="515"/>
      <c r="HG24" s="515"/>
      <c r="HH24" s="515"/>
      <c r="HI24" s="515"/>
      <c r="HJ24" s="515"/>
      <c r="HK24" s="515"/>
      <c r="HL24" s="515"/>
      <c r="HM24" s="515"/>
      <c r="HN24" s="515"/>
      <c r="HO24" s="515"/>
      <c r="HP24" s="515"/>
      <c r="HQ24" s="515"/>
      <c r="HR24" s="515"/>
      <c r="HS24" s="515"/>
      <c r="HT24" s="515"/>
      <c r="HU24" s="515"/>
      <c r="HV24" s="515"/>
      <c r="HW24" s="515"/>
      <c r="HX24" s="515"/>
      <c r="HY24" s="515"/>
      <c r="HZ24" s="515"/>
      <c r="IA24" s="515"/>
      <c r="IB24" s="515"/>
      <c r="IC24" s="515"/>
      <c r="ID24" s="515"/>
      <c r="IE24" s="515"/>
      <c r="IF24" s="515"/>
      <c r="IG24" s="515"/>
      <c r="IH24" s="515"/>
      <c r="II24" s="515"/>
      <c r="IJ24" s="515"/>
      <c r="IK24" s="515"/>
      <c r="IL24" s="515"/>
      <c r="IM24" s="515"/>
      <c r="IN24" s="515"/>
      <c r="IO24" s="515"/>
    </row>
    <row r="25" spans="1:249" ht="13.8" thickBot="1">
      <c r="A25" s="613" t="s">
        <v>532</v>
      </c>
      <c r="B25" s="737"/>
      <c r="C25" s="746">
        <v>70530664.248157397</v>
      </c>
      <c r="D25" s="746">
        <v>1369037.9506172</v>
      </c>
      <c r="E25" s="746">
        <v>44313314.3324669</v>
      </c>
      <c r="F25" s="746">
        <v>1594194.4335745999</v>
      </c>
      <c r="G25" s="746">
        <v>-1368876.3869231001</v>
      </c>
      <c r="H25" s="746">
        <v>102932.4895861</v>
      </c>
      <c r="I25" s="746">
        <v>4010.0242131</v>
      </c>
      <c r="J25" s="746">
        <v>3085281.6160531999</v>
      </c>
      <c r="K25" s="746">
        <v>2417909.3668673001</v>
      </c>
      <c r="L25" s="746">
        <v>501444.02252459998</v>
      </c>
      <c r="M25" s="746">
        <v>33728.082388199997</v>
      </c>
      <c r="N25" s="746">
        <v>3027459.5252499999</v>
      </c>
      <c r="O25" s="746">
        <v>1.4399999999999999E-5</v>
      </c>
      <c r="P25" s="746">
        <v>-77590.972891900004</v>
      </c>
      <c r="Q25" s="746">
        <v>0</v>
      </c>
      <c r="R25" s="746">
        <v>0</v>
      </c>
      <c r="S25" s="746">
        <v>0</v>
      </c>
      <c r="T25" s="746">
        <v>91697.195976400006</v>
      </c>
      <c r="U25" s="746">
        <v>0</v>
      </c>
      <c r="V25" s="747">
        <v>0</v>
      </c>
      <c r="W25" s="747">
        <v>48519.582115899997</v>
      </c>
      <c r="X25" s="747">
        <v>125673725.50999101</v>
      </c>
      <c r="Y25" s="515"/>
      <c r="Z25" s="515"/>
      <c r="AA25" s="515"/>
      <c r="AB25" s="515"/>
      <c r="AC25" s="515"/>
      <c r="AD25" s="515"/>
      <c r="AE25" s="515"/>
      <c r="AF25" s="515"/>
      <c r="AG25" s="515"/>
      <c r="AH25" s="515"/>
      <c r="AI25" s="515"/>
      <c r="AJ25" s="515"/>
      <c r="AK25" s="515"/>
      <c r="AL25" s="515"/>
      <c r="AM25" s="515"/>
      <c r="AN25" s="515"/>
      <c r="AO25" s="515"/>
      <c r="AP25" s="515"/>
      <c r="AQ25" s="515"/>
      <c r="AR25" s="515"/>
      <c r="AS25" s="515"/>
      <c r="AT25" s="515"/>
      <c r="AU25" s="515"/>
      <c r="AV25" s="515"/>
      <c r="AW25" s="515"/>
      <c r="AX25" s="515"/>
      <c r="AY25" s="515"/>
      <c r="AZ25" s="515"/>
      <c r="BA25" s="515"/>
      <c r="BB25" s="515"/>
      <c r="BC25" s="515"/>
      <c r="BD25" s="515"/>
      <c r="BE25" s="515"/>
      <c r="BF25" s="515"/>
      <c r="BG25" s="515"/>
      <c r="BH25" s="515"/>
      <c r="BI25" s="515"/>
      <c r="BJ25" s="515"/>
      <c r="BK25" s="515"/>
      <c r="BL25" s="515"/>
      <c r="BM25" s="515"/>
      <c r="BN25" s="515"/>
      <c r="BO25" s="515"/>
      <c r="BP25" s="515"/>
      <c r="BQ25" s="515"/>
      <c r="BR25" s="515"/>
      <c r="BS25" s="515"/>
      <c r="BT25" s="515"/>
      <c r="BU25" s="515"/>
      <c r="BV25" s="515"/>
      <c r="BW25" s="515"/>
      <c r="BX25" s="515"/>
      <c r="BY25" s="515"/>
      <c r="BZ25" s="515"/>
      <c r="CA25" s="515"/>
      <c r="CB25" s="515"/>
      <c r="CC25" s="515"/>
      <c r="CD25" s="515"/>
      <c r="CE25" s="515"/>
      <c r="CF25" s="515"/>
      <c r="CG25" s="515"/>
      <c r="CH25" s="515"/>
      <c r="CI25" s="515"/>
      <c r="CJ25" s="515"/>
      <c r="CK25" s="515"/>
      <c r="CL25" s="515"/>
      <c r="CM25" s="515"/>
      <c r="CN25" s="515"/>
      <c r="CO25" s="515"/>
      <c r="CP25" s="515"/>
      <c r="CQ25" s="515"/>
      <c r="CR25" s="515"/>
      <c r="CS25" s="515"/>
      <c r="CT25" s="515"/>
      <c r="CU25" s="515"/>
      <c r="CV25" s="515"/>
      <c r="CW25" s="515"/>
      <c r="CX25" s="515"/>
      <c r="CY25" s="515"/>
      <c r="CZ25" s="515"/>
      <c r="DA25" s="515"/>
      <c r="DB25" s="515"/>
      <c r="DC25" s="515"/>
      <c r="DD25" s="515"/>
      <c r="DE25" s="515"/>
      <c r="DF25" s="515"/>
      <c r="DG25" s="515"/>
      <c r="DH25" s="515"/>
      <c r="DI25" s="515"/>
      <c r="DJ25" s="515"/>
      <c r="DK25" s="515"/>
      <c r="DL25" s="515"/>
      <c r="DM25" s="515"/>
      <c r="DN25" s="515"/>
      <c r="DO25" s="515"/>
      <c r="DP25" s="515"/>
      <c r="DQ25" s="515"/>
      <c r="DR25" s="515"/>
      <c r="DS25" s="515"/>
      <c r="DT25" s="515"/>
      <c r="DU25" s="515"/>
      <c r="DV25" s="515"/>
      <c r="DW25" s="515"/>
      <c r="DX25" s="515"/>
      <c r="DY25" s="515"/>
      <c r="DZ25" s="515"/>
      <c r="EA25" s="515"/>
      <c r="EB25" s="515"/>
      <c r="EC25" s="515"/>
      <c r="ED25" s="515"/>
      <c r="EE25" s="515"/>
      <c r="EF25" s="515"/>
      <c r="EG25" s="515"/>
      <c r="EH25" s="515"/>
      <c r="EI25" s="515"/>
      <c r="EJ25" s="515"/>
      <c r="EK25" s="515"/>
      <c r="EL25" s="515"/>
      <c r="EM25" s="515"/>
      <c r="EN25" s="515"/>
      <c r="EO25" s="515"/>
      <c r="EP25" s="515"/>
      <c r="EQ25" s="515"/>
      <c r="ER25" s="515"/>
      <c r="ES25" s="515"/>
      <c r="ET25" s="515"/>
      <c r="EU25" s="515"/>
      <c r="EV25" s="515"/>
      <c r="EW25" s="515"/>
      <c r="EX25" s="515"/>
      <c r="EY25" s="515"/>
      <c r="EZ25" s="515"/>
      <c r="FA25" s="515"/>
      <c r="FB25" s="515"/>
      <c r="FC25" s="515"/>
      <c r="FD25" s="515"/>
      <c r="FE25" s="515"/>
      <c r="FF25" s="515"/>
      <c r="FG25" s="515"/>
      <c r="FH25" s="515"/>
      <c r="FI25" s="515"/>
      <c r="FJ25" s="515"/>
      <c r="FK25" s="515"/>
      <c r="FL25" s="515"/>
      <c r="FM25" s="515"/>
      <c r="FN25" s="515"/>
      <c r="FO25" s="515"/>
      <c r="FP25" s="515"/>
      <c r="FQ25" s="515"/>
      <c r="FR25" s="515"/>
      <c r="FS25" s="515"/>
      <c r="FT25" s="515"/>
      <c r="FU25" s="515"/>
      <c r="FV25" s="515"/>
      <c r="FW25" s="515"/>
      <c r="FX25" s="515"/>
      <c r="FY25" s="515"/>
      <c r="FZ25" s="515"/>
      <c r="GA25" s="515"/>
      <c r="GB25" s="515"/>
      <c r="GC25" s="515"/>
      <c r="GD25" s="515"/>
      <c r="GE25" s="515"/>
      <c r="GF25" s="515"/>
      <c r="GG25" s="515"/>
      <c r="GH25" s="515"/>
      <c r="GI25" s="515"/>
      <c r="GJ25" s="515"/>
      <c r="GK25" s="515"/>
      <c r="GL25" s="515"/>
      <c r="GM25" s="515"/>
      <c r="GN25" s="515"/>
      <c r="GO25" s="515"/>
      <c r="GP25" s="515"/>
      <c r="GQ25" s="515"/>
      <c r="GR25" s="515"/>
      <c r="GS25" s="515"/>
      <c r="GT25" s="515"/>
      <c r="GU25" s="515"/>
      <c r="GV25" s="515"/>
      <c r="GW25" s="515"/>
      <c r="GX25" s="515"/>
      <c r="GY25" s="515"/>
      <c r="GZ25" s="515"/>
      <c r="HA25" s="515"/>
      <c r="HB25" s="515"/>
      <c r="HC25" s="515"/>
      <c r="HD25" s="515"/>
      <c r="HE25" s="515"/>
      <c r="HF25" s="515"/>
      <c r="HG25" s="515"/>
      <c r="HH25" s="515"/>
      <c r="HI25" s="515"/>
      <c r="HJ25" s="515"/>
      <c r="HK25" s="515"/>
      <c r="HL25" s="515"/>
      <c r="HM25" s="515"/>
      <c r="HN25" s="515"/>
      <c r="HO25" s="515"/>
      <c r="HP25" s="515"/>
      <c r="HQ25" s="515"/>
      <c r="HR25" s="515"/>
      <c r="HS25" s="515"/>
      <c r="HT25" s="515"/>
      <c r="HU25" s="515"/>
      <c r="HV25" s="515"/>
      <c r="HW25" s="515"/>
      <c r="HX25" s="515"/>
      <c r="HY25" s="515"/>
      <c r="HZ25" s="515"/>
      <c r="IA25" s="515"/>
      <c r="IB25" s="515"/>
      <c r="IC25" s="515"/>
      <c r="ID25" s="515"/>
      <c r="IE25" s="515"/>
      <c r="IF25" s="515"/>
      <c r="IG25" s="515"/>
      <c r="IH25" s="515"/>
      <c r="II25" s="515"/>
      <c r="IJ25" s="515"/>
      <c r="IK25" s="515"/>
      <c r="IL25" s="515"/>
      <c r="IM25" s="515"/>
      <c r="IN25" s="515"/>
      <c r="IO25" s="515"/>
    </row>
    <row r="26" spans="1:249" ht="13.2">
      <c r="A26" s="748" t="s">
        <v>533</v>
      </c>
      <c r="B26" s="749"/>
      <c r="C26" s="750"/>
      <c r="E26" s="751">
        <v>3.7639999999999998</v>
      </c>
      <c r="F26" s="751">
        <v>4.0179999999999998</v>
      </c>
      <c r="G26" s="751">
        <v>2.3E-2</v>
      </c>
      <c r="H26" s="751">
        <v>4.7050000000000001</v>
      </c>
      <c r="I26" s="751">
        <v>2.734</v>
      </c>
      <c r="J26" s="751">
        <v>0.72499999999999998</v>
      </c>
      <c r="K26" s="751">
        <v>0.219</v>
      </c>
      <c r="L26" s="751">
        <v>2.4390000000000001</v>
      </c>
      <c r="M26" s="751">
        <v>3.0000000000000001E-3</v>
      </c>
      <c r="N26" s="751">
        <v>0</v>
      </c>
      <c r="O26" s="751">
        <v>0.48099999999999998</v>
      </c>
      <c r="P26" s="751">
        <v>4.0940000000000003</v>
      </c>
      <c r="Q26" s="751">
        <v>2E-3</v>
      </c>
      <c r="R26" s="751">
        <v>0.115</v>
      </c>
      <c r="S26" s="751">
        <v>4.0940000000000003</v>
      </c>
      <c r="T26" s="751">
        <v>0.11600000000000001</v>
      </c>
      <c r="U26" s="751">
        <v>0.33900000000000002</v>
      </c>
      <c r="V26" s="752">
        <v>0.19900000000000001</v>
      </c>
      <c r="W26" s="752">
        <v>0.51800000000000002</v>
      </c>
      <c r="X26" s="753"/>
    </row>
    <row r="27" spans="1:249" ht="6" customHeight="1" thickBot="1">
      <c r="A27" s="737"/>
      <c r="B27" s="754"/>
      <c r="C27" s="755"/>
      <c r="D27" s="755"/>
      <c r="E27" s="756"/>
      <c r="F27" s="756"/>
      <c r="G27" s="756"/>
      <c r="H27" s="756"/>
      <c r="I27" s="756"/>
      <c r="J27" s="756"/>
      <c r="K27" s="756"/>
      <c r="L27" s="756"/>
      <c r="M27" s="757"/>
      <c r="N27" s="757"/>
      <c r="O27" s="757"/>
      <c r="P27" s="757"/>
      <c r="Q27" s="757"/>
      <c r="R27" s="757"/>
      <c r="S27" s="757"/>
      <c r="T27" s="757"/>
      <c r="U27" s="757"/>
      <c r="V27" s="757"/>
      <c r="W27" s="757"/>
      <c r="X27" s="758"/>
    </row>
    <row r="28" spans="1:249" ht="13.8">
      <c r="A28" s="501" t="s">
        <v>320</v>
      </c>
      <c r="B28" s="759"/>
      <c r="C28" s="760"/>
      <c r="D28" s="761"/>
      <c r="E28" s="501"/>
      <c r="F28" s="761"/>
      <c r="G28" s="761"/>
      <c r="H28" s="761"/>
      <c r="I28" s="761"/>
      <c r="J28" s="761"/>
      <c r="K28" s="761"/>
      <c r="L28" s="761"/>
      <c r="M28" s="761"/>
      <c r="N28" s="761"/>
      <c r="O28" s="761"/>
      <c r="P28" s="761"/>
      <c r="Q28" s="761"/>
      <c r="R28" s="761"/>
      <c r="S28" s="761"/>
      <c r="T28" s="761"/>
      <c r="U28" s="761"/>
      <c r="V28" s="761"/>
      <c r="W28" s="761"/>
      <c r="X28" s="762"/>
    </row>
    <row r="29" spans="1:249" ht="13.8">
      <c r="A29" s="501" t="s">
        <v>534</v>
      </c>
      <c r="B29" s="759"/>
      <c r="C29" s="763"/>
      <c r="D29" s="763"/>
      <c r="E29" s="763"/>
      <c r="F29" s="763"/>
      <c r="G29" s="501"/>
      <c r="H29" s="764"/>
      <c r="I29" s="763"/>
      <c r="J29" s="763"/>
      <c r="K29" s="763"/>
      <c r="L29" s="763"/>
      <c r="M29" s="763"/>
      <c r="N29" s="763"/>
      <c r="O29" s="763"/>
      <c r="P29" s="763"/>
      <c r="Q29" s="763"/>
      <c r="R29" s="763"/>
      <c r="S29" s="763"/>
      <c r="T29" s="763"/>
      <c r="U29" s="763"/>
      <c r="V29" s="763"/>
      <c r="W29" s="763"/>
      <c r="X29" s="765"/>
    </row>
    <row r="30" spans="1:249" ht="13.8">
      <c r="A30" s="501" t="s">
        <v>535</v>
      </c>
      <c r="B30" s="759"/>
      <c r="C30" s="763"/>
      <c r="D30" s="763"/>
      <c r="E30" s="763"/>
      <c r="F30" s="763"/>
      <c r="G30" s="501"/>
      <c r="H30" s="764"/>
      <c r="I30" s="763"/>
      <c r="J30" s="763"/>
      <c r="K30" s="763"/>
      <c r="L30" s="763"/>
      <c r="M30" s="763"/>
      <c r="N30" s="763"/>
      <c r="O30" s="763"/>
      <c r="P30" s="763"/>
      <c r="Q30" s="763"/>
      <c r="R30" s="763"/>
      <c r="S30" s="763"/>
      <c r="T30" s="763"/>
      <c r="U30" s="763"/>
      <c r="V30" s="763"/>
      <c r="W30" s="763"/>
      <c r="X30" s="765"/>
    </row>
    <row r="31" spans="1:249" ht="13.8">
      <c r="A31" s="766" t="s">
        <v>536</v>
      </c>
      <c r="B31" s="759"/>
      <c r="D31" s="763"/>
      <c r="E31" s="763"/>
      <c r="F31" s="763"/>
      <c r="G31" s="501"/>
      <c r="H31" s="764"/>
      <c r="I31" s="763"/>
      <c r="J31" s="763"/>
      <c r="K31" s="763"/>
      <c r="L31" s="763"/>
      <c r="M31" s="763"/>
      <c r="N31" s="763"/>
      <c r="O31" s="763"/>
      <c r="P31" s="763"/>
      <c r="Q31" s="763"/>
      <c r="R31" s="763"/>
      <c r="S31" s="763"/>
      <c r="T31" s="763"/>
      <c r="U31" s="763"/>
      <c r="V31" s="763"/>
      <c r="W31" s="763"/>
      <c r="X31" s="765"/>
    </row>
    <row r="32" spans="1:249" ht="28.2">
      <c r="A32" s="1835" t="s">
        <v>537</v>
      </c>
      <c r="B32" s="1835"/>
      <c r="C32" s="1835"/>
      <c r="D32" s="1835"/>
      <c r="E32" s="1835"/>
      <c r="F32" s="1835"/>
      <c r="G32" s="1835"/>
      <c r="H32" s="1835"/>
      <c r="I32" s="1835"/>
      <c r="J32" s="1835"/>
      <c r="K32" s="1835"/>
      <c r="L32" s="1835"/>
      <c r="M32" s="1835"/>
      <c r="N32" s="1835"/>
      <c r="O32" s="1835"/>
      <c r="P32" s="1835"/>
      <c r="Q32" s="1835"/>
      <c r="R32" s="1835"/>
      <c r="S32" s="1835"/>
      <c r="T32" s="1835"/>
      <c r="U32" s="1835"/>
      <c r="V32" s="1835"/>
      <c r="W32" s="1835"/>
      <c r="X32" s="765"/>
    </row>
    <row r="33" spans="1:24" ht="16.8">
      <c r="A33" s="25">
        <v>45412</v>
      </c>
      <c r="B33" s="504"/>
      <c r="C33" s="504"/>
      <c r="D33" s="718"/>
      <c r="E33" s="718"/>
      <c r="F33" s="718"/>
      <c r="G33" s="718"/>
      <c r="H33" s="718"/>
      <c r="I33" s="718"/>
      <c r="J33" s="718"/>
      <c r="K33" s="718"/>
      <c r="L33" s="718"/>
      <c r="M33" s="718"/>
      <c r="N33" s="718"/>
      <c r="O33" s="718"/>
      <c r="P33" s="718"/>
      <c r="Q33" s="718"/>
      <c r="R33" s="718"/>
      <c r="S33" s="718"/>
      <c r="T33" s="718"/>
      <c r="U33" s="718"/>
      <c r="V33" s="718"/>
      <c r="W33" s="718"/>
      <c r="X33" s="765"/>
    </row>
    <row r="34" spans="1:24" ht="15.6">
      <c r="A34" s="721" t="s">
        <v>228</v>
      </c>
      <c r="B34" s="504"/>
      <c r="C34" s="504"/>
      <c r="D34" s="718"/>
      <c r="E34" s="718"/>
      <c r="F34" s="718"/>
      <c r="G34" s="718"/>
      <c r="H34" s="718"/>
      <c r="I34" s="718"/>
      <c r="J34" s="718"/>
      <c r="K34" s="718"/>
      <c r="L34" s="718"/>
      <c r="M34" s="718"/>
      <c r="N34" s="718"/>
      <c r="O34" s="718"/>
      <c r="P34" s="718"/>
      <c r="Q34" s="718"/>
      <c r="R34" s="718"/>
      <c r="S34" s="718"/>
      <c r="T34" s="718"/>
      <c r="U34" s="718"/>
      <c r="V34" s="718"/>
      <c r="W34" s="718"/>
      <c r="X34" s="765"/>
    </row>
    <row r="35" spans="1:24" ht="13.8" thickBot="1">
      <c r="A35" s="725"/>
      <c r="B35" s="507"/>
      <c r="C35" s="767"/>
      <c r="D35" s="767"/>
      <c r="E35" s="767"/>
      <c r="F35" s="767"/>
      <c r="G35" s="767"/>
      <c r="H35" s="767"/>
      <c r="I35" s="767"/>
      <c r="J35" s="767"/>
      <c r="K35" s="767"/>
      <c r="L35" s="767"/>
      <c r="M35" s="767"/>
      <c r="N35" s="767"/>
      <c r="O35" s="767"/>
      <c r="P35" s="767"/>
      <c r="Q35" s="767"/>
      <c r="R35" s="767"/>
      <c r="S35" s="767"/>
      <c r="T35" s="767"/>
      <c r="U35" s="767"/>
      <c r="V35" s="767"/>
      <c r="W35" s="767"/>
      <c r="X35" s="767"/>
    </row>
    <row r="36" spans="1:24" ht="35.1" customHeight="1">
      <c r="A36" s="1836"/>
      <c r="B36" s="1837"/>
      <c r="C36" s="727" t="s">
        <v>508</v>
      </c>
      <c r="D36" s="727" t="s">
        <v>509</v>
      </c>
      <c r="E36" s="727" t="s">
        <v>510</v>
      </c>
      <c r="F36" s="727" t="s">
        <v>511</v>
      </c>
      <c r="G36" s="727" t="s">
        <v>512</v>
      </c>
      <c r="H36" s="727" t="s">
        <v>513</v>
      </c>
      <c r="I36" s="728" t="s">
        <v>514</v>
      </c>
      <c r="J36" s="728" t="s">
        <v>515</v>
      </c>
      <c r="K36" s="728" t="s">
        <v>516</v>
      </c>
      <c r="L36" s="728" t="s">
        <v>517</v>
      </c>
      <c r="M36" s="728" t="s">
        <v>518</v>
      </c>
      <c r="N36" s="728" t="s">
        <v>519</v>
      </c>
      <c r="O36" s="728" t="s">
        <v>520</v>
      </c>
      <c r="P36" s="728" t="s">
        <v>521</v>
      </c>
      <c r="Q36" s="728" t="s">
        <v>522</v>
      </c>
      <c r="R36" s="728" t="s">
        <v>523</v>
      </c>
      <c r="S36" s="728" t="s">
        <v>524</v>
      </c>
      <c r="T36" s="728" t="s">
        <v>525</v>
      </c>
      <c r="U36" s="728" t="s">
        <v>526</v>
      </c>
      <c r="V36" s="728" t="s">
        <v>527</v>
      </c>
      <c r="W36" s="728" t="s">
        <v>528</v>
      </c>
      <c r="X36" s="727" t="s">
        <v>125</v>
      </c>
    </row>
    <row r="37" spans="1:24" ht="6" customHeight="1">
      <c r="A37" s="591"/>
      <c r="B37" s="593"/>
      <c r="C37" s="729"/>
      <c r="D37" s="729"/>
      <c r="E37" s="729"/>
      <c r="F37" s="729"/>
      <c r="G37" s="729"/>
      <c r="H37" s="729"/>
      <c r="I37" s="729"/>
      <c r="J37" s="729"/>
      <c r="K37" s="729"/>
      <c r="L37" s="729"/>
      <c r="M37" s="729"/>
      <c r="N37" s="729"/>
      <c r="O37" s="729"/>
      <c r="P37" s="729"/>
      <c r="Q37" s="729"/>
      <c r="R37" s="729"/>
      <c r="S37" s="729"/>
      <c r="T37" s="729"/>
      <c r="U37" s="729"/>
      <c r="V37" s="729"/>
      <c r="W37" s="729"/>
      <c r="X37" s="729"/>
    </row>
    <row r="38" spans="1:24" ht="13.2">
      <c r="A38" s="768" t="s">
        <v>446</v>
      </c>
      <c r="B38" s="731"/>
      <c r="C38" s="731">
        <v>5930135.3030757997</v>
      </c>
      <c r="D38" s="731">
        <v>0</v>
      </c>
      <c r="E38" s="731">
        <v>0</v>
      </c>
      <c r="F38" s="731">
        <v>0</v>
      </c>
      <c r="G38" s="731">
        <v>0</v>
      </c>
      <c r="H38" s="731">
        <v>0</v>
      </c>
      <c r="I38" s="731">
        <v>0</v>
      </c>
      <c r="J38" s="731">
        <v>0</v>
      </c>
      <c r="K38" s="731">
        <v>0</v>
      </c>
      <c r="L38" s="731">
        <v>0</v>
      </c>
      <c r="M38" s="731">
        <v>0</v>
      </c>
      <c r="N38" s="731">
        <v>0</v>
      </c>
      <c r="O38" s="731">
        <v>0</v>
      </c>
      <c r="P38" s="731">
        <v>0</v>
      </c>
      <c r="Q38" s="731">
        <v>0</v>
      </c>
      <c r="R38" s="731">
        <v>0</v>
      </c>
      <c r="S38" s="731">
        <v>0</v>
      </c>
      <c r="T38" s="731">
        <v>0</v>
      </c>
      <c r="U38" s="731">
        <v>0</v>
      </c>
      <c r="V38" s="731">
        <v>0</v>
      </c>
      <c r="W38" s="731">
        <v>0</v>
      </c>
      <c r="X38" s="731">
        <v>5930135.3030757997</v>
      </c>
    </row>
    <row r="39" spans="1:24" ht="13.2">
      <c r="B39" s="733" t="s">
        <v>296</v>
      </c>
      <c r="C39" s="769">
        <v>0</v>
      </c>
      <c r="D39" s="519">
        <v>0</v>
      </c>
      <c r="E39" s="519">
        <v>0</v>
      </c>
      <c r="F39" s="519">
        <v>0</v>
      </c>
      <c r="G39" s="519">
        <v>0</v>
      </c>
      <c r="H39" s="519">
        <v>0</v>
      </c>
      <c r="I39" s="519">
        <v>0</v>
      </c>
      <c r="J39" s="519">
        <v>0</v>
      </c>
      <c r="K39" s="519">
        <v>0</v>
      </c>
      <c r="L39" s="519">
        <v>0</v>
      </c>
      <c r="M39" s="519">
        <v>0</v>
      </c>
      <c r="N39" s="519">
        <v>0</v>
      </c>
      <c r="O39" s="519">
        <v>0</v>
      </c>
      <c r="P39" s="519">
        <v>0</v>
      </c>
      <c r="Q39" s="519">
        <v>0</v>
      </c>
      <c r="R39" s="519">
        <v>0</v>
      </c>
      <c r="S39" s="519">
        <v>0</v>
      </c>
      <c r="T39" s="519">
        <v>0</v>
      </c>
      <c r="U39" s="519">
        <v>0</v>
      </c>
      <c r="V39" s="519">
        <v>0</v>
      </c>
      <c r="W39" s="519">
        <v>0</v>
      </c>
      <c r="X39" s="770">
        <v>0</v>
      </c>
    </row>
    <row r="40" spans="1:24" ht="13.2">
      <c r="B40" s="733" t="s">
        <v>529</v>
      </c>
      <c r="C40" s="492">
        <v>5609788.2043808</v>
      </c>
      <c r="D40" s="492">
        <v>0</v>
      </c>
      <c r="E40" s="492">
        <v>0</v>
      </c>
      <c r="F40" s="492">
        <v>0</v>
      </c>
      <c r="G40" s="492">
        <v>0</v>
      </c>
      <c r="H40" s="492">
        <v>0</v>
      </c>
      <c r="I40" s="492">
        <v>0</v>
      </c>
      <c r="J40" s="492">
        <v>0</v>
      </c>
      <c r="K40" s="492">
        <v>0</v>
      </c>
      <c r="L40" s="492">
        <v>0</v>
      </c>
      <c r="M40" s="492">
        <v>0</v>
      </c>
      <c r="N40" s="492">
        <v>0</v>
      </c>
      <c r="O40" s="492">
        <v>0</v>
      </c>
      <c r="P40" s="492">
        <v>0</v>
      </c>
      <c r="Q40" s="492">
        <v>0</v>
      </c>
      <c r="R40" s="492">
        <v>0</v>
      </c>
      <c r="S40" s="492">
        <v>0</v>
      </c>
      <c r="T40" s="492">
        <v>0</v>
      </c>
      <c r="U40" s="492">
        <v>0</v>
      </c>
      <c r="V40" s="492">
        <v>0</v>
      </c>
      <c r="W40" s="492">
        <v>0</v>
      </c>
      <c r="X40" s="770">
        <v>5609788.2043808</v>
      </c>
    </row>
    <row r="41" spans="1:24" ht="13.2">
      <c r="B41" s="733" t="s">
        <v>298</v>
      </c>
      <c r="C41" s="492">
        <v>273827.24361529999</v>
      </c>
      <c r="D41" s="492">
        <v>0</v>
      </c>
      <c r="E41" s="492">
        <v>0</v>
      </c>
      <c r="F41" s="492">
        <v>0</v>
      </c>
      <c r="G41" s="492">
        <v>0</v>
      </c>
      <c r="H41" s="492">
        <v>0</v>
      </c>
      <c r="I41" s="492">
        <v>0</v>
      </c>
      <c r="J41" s="492">
        <v>0</v>
      </c>
      <c r="K41" s="492">
        <v>0</v>
      </c>
      <c r="L41" s="492">
        <v>0</v>
      </c>
      <c r="M41" s="492">
        <v>0</v>
      </c>
      <c r="N41" s="492">
        <v>0</v>
      </c>
      <c r="O41" s="492">
        <v>0</v>
      </c>
      <c r="P41" s="492">
        <v>0</v>
      </c>
      <c r="Q41" s="492">
        <v>0</v>
      </c>
      <c r="R41" s="492">
        <v>0</v>
      </c>
      <c r="S41" s="492">
        <v>0</v>
      </c>
      <c r="T41" s="492">
        <v>0</v>
      </c>
      <c r="U41" s="492">
        <v>0</v>
      </c>
      <c r="V41" s="492">
        <v>0</v>
      </c>
      <c r="W41" s="492">
        <v>0</v>
      </c>
      <c r="X41" s="770">
        <v>273827.24361529999</v>
      </c>
    </row>
    <row r="42" spans="1:24" ht="13.2">
      <c r="B42" s="733" t="s">
        <v>299</v>
      </c>
      <c r="C42" s="492">
        <v>9212.8157348000004</v>
      </c>
      <c r="D42" s="492">
        <v>0</v>
      </c>
      <c r="E42" s="492">
        <v>0</v>
      </c>
      <c r="F42" s="492">
        <v>0</v>
      </c>
      <c r="G42" s="492">
        <v>0</v>
      </c>
      <c r="H42" s="492">
        <v>0</v>
      </c>
      <c r="I42" s="492">
        <v>0</v>
      </c>
      <c r="J42" s="492">
        <v>0</v>
      </c>
      <c r="K42" s="492">
        <v>0</v>
      </c>
      <c r="L42" s="492">
        <v>0</v>
      </c>
      <c r="M42" s="492">
        <v>0</v>
      </c>
      <c r="N42" s="492">
        <v>0</v>
      </c>
      <c r="O42" s="492">
        <v>0</v>
      </c>
      <c r="P42" s="492">
        <v>0</v>
      </c>
      <c r="Q42" s="492">
        <v>0</v>
      </c>
      <c r="R42" s="492">
        <v>0</v>
      </c>
      <c r="S42" s="492">
        <v>0</v>
      </c>
      <c r="T42" s="492">
        <v>0</v>
      </c>
      <c r="U42" s="492">
        <v>0</v>
      </c>
      <c r="V42" s="492">
        <v>0</v>
      </c>
      <c r="W42" s="492">
        <v>0</v>
      </c>
      <c r="X42" s="770">
        <v>9212.8157348000004</v>
      </c>
    </row>
    <row r="43" spans="1:24" ht="13.2">
      <c r="B43" s="733" t="s">
        <v>538</v>
      </c>
      <c r="C43" s="492">
        <v>37307.039344899997</v>
      </c>
      <c r="D43" s="492">
        <v>0</v>
      </c>
      <c r="E43" s="492">
        <v>0</v>
      </c>
      <c r="F43" s="492">
        <v>0</v>
      </c>
      <c r="G43" s="492">
        <v>0</v>
      </c>
      <c r="H43" s="492">
        <v>0</v>
      </c>
      <c r="I43" s="492">
        <v>0</v>
      </c>
      <c r="J43" s="492">
        <v>0</v>
      </c>
      <c r="K43" s="492">
        <v>0</v>
      </c>
      <c r="L43" s="492">
        <v>0</v>
      </c>
      <c r="M43" s="492">
        <v>0</v>
      </c>
      <c r="N43" s="492">
        <v>0</v>
      </c>
      <c r="O43" s="492">
        <v>0</v>
      </c>
      <c r="P43" s="492">
        <v>0</v>
      </c>
      <c r="Q43" s="492">
        <v>0</v>
      </c>
      <c r="R43" s="492">
        <v>0</v>
      </c>
      <c r="S43" s="492">
        <v>0</v>
      </c>
      <c r="T43" s="492">
        <v>0</v>
      </c>
      <c r="U43" s="492">
        <v>0</v>
      </c>
      <c r="V43" s="492">
        <v>0</v>
      </c>
      <c r="W43" s="492">
        <v>0</v>
      </c>
      <c r="X43" s="770">
        <v>37307.039344899997</v>
      </c>
    </row>
    <row r="44" spans="1:24" ht="6" customHeight="1">
      <c r="A44" s="730"/>
      <c r="B44" s="731"/>
      <c r="C44" s="492"/>
      <c r="D44" s="492"/>
      <c r="E44" s="492"/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92"/>
      <c r="Q44" s="492"/>
      <c r="R44" s="492"/>
      <c r="S44" s="492"/>
      <c r="T44" s="492"/>
      <c r="U44" s="492"/>
      <c r="V44" s="492"/>
      <c r="W44" s="492"/>
      <c r="X44" s="731"/>
    </row>
    <row r="45" spans="1:24" ht="13.8" thickBot="1">
      <c r="A45" s="736" t="s">
        <v>539</v>
      </c>
      <c r="B45" s="737"/>
      <c r="C45" s="518">
        <v>-16332.678680000001</v>
      </c>
      <c r="D45" s="518">
        <v>0</v>
      </c>
      <c r="E45" s="518">
        <v>0</v>
      </c>
      <c r="F45" s="518">
        <v>0</v>
      </c>
      <c r="G45" s="518">
        <v>0</v>
      </c>
      <c r="H45" s="518">
        <v>0</v>
      </c>
      <c r="I45" s="518">
        <v>0</v>
      </c>
      <c r="J45" s="518">
        <v>0</v>
      </c>
      <c r="K45" s="518">
        <v>0</v>
      </c>
      <c r="L45" s="518">
        <v>0</v>
      </c>
      <c r="M45" s="518">
        <v>0</v>
      </c>
      <c r="N45" s="518">
        <v>0</v>
      </c>
      <c r="O45" s="518">
        <v>0</v>
      </c>
      <c r="P45" s="518">
        <v>0</v>
      </c>
      <c r="Q45" s="518">
        <v>0</v>
      </c>
      <c r="R45" s="518">
        <v>0</v>
      </c>
      <c r="S45" s="518">
        <v>0</v>
      </c>
      <c r="T45" s="518">
        <v>0</v>
      </c>
      <c r="U45" s="518">
        <v>0</v>
      </c>
      <c r="V45" s="518">
        <v>0</v>
      </c>
      <c r="W45" s="518">
        <v>0</v>
      </c>
      <c r="X45" s="737">
        <v>-16332.678680000001</v>
      </c>
    </row>
    <row r="46" spans="1:24" ht="13.8" thickBot="1">
      <c r="A46" s="740" t="s">
        <v>530</v>
      </c>
      <c r="B46" s="741"/>
      <c r="C46" s="742">
        <v>5913802.6243957998</v>
      </c>
      <c r="D46" s="742">
        <v>0</v>
      </c>
      <c r="E46" s="742">
        <v>0</v>
      </c>
      <c r="F46" s="742">
        <v>0</v>
      </c>
      <c r="G46" s="742">
        <v>0</v>
      </c>
      <c r="H46" s="742">
        <v>0</v>
      </c>
      <c r="I46" s="742">
        <v>0</v>
      </c>
      <c r="J46" s="742">
        <v>0</v>
      </c>
      <c r="K46" s="742">
        <v>0</v>
      </c>
      <c r="L46" s="742">
        <v>0</v>
      </c>
      <c r="M46" s="742">
        <v>0</v>
      </c>
      <c r="N46" s="742">
        <v>0</v>
      </c>
      <c r="O46" s="742">
        <v>0</v>
      </c>
      <c r="P46" s="742">
        <v>0</v>
      </c>
      <c r="Q46" s="742">
        <v>0</v>
      </c>
      <c r="R46" s="742">
        <v>0</v>
      </c>
      <c r="S46" s="742">
        <v>0</v>
      </c>
      <c r="T46" s="742">
        <v>0</v>
      </c>
      <c r="U46" s="742">
        <v>0</v>
      </c>
      <c r="V46" s="742">
        <v>0</v>
      </c>
      <c r="W46" s="742">
        <v>0</v>
      </c>
      <c r="X46" s="746">
        <v>5913802.6243957998</v>
      </c>
    </row>
    <row r="47" spans="1:24" ht="13.8" thickBot="1">
      <c r="A47" s="744" t="s">
        <v>540</v>
      </c>
      <c r="B47" s="741"/>
      <c r="C47" s="518">
        <v>0</v>
      </c>
      <c r="D47" s="518">
        <v>0</v>
      </c>
      <c r="E47" s="518">
        <v>0</v>
      </c>
      <c r="F47" s="518">
        <v>0</v>
      </c>
      <c r="G47" s="518">
        <v>0</v>
      </c>
      <c r="H47" s="518">
        <v>0</v>
      </c>
      <c r="I47" s="518">
        <v>0</v>
      </c>
      <c r="J47" s="518">
        <v>0</v>
      </c>
      <c r="K47" s="518">
        <v>0</v>
      </c>
      <c r="L47" s="518">
        <v>0</v>
      </c>
      <c r="M47" s="518">
        <v>0</v>
      </c>
      <c r="N47" s="518">
        <v>0</v>
      </c>
      <c r="O47" s="518">
        <v>0</v>
      </c>
      <c r="P47" s="518">
        <v>0</v>
      </c>
      <c r="Q47" s="518">
        <v>0</v>
      </c>
      <c r="R47" s="518">
        <v>0</v>
      </c>
      <c r="S47" s="518">
        <v>0</v>
      </c>
      <c r="T47" s="518">
        <v>0</v>
      </c>
      <c r="U47" s="518">
        <v>0</v>
      </c>
      <c r="V47" s="518">
        <v>0</v>
      </c>
      <c r="W47" s="518">
        <v>0</v>
      </c>
      <c r="X47" s="518">
        <v>0</v>
      </c>
    </row>
    <row r="48" spans="1:24" ht="13.8" thickBot="1">
      <c r="A48" s="740" t="s">
        <v>532</v>
      </c>
      <c r="B48" s="741"/>
      <c r="C48" s="742">
        <v>5913802.6243957998</v>
      </c>
      <c r="D48" s="742">
        <v>0</v>
      </c>
      <c r="E48" s="742">
        <v>0</v>
      </c>
      <c r="F48" s="742">
        <v>0</v>
      </c>
      <c r="G48" s="742">
        <v>0</v>
      </c>
      <c r="H48" s="742">
        <v>0</v>
      </c>
      <c r="I48" s="742">
        <v>0</v>
      </c>
      <c r="J48" s="742">
        <v>0</v>
      </c>
      <c r="K48" s="742">
        <v>0</v>
      </c>
      <c r="L48" s="742">
        <v>0</v>
      </c>
      <c r="M48" s="742">
        <v>0</v>
      </c>
      <c r="N48" s="742">
        <v>0</v>
      </c>
      <c r="O48" s="742">
        <v>0</v>
      </c>
      <c r="P48" s="742">
        <v>0</v>
      </c>
      <c r="Q48" s="742">
        <v>0</v>
      </c>
      <c r="R48" s="742">
        <v>0</v>
      </c>
      <c r="S48" s="742">
        <v>0</v>
      </c>
      <c r="T48" s="742">
        <v>0</v>
      </c>
      <c r="U48" s="742">
        <v>0</v>
      </c>
      <c r="V48" s="742">
        <v>0</v>
      </c>
      <c r="W48" s="742">
        <v>0</v>
      </c>
      <c r="X48" s="742">
        <v>5913802.6243957998</v>
      </c>
    </row>
    <row r="49" spans="1:24" ht="9" customHeight="1">
      <c r="A49" s="748" t="s">
        <v>533</v>
      </c>
      <c r="B49" s="749"/>
      <c r="C49" s="750"/>
      <c r="D49" s="750"/>
      <c r="E49" s="751">
        <v>3.7639999999999998</v>
      </c>
      <c r="F49" s="751">
        <v>4.0179999999999998</v>
      </c>
      <c r="G49" s="751">
        <v>2.3E-2</v>
      </c>
      <c r="H49" s="751">
        <v>4.7050000000000001</v>
      </c>
      <c r="I49" s="751">
        <v>2.734</v>
      </c>
      <c r="J49" s="751">
        <v>0.72499999999999998</v>
      </c>
      <c r="K49" s="751">
        <v>0.219</v>
      </c>
      <c r="L49" s="751">
        <v>2.4390000000000001</v>
      </c>
      <c r="M49" s="751">
        <v>3.0000000000000001E-3</v>
      </c>
      <c r="N49" s="751">
        <v>0</v>
      </c>
      <c r="O49" s="751">
        <v>0.48099999999999998</v>
      </c>
      <c r="P49" s="751">
        <v>4.0940000000000003</v>
      </c>
      <c r="Q49" s="751">
        <v>2E-3</v>
      </c>
      <c r="R49" s="751">
        <v>0.115</v>
      </c>
      <c r="S49" s="751">
        <v>4.0940000000000003</v>
      </c>
      <c r="T49" s="751">
        <v>0.11600000000000001</v>
      </c>
      <c r="U49" s="751">
        <v>0.33900000000000002</v>
      </c>
      <c r="V49" s="751">
        <v>0.19900000000000001</v>
      </c>
      <c r="W49" s="751">
        <v>0.51800000000000002</v>
      </c>
      <c r="X49" s="771"/>
    </row>
    <row r="50" spans="1:24" ht="6" customHeight="1" thickBot="1">
      <c r="A50" s="772"/>
      <c r="B50" s="772"/>
      <c r="C50" s="773"/>
      <c r="D50" s="774"/>
      <c r="E50" s="507"/>
      <c r="F50" s="774"/>
      <c r="G50" s="774"/>
      <c r="H50" s="774"/>
      <c r="I50" s="774"/>
      <c r="J50" s="774"/>
      <c r="K50" s="774"/>
      <c r="L50" s="774"/>
      <c r="M50" s="774"/>
      <c r="N50" s="774"/>
      <c r="O50" s="774"/>
      <c r="P50" s="774"/>
      <c r="Q50" s="774"/>
      <c r="R50" s="774"/>
      <c r="S50" s="774"/>
      <c r="T50" s="774"/>
      <c r="U50" s="774"/>
      <c r="V50" s="774"/>
      <c r="W50" s="774"/>
      <c r="X50" s="775"/>
    </row>
    <row r="51" spans="1:24" ht="13.2">
      <c r="A51" s="501" t="s">
        <v>534</v>
      </c>
      <c r="B51" s="730"/>
      <c r="C51" s="501"/>
      <c r="D51" s="608"/>
      <c r="E51" s="608"/>
      <c r="F51" s="515"/>
      <c r="I51" s="515"/>
      <c r="J51" s="515"/>
      <c r="K51" s="515"/>
      <c r="L51" s="515"/>
      <c r="M51" s="515"/>
      <c r="N51" s="515"/>
      <c r="O51" s="515"/>
      <c r="P51" s="515"/>
      <c r="Q51" s="515"/>
      <c r="R51" s="515"/>
      <c r="S51" s="515"/>
      <c r="T51" s="515"/>
      <c r="U51" s="515"/>
      <c r="V51" s="515"/>
      <c r="W51" s="515"/>
      <c r="X51" s="608"/>
    </row>
    <row r="52" spans="1:24" ht="13.2">
      <c r="A52" s="501" t="s">
        <v>535</v>
      </c>
      <c r="B52" s="730"/>
      <c r="C52" s="515"/>
      <c r="D52" s="608"/>
      <c r="E52" s="608"/>
      <c r="F52" s="501"/>
      <c r="G52" s="501"/>
      <c r="H52" s="501"/>
      <c r="I52" s="501"/>
      <c r="J52" s="501"/>
      <c r="K52" s="501"/>
      <c r="L52" s="501"/>
      <c r="M52" s="501"/>
      <c r="N52" s="501"/>
      <c r="O52" s="501"/>
      <c r="P52" s="501"/>
      <c r="Q52" s="501"/>
      <c r="R52" s="501"/>
      <c r="S52" s="501"/>
      <c r="T52" s="501"/>
      <c r="U52" s="501"/>
      <c r="V52" s="501"/>
      <c r="W52" s="608"/>
      <c r="X52" s="765"/>
    </row>
    <row r="53" spans="1:24" ht="13.8">
      <c r="A53" s="766" t="s">
        <v>536</v>
      </c>
      <c r="B53" s="759"/>
      <c r="C53" s="776"/>
      <c r="D53" s="776"/>
      <c r="E53" s="776"/>
      <c r="F53" s="776"/>
      <c r="G53" s="777"/>
      <c r="H53" s="778"/>
      <c r="I53" s="776"/>
      <c r="J53" s="776"/>
      <c r="K53" s="776"/>
      <c r="L53" s="776"/>
      <c r="M53" s="776"/>
      <c r="N53" s="776"/>
      <c r="O53" s="776"/>
      <c r="P53" s="776"/>
      <c r="Q53" s="776"/>
      <c r="R53" s="776"/>
      <c r="S53" s="776"/>
      <c r="T53" s="776"/>
      <c r="U53" s="776"/>
      <c r="V53" s="776"/>
      <c r="W53" s="776"/>
      <c r="X53" s="765"/>
    </row>
    <row r="54" spans="1:24" ht="28.2">
      <c r="A54" s="1835" t="s">
        <v>541</v>
      </c>
      <c r="B54" s="1835"/>
      <c r="C54" s="1835"/>
      <c r="D54" s="1835"/>
      <c r="E54" s="1835"/>
      <c r="F54" s="1835"/>
      <c r="G54" s="1835"/>
      <c r="H54" s="1835"/>
      <c r="I54" s="1835"/>
      <c r="J54" s="1835"/>
      <c r="K54" s="1835"/>
      <c r="L54" s="1835"/>
      <c r="M54" s="1835"/>
      <c r="N54" s="1835"/>
      <c r="O54" s="1835"/>
      <c r="P54" s="1835"/>
      <c r="Q54" s="1835"/>
      <c r="R54" s="1835"/>
      <c r="S54" s="1835"/>
      <c r="T54" s="1835"/>
      <c r="U54" s="1835"/>
      <c r="V54" s="1835"/>
      <c r="W54" s="1835"/>
      <c r="X54" s="765"/>
    </row>
    <row r="55" spans="1:24" ht="16.8">
      <c r="A55" s="25">
        <v>45412</v>
      </c>
      <c r="B55" s="504"/>
      <c r="C55" s="504"/>
      <c r="D55" s="718"/>
      <c r="E55" s="718"/>
      <c r="F55" s="718"/>
      <c r="G55" s="718"/>
      <c r="H55" s="718"/>
      <c r="I55" s="718"/>
      <c r="J55" s="718"/>
      <c r="K55" s="718"/>
      <c r="L55" s="718"/>
      <c r="M55" s="718"/>
      <c r="N55" s="718"/>
      <c r="O55" s="718"/>
      <c r="P55" s="718"/>
      <c r="Q55" s="718"/>
      <c r="R55" s="718"/>
      <c r="S55" s="718"/>
      <c r="T55" s="718"/>
      <c r="U55" s="718"/>
      <c r="V55" s="718"/>
      <c r="W55" s="718"/>
      <c r="X55" s="765"/>
    </row>
    <row r="56" spans="1:24" ht="15.6">
      <c r="A56" s="721" t="s">
        <v>228</v>
      </c>
      <c r="B56" s="504"/>
      <c r="C56" s="504"/>
      <c r="D56" s="718"/>
      <c r="E56" s="718"/>
      <c r="F56" s="718"/>
      <c r="G56" s="718"/>
      <c r="H56" s="718"/>
      <c r="I56" s="718"/>
      <c r="J56" s="718"/>
      <c r="K56" s="718"/>
      <c r="L56" s="718"/>
      <c r="M56" s="718"/>
      <c r="N56" s="718"/>
      <c r="O56" s="718"/>
      <c r="P56" s="718"/>
      <c r="Q56" s="718"/>
      <c r="R56" s="718"/>
      <c r="S56" s="718"/>
      <c r="T56" s="718"/>
      <c r="U56" s="718"/>
      <c r="V56" s="718"/>
      <c r="W56" s="718"/>
      <c r="X56" s="765"/>
    </row>
    <row r="57" spans="1:24" ht="13.8" thickBot="1">
      <c r="A57" s="725"/>
      <c r="B57" s="507"/>
      <c r="C57" s="767"/>
      <c r="D57" s="767"/>
      <c r="E57" s="767"/>
      <c r="F57" s="767"/>
      <c r="G57" s="767"/>
      <c r="H57" s="767"/>
      <c r="I57" s="767"/>
      <c r="J57" s="767"/>
      <c r="K57" s="767"/>
      <c r="L57" s="767"/>
      <c r="M57" s="767"/>
      <c r="N57" s="767"/>
      <c r="O57" s="767"/>
      <c r="P57" s="767"/>
      <c r="Q57" s="767"/>
      <c r="R57" s="767"/>
      <c r="S57" s="767"/>
      <c r="T57" s="767"/>
      <c r="U57" s="767"/>
      <c r="V57" s="767"/>
      <c r="W57" s="767"/>
      <c r="X57" s="765"/>
    </row>
    <row r="58" spans="1:24" ht="42" customHeight="1">
      <c r="A58" s="1836"/>
      <c r="B58" s="1837"/>
      <c r="C58" s="727" t="s">
        <v>508</v>
      </c>
      <c r="D58" s="727" t="s">
        <v>509</v>
      </c>
      <c r="E58" s="727" t="s">
        <v>510</v>
      </c>
      <c r="F58" s="727" t="s">
        <v>511</v>
      </c>
      <c r="G58" s="727" t="s">
        <v>512</v>
      </c>
      <c r="H58" s="727" t="s">
        <v>513</v>
      </c>
      <c r="I58" s="728" t="s">
        <v>514</v>
      </c>
      <c r="J58" s="728" t="s">
        <v>515</v>
      </c>
      <c r="K58" s="728" t="s">
        <v>516</v>
      </c>
      <c r="L58" s="728" t="s">
        <v>517</v>
      </c>
      <c r="M58" s="728" t="s">
        <v>518</v>
      </c>
      <c r="N58" s="728" t="s">
        <v>519</v>
      </c>
      <c r="O58" s="728" t="s">
        <v>520</v>
      </c>
      <c r="P58" s="728" t="s">
        <v>521</v>
      </c>
      <c r="Q58" s="728" t="s">
        <v>522</v>
      </c>
      <c r="R58" s="728" t="s">
        <v>523</v>
      </c>
      <c r="S58" s="728" t="s">
        <v>524</v>
      </c>
      <c r="T58" s="728" t="s">
        <v>525</v>
      </c>
      <c r="U58" s="728" t="s">
        <v>526</v>
      </c>
      <c r="V58" s="728" t="s">
        <v>527</v>
      </c>
      <c r="W58" s="728" t="s">
        <v>528</v>
      </c>
      <c r="X58" s="727" t="s">
        <v>125</v>
      </c>
    </row>
    <row r="59" spans="1:24" ht="6" customHeight="1">
      <c r="A59" s="591"/>
      <c r="B59" s="593"/>
      <c r="C59" s="729"/>
      <c r="D59" s="729"/>
      <c r="E59" s="729"/>
      <c r="F59" s="729"/>
      <c r="G59" s="729"/>
      <c r="H59" s="729"/>
      <c r="I59" s="729"/>
      <c r="J59" s="729"/>
      <c r="K59" s="729"/>
      <c r="L59" s="729"/>
      <c r="M59" s="729"/>
      <c r="N59" s="729"/>
      <c r="O59" s="729"/>
      <c r="P59" s="729"/>
      <c r="Q59" s="729"/>
      <c r="R59" s="729"/>
      <c r="S59" s="729"/>
      <c r="T59" s="729"/>
      <c r="U59" s="729"/>
      <c r="V59" s="729"/>
      <c r="W59" s="729"/>
      <c r="X59" s="729"/>
    </row>
    <row r="60" spans="1:24" ht="13.2">
      <c r="A60" s="768" t="s">
        <v>446</v>
      </c>
      <c r="B60" s="731"/>
      <c r="C60" s="731">
        <v>8170252.5296409</v>
      </c>
      <c r="D60" s="731">
        <v>89497.288357400001</v>
      </c>
      <c r="E60" s="731">
        <v>1370688.1719186001</v>
      </c>
      <c r="F60" s="731">
        <v>0</v>
      </c>
      <c r="G60" s="731">
        <v>0</v>
      </c>
      <c r="H60" s="731">
        <v>314.02026439999997</v>
      </c>
      <c r="I60" s="731">
        <v>0</v>
      </c>
      <c r="J60" s="731">
        <v>0</v>
      </c>
      <c r="K60" s="731">
        <v>0</v>
      </c>
      <c r="L60" s="731">
        <v>0</v>
      </c>
      <c r="M60" s="731">
        <v>0</v>
      </c>
      <c r="N60" s="731">
        <v>0</v>
      </c>
      <c r="O60" s="731">
        <v>0</v>
      </c>
      <c r="P60" s="731">
        <v>0</v>
      </c>
      <c r="Q60" s="731">
        <v>0</v>
      </c>
      <c r="R60" s="731">
        <v>0</v>
      </c>
      <c r="S60" s="731">
        <v>0</v>
      </c>
      <c r="T60" s="731">
        <v>0</v>
      </c>
      <c r="U60" s="731">
        <v>0</v>
      </c>
      <c r="V60" s="731">
        <v>0</v>
      </c>
      <c r="W60" s="731">
        <v>0</v>
      </c>
      <c r="X60" s="731">
        <v>9630752.0101813003</v>
      </c>
    </row>
    <row r="61" spans="1:24" ht="13.2">
      <c r="B61" s="733" t="s">
        <v>296</v>
      </c>
      <c r="C61" s="519">
        <v>4609188.9278189</v>
      </c>
      <c r="D61" s="519">
        <v>3425.2011471999999</v>
      </c>
      <c r="E61" s="519">
        <v>3899.3305755000001</v>
      </c>
      <c r="F61" s="519">
        <v>0</v>
      </c>
      <c r="G61" s="519">
        <v>0</v>
      </c>
      <c r="H61" s="519">
        <v>0</v>
      </c>
      <c r="I61" s="519">
        <v>0</v>
      </c>
      <c r="J61" s="519">
        <v>0</v>
      </c>
      <c r="K61" s="519">
        <v>0</v>
      </c>
      <c r="L61" s="519">
        <v>0</v>
      </c>
      <c r="M61" s="519">
        <v>0</v>
      </c>
      <c r="N61" s="519">
        <v>0</v>
      </c>
      <c r="O61" s="519">
        <v>0</v>
      </c>
      <c r="P61" s="519">
        <v>0</v>
      </c>
      <c r="Q61" s="519">
        <v>0</v>
      </c>
      <c r="R61" s="519">
        <v>0</v>
      </c>
      <c r="S61" s="519">
        <v>0</v>
      </c>
      <c r="T61" s="519">
        <v>0</v>
      </c>
      <c r="U61" s="519">
        <v>0</v>
      </c>
      <c r="V61" s="519">
        <v>0</v>
      </c>
      <c r="W61" s="519">
        <v>0</v>
      </c>
      <c r="X61" s="770">
        <v>4616513.4595416998</v>
      </c>
    </row>
    <row r="62" spans="1:24" ht="13.2">
      <c r="B62" s="733" t="s">
        <v>529</v>
      </c>
      <c r="C62" s="519">
        <v>1148752.4166035</v>
      </c>
      <c r="D62" s="519">
        <v>0</v>
      </c>
      <c r="E62" s="519">
        <v>171080.57457729999</v>
      </c>
      <c r="F62" s="519">
        <v>0</v>
      </c>
      <c r="G62" s="519">
        <v>0</v>
      </c>
      <c r="H62" s="519">
        <v>0</v>
      </c>
      <c r="I62" s="519">
        <v>0</v>
      </c>
      <c r="J62" s="519">
        <v>0</v>
      </c>
      <c r="K62" s="519">
        <v>0</v>
      </c>
      <c r="L62" s="519">
        <v>0</v>
      </c>
      <c r="M62" s="519">
        <v>0</v>
      </c>
      <c r="N62" s="519">
        <v>0</v>
      </c>
      <c r="O62" s="519">
        <v>0</v>
      </c>
      <c r="P62" s="519">
        <v>0</v>
      </c>
      <c r="Q62" s="519">
        <v>0</v>
      </c>
      <c r="R62" s="519">
        <v>0</v>
      </c>
      <c r="S62" s="519">
        <v>0</v>
      </c>
      <c r="T62" s="519">
        <v>0</v>
      </c>
      <c r="U62" s="519">
        <v>0</v>
      </c>
      <c r="V62" s="519">
        <v>0</v>
      </c>
      <c r="W62" s="519">
        <v>0</v>
      </c>
      <c r="X62" s="770">
        <v>1319832.9911807999</v>
      </c>
    </row>
    <row r="63" spans="1:24" ht="13.2">
      <c r="B63" s="733" t="s">
        <v>298</v>
      </c>
      <c r="C63" s="519">
        <v>2010155.5371411999</v>
      </c>
      <c r="D63" s="519">
        <v>84234.706158500005</v>
      </c>
      <c r="E63" s="519">
        <v>767104.07299959997</v>
      </c>
      <c r="F63" s="519">
        <v>0</v>
      </c>
      <c r="G63" s="519">
        <v>0</v>
      </c>
      <c r="H63" s="519">
        <v>314.02026439999997</v>
      </c>
      <c r="I63" s="519">
        <v>0</v>
      </c>
      <c r="J63" s="519">
        <v>0</v>
      </c>
      <c r="K63" s="519">
        <v>0</v>
      </c>
      <c r="L63" s="519">
        <v>0</v>
      </c>
      <c r="M63" s="519">
        <v>0</v>
      </c>
      <c r="N63" s="519">
        <v>0</v>
      </c>
      <c r="O63" s="519">
        <v>0</v>
      </c>
      <c r="P63" s="519">
        <v>0</v>
      </c>
      <c r="Q63" s="519">
        <v>0</v>
      </c>
      <c r="R63" s="519">
        <v>0</v>
      </c>
      <c r="S63" s="519">
        <v>0</v>
      </c>
      <c r="T63" s="519">
        <v>0</v>
      </c>
      <c r="U63" s="519">
        <v>0</v>
      </c>
      <c r="V63" s="519">
        <v>0</v>
      </c>
      <c r="W63" s="519">
        <v>0</v>
      </c>
      <c r="X63" s="770">
        <v>2861808.3365638</v>
      </c>
    </row>
    <row r="64" spans="1:24" ht="13.2">
      <c r="B64" s="733" t="s">
        <v>299</v>
      </c>
      <c r="C64" s="519">
        <v>105470.4679057</v>
      </c>
      <c r="D64" s="519">
        <v>0</v>
      </c>
      <c r="E64" s="519">
        <v>338434.92748050002</v>
      </c>
      <c r="F64" s="519">
        <v>0</v>
      </c>
      <c r="G64" s="519">
        <v>0</v>
      </c>
      <c r="H64" s="519">
        <v>0</v>
      </c>
      <c r="I64" s="519">
        <v>0</v>
      </c>
      <c r="J64" s="519">
        <v>0</v>
      </c>
      <c r="K64" s="519">
        <v>0</v>
      </c>
      <c r="L64" s="519">
        <v>0</v>
      </c>
      <c r="M64" s="519">
        <v>0</v>
      </c>
      <c r="N64" s="519">
        <v>0</v>
      </c>
      <c r="O64" s="519">
        <v>0</v>
      </c>
      <c r="P64" s="519">
        <v>0</v>
      </c>
      <c r="Q64" s="519">
        <v>0</v>
      </c>
      <c r="R64" s="519">
        <v>0</v>
      </c>
      <c r="S64" s="519">
        <v>0</v>
      </c>
      <c r="T64" s="519">
        <v>0</v>
      </c>
      <c r="U64" s="519">
        <v>0</v>
      </c>
      <c r="V64" s="519">
        <v>0</v>
      </c>
      <c r="W64" s="519">
        <v>0</v>
      </c>
      <c r="X64" s="770">
        <v>443905.39538619999</v>
      </c>
    </row>
    <row r="65" spans="1:24" ht="13.2">
      <c r="B65" s="733" t="s">
        <v>300</v>
      </c>
      <c r="C65" s="519">
        <v>296685.18017150002</v>
      </c>
      <c r="D65" s="519">
        <v>1837.3810516999999</v>
      </c>
      <c r="E65" s="519">
        <v>90169.266285599995</v>
      </c>
      <c r="F65" s="519">
        <v>0</v>
      </c>
      <c r="G65" s="519">
        <v>0</v>
      </c>
      <c r="H65" s="519">
        <v>0</v>
      </c>
      <c r="I65" s="519">
        <v>0</v>
      </c>
      <c r="J65" s="519">
        <v>0</v>
      </c>
      <c r="K65" s="519">
        <v>0</v>
      </c>
      <c r="L65" s="519">
        <v>0</v>
      </c>
      <c r="M65" s="519">
        <v>0</v>
      </c>
      <c r="N65" s="519">
        <v>0</v>
      </c>
      <c r="O65" s="519">
        <v>0</v>
      </c>
      <c r="P65" s="519">
        <v>0</v>
      </c>
      <c r="Q65" s="519">
        <v>0</v>
      </c>
      <c r="R65" s="519">
        <v>0</v>
      </c>
      <c r="S65" s="519">
        <v>0</v>
      </c>
      <c r="T65" s="519">
        <v>0</v>
      </c>
      <c r="U65" s="519">
        <v>0</v>
      </c>
      <c r="V65" s="519">
        <v>0</v>
      </c>
      <c r="W65" s="519">
        <v>0</v>
      </c>
      <c r="X65" s="770">
        <v>388691.82750890002</v>
      </c>
    </row>
    <row r="66" spans="1:24" ht="6" customHeight="1">
      <c r="A66" s="779"/>
      <c r="B66" s="492"/>
      <c r="C66" s="519"/>
      <c r="D66" s="519"/>
      <c r="E66" s="519"/>
      <c r="F66" s="519"/>
      <c r="G66" s="519"/>
      <c r="H66" s="519"/>
      <c r="I66" s="519"/>
      <c r="J66" s="519"/>
      <c r="K66" s="519"/>
      <c r="L66" s="519"/>
      <c r="M66" s="519"/>
      <c r="N66" s="519"/>
      <c r="O66" s="519"/>
      <c r="P66" s="519"/>
      <c r="Q66" s="519"/>
      <c r="R66" s="519"/>
      <c r="S66" s="519"/>
      <c r="T66" s="519"/>
      <c r="U66" s="519"/>
      <c r="V66" s="519"/>
      <c r="W66" s="519"/>
      <c r="X66" s="731"/>
    </row>
    <row r="67" spans="1:24" ht="13.2">
      <c r="A67" s="768" t="s">
        <v>484</v>
      </c>
      <c r="B67" s="731"/>
      <c r="C67" s="731">
        <v>0</v>
      </c>
      <c r="D67" s="731">
        <v>0</v>
      </c>
      <c r="E67" s="731">
        <v>6113671.6173898</v>
      </c>
      <c r="F67" s="731">
        <v>73458.218641300002</v>
      </c>
      <c r="G67" s="731">
        <v>3.382E-3</v>
      </c>
      <c r="H67" s="731">
        <v>31078.2851109</v>
      </c>
      <c r="I67" s="731">
        <v>8.2459123000000005</v>
      </c>
      <c r="J67" s="731">
        <v>1796630.1762395999</v>
      </c>
      <c r="K67" s="731">
        <v>1086962.7817263</v>
      </c>
      <c r="L67" s="731">
        <v>188720.254678</v>
      </c>
      <c r="M67" s="731">
        <v>60092.890400999997</v>
      </c>
      <c r="N67" s="731">
        <v>1526961.1645517</v>
      </c>
      <c r="O67" s="731">
        <v>0</v>
      </c>
      <c r="P67" s="731">
        <v>0</v>
      </c>
      <c r="Q67" s="731">
        <v>0</v>
      </c>
      <c r="R67" s="731">
        <v>0</v>
      </c>
      <c r="S67" s="731">
        <v>0</v>
      </c>
      <c r="T67" s="731">
        <v>0</v>
      </c>
      <c r="U67" s="731">
        <v>0</v>
      </c>
      <c r="V67" s="731">
        <v>0</v>
      </c>
      <c r="W67" s="731">
        <v>0</v>
      </c>
      <c r="X67" s="731">
        <v>10877583.6380329</v>
      </c>
    </row>
    <row r="68" spans="1:24" ht="13.2">
      <c r="B68" s="733" t="s">
        <v>296</v>
      </c>
      <c r="C68" s="519">
        <v>0</v>
      </c>
      <c r="D68" s="519">
        <v>0</v>
      </c>
      <c r="E68" s="519">
        <v>1013854.9206479</v>
      </c>
      <c r="F68" s="519">
        <v>0</v>
      </c>
      <c r="G68" s="519">
        <v>0</v>
      </c>
      <c r="H68" s="519">
        <v>14899.020065000001</v>
      </c>
      <c r="I68" s="519">
        <v>0</v>
      </c>
      <c r="J68" s="519">
        <v>1794016.8192838</v>
      </c>
      <c r="K68" s="519">
        <v>990607.70419139997</v>
      </c>
      <c r="L68" s="519">
        <v>187701.43783820001</v>
      </c>
      <c r="M68" s="519">
        <v>58324.953440999998</v>
      </c>
      <c r="N68" s="519">
        <v>969980.57272729999</v>
      </c>
      <c r="O68" s="519">
        <v>0</v>
      </c>
      <c r="P68" s="519">
        <v>0</v>
      </c>
      <c r="Q68" s="519">
        <v>0</v>
      </c>
      <c r="R68" s="519">
        <v>0</v>
      </c>
      <c r="S68" s="519">
        <v>0</v>
      </c>
      <c r="T68" s="519">
        <v>0</v>
      </c>
      <c r="U68" s="519">
        <v>0</v>
      </c>
      <c r="V68" s="519">
        <v>0</v>
      </c>
      <c r="W68" s="519">
        <v>0</v>
      </c>
      <c r="X68" s="770">
        <v>5029385.4281946998</v>
      </c>
    </row>
    <row r="69" spans="1:24" ht="13.2">
      <c r="B69" s="733" t="s">
        <v>529</v>
      </c>
      <c r="C69" s="519">
        <v>0</v>
      </c>
      <c r="D69" s="519">
        <v>0</v>
      </c>
      <c r="E69" s="519">
        <v>462873.57782609999</v>
      </c>
      <c r="F69" s="519">
        <v>10.713877800000001</v>
      </c>
      <c r="G69" s="519">
        <v>0</v>
      </c>
      <c r="H69" s="519">
        <v>337.34025750000001</v>
      </c>
      <c r="I69" s="780">
        <v>0</v>
      </c>
      <c r="J69" s="519">
        <v>2613.3569557999999</v>
      </c>
      <c r="K69" s="519">
        <v>6624.6503958000003</v>
      </c>
      <c r="L69" s="519">
        <v>1018.8168398</v>
      </c>
      <c r="M69" s="519">
        <v>1767.93696</v>
      </c>
      <c r="N69" s="519">
        <v>12433.5805805</v>
      </c>
      <c r="O69" s="519">
        <v>0</v>
      </c>
      <c r="P69" s="519">
        <v>0</v>
      </c>
      <c r="Q69" s="519">
        <v>0</v>
      </c>
      <c r="R69" s="519">
        <v>0</v>
      </c>
      <c r="S69" s="519">
        <v>0</v>
      </c>
      <c r="T69" s="519">
        <v>0</v>
      </c>
      <c r="U69" s="519">
        <v>0</v>
      </c>
      <c r="V69" s="519">
        <v>0</v>
      </c>
      <c r="W69" s="519">
        <v>0</v>
      </c>
      <c r="X69" s="770">
        <v>487679.97369329998</v>
      </c>
    </row>
    <row r="70" spans="1:24" ht="13.2">
      <c r="B70" s="733" t="s">
        <v>298</v>
      </c>
      <c r="C70" s="519">
        <v>0</v>
      </c>
      <c r="D70" s="519">
        <v>0</v>
      </c>
      <c r="E70" s="519">
        <v>782343.8481992</v>
      </c>
      <c r="F70" s="519">
        <v>0</v>
      </c>
      <c r="G70" s="519">
        <v>0</v>
      </c>
      <c r="H70" s="519">
        <v>0</v>
      </c>
      <c r="I70" s="519">
        <v>8.2459123000000005</v>
      </c>
      <c r="J70" s="519">
        <v>0</v>
      </c>
      <c r="K70" s="519">
        <v>89730.427139000007</v>
      </c>
      <c r="L70" s="519">
        <v>0</v>
      </c>
      <c r="M70" s="519">
        <v>0</v>
      </c>
      <c r="N70" s="519">
        <v>544547.01124390005</v>
      </c>
      <c r="O70" s="519">
        <v>0</v>
      </c>
      <c r="P70" s="519">
        <v>0</v>
      </c>
      <c r="Q70" s="519">
        <v>0</v>
      </c>
      <c r="R70" s="519">
        <v>0</v>
      </c>
      <c r="S70" s="519">
        <v>0</v>
      </c>
      <c r="T70" s="519">
        <v>0</v>
      </c>
      <c r="U70" s="519">
        <v>0</v>
      </c>
      <c r="V70" s="519">
        <v>0</v>
      </c>
      <c r="W70" s="519">
        <v>0</v>
      </c>
      <c r="X70" s="770">
        <v>1416629.5324943999</v>
      </c>
    </row>
    <row r="71" spans="1:24" ht="13.2">
      <c r="B71" s="733" t="s">
        <v>299</v>
      </c>
      <c r="C71" s="519">
        <v>0</v>
      </c>
      <c r="D71" s="519">
        <v>0</v>
      </c>
      <c r="E71" s="519">
        <v>3854599.2707166998</v>
      </c>
      <c r="F71" s="519">
        <v>73447.504763499994</v>
      </c>
      <c r="G71" s="519">
        <v>3.382E-3</v>
      </c>
      <c r="H71" s="519">
        <v>15841.9247884</v>
      </c>
      <c r="I71" s="519">
        <v>0</v>
      </c>
      <c r="J71" s="519">
        <v>0</v>
      </c>
      <c r="K71" s="519">
        <v>0</v>
      </c>
      <c r="L71" s="519">
        <v>0</v>
      </c>
      <c r="M71" s="519">
        <v>0</v>
      </c>
      <c r="N71" s="519">
        <v>0</v>
      </c>
      <c r="O71" s="519">
        <v>0</v>
      </c>
      <c r="P71" s="519">
        <v>0</v>
      </c>
      <c r="Q71" s="519">
        <v>0</v>
      </c>
      <c r="R71" s="519">
        <v>0</v>
      </c>
      <c r="S71" s="519">
        <v>0</v>
      </c>
      <c r="T71" s="519">
        <v>0</v>
      </c>
      <c r="U71" s="519">
        <v>0</v>
      </c>
      <c r="V71" s="519">
        <v>0</v>
      </c>
      <c r="W71" s="519">
        <v>0</v>
      </c>
      <c r="X71" s="770">
        <v>3943888.7036505998</v>
      </c>
    </row>
    <row r="72" spans="1:24" ht="11.25" customHeight="1">
      <c r="A72" s="730"/>
      <c r="B72" s="731"/>
      <c r="C72" s="519"/>
      <c r="D72" s="519"/>
      <c r="E72" s="519"/>
      <c r="F72" s="519"/>
      <c r="G72" s="519"/>
      <c r="H72" s="519"/>
      <c r="I72" s="519"/>
      <c r="J72" s="519"/>
      <c r="K72" s="519"/>
      <c r="L72" s="519"/>
      <c r="M72" s="519"/>
      <c r="N72" s="519"/>
      <c r="O72" s="519"/>
      <c r="P72" s="519"/>
      <c r="Q72" s="519"/>
      <c r="R72" s="519"/>
      <c r="S72" s="519"/>
      <c r="T72" s="519"/>
      <c r="U72" s="519"/>
      <c r="V72" s="519"/>
      <c r="W72" s="519"/>
      <c r="X72" s="731"/>
    </row>
    <row r="73" spans="1:24" ht="13.8" thickBot="1">
      <c r="A73" s="736" t="s">
        <v>385</v>
      </c>
      <c r="B73" s="737"/>
      <c r="C73" s="518">
        <v>-217227.6189649</v>
      </c>
      <c r="D73" s="518">
        <v>0</v>
      </c>
      <c r="E73" s="518">
        <v>-96464.886063500002</v>
      </c>
      <c r="F73" s="518">
        <v>19717.4410321</v>
      </c>
      <c r="G73" s="518">
        <v>0</v>
      </c>
      <c r="H73" s="518">
        <v>16455.543310000001</v>
      </c>
      <c r="I73" s="518">
        <v>0</v>
      </c>
      <c r="J73" s="518">
        <v>-7.2559999999999996E-4</v>
      </c>
      <c r="K73" s="518">
        <v>7388.7562294999998</v>
      </c>
      <c r="L73" s="518">
        <v>0</v>
      </c>
      <c r="M73" s="518">
        <v>0</v>
      </c>
      <c r="N73" s="518">
        <v>0</v>
      </c>
      <c r="O73" s="518">
        <v>0</v>
      </c>
      <c r="P73" s="518">
        <v>0</v>
      </c>
      <c r="Q73" s="518">
        <v>0</v>
      </c>
      <c r="R73" s="518">
        <v>0</v>
      </c>
      <c r="S73" s="518">
        <v>0</v>
      </c>
      <c r="T73" s="518">
        <v>0</v>
      </c>
      <c r="U73" s="518">
        <v>0</v>
      </c>
      <c r="V73" s="518">
        <v>0</v>
      </c>
      <c r="W73" s="518">
        <v>0</v>
      </c>
      <c r="X73" s="781">
        <v>-270130.76518230001</v>
      </c>
    </row>
    <row r="74" spans="1:24" ht="13.8" thickBot="1">
      <c r="A74" s="740" t="s">
        <v>530</v>
      </c>
      <c r="B74" s="741"/>
      <c r="C74" s="742">
        <v>7953024.9106759997</v>
      </c>
      <c r="D74" s="742">
        <v>89497.288357400001</v>
      </c>
      <c r="E74" s="742">
        <v>7387894.9032450002</v>
      </c>
      <c r="F74" s="742">
        <v>93175.659673400005</v>
      </c>
      <c r="G74" s="742">
        <v>3.382E-3</v>
      </c>
      <c r="H74" s="742">
        <v>47847.8486854</v>
      </c>
      <c r="I74" s="742">
        <v>8.2459123000000005</v>
      </c>
      <c r="J74" s="742">
        <v>1796630.1755138999</v>
      </c>
      <c r="K74" s="742">
        <v>1094351.5379558001</v>
      </c>
      <c r="L74" s="742">
        <v>188720.254678</v>
      </c>
      <c r="M74" s="742">
        <v>60092.890400999997</v>
      </c>
      <c r="N74" s="742">
        <v>1526961.1645517</v>
      </c>
      <c r="O74" s="742">
        <v>0</v>
      </c>
      <c r="P74" s="742">
        <v>0</v>
      </c>
      <c r="Q74" s="742">
        <v>0</v>
      </c>
      <c r="R74" s="742">
        <v>0</v>
      </c>
      <c r="S74" s="742">
        <v>0</v>
      </c>
      <c r="T74" s="742">
        <v>0</v>
      </c>
      <c r="U74" s="742">
        <v>0</v>
      </c>
      <c r="V74" s="742">
        <v>0</v>
      </c>
      <c r="W74" s="742">
        <v>0</v>
      </c>
      <c r="X74" s="742">
        <v>20238204.883031901</v>
      </c>
    </row>
    <row r="75" spans="1:24" ht="13.8" thickBot="1">
      <c r="A75" s="744" t="s">
        <v>531</v>
      </c>
      <c r="B75" s="741"/>
      <c r="C75" s="518">
        <v>5373532.4416965004</v>
      </c>
      <c r="D75" s="518">
        <v>0</v>
      </c>
      <c r="E75" s="518">
        <v>-4822139.5118265999</v>
      </c>
      <c r="F75" s="518">
        <v>-138380.35672320001</v>
      </c>
      <c r="G75" s="518">
        <v>-72863.886232000004</v>
      </c>
      <c r="H75" s="518">
        <v>-59606.451568900004</v>
      </c>
      <c r="I75" s="518">
        <v>0</v>
      </c>
      <c r="J75" s="518">
        <v>-508.04894050000001</v>
      </c>
      <c r="K75" s="518">
        <v>-92887.570630300004</v>
      </c>
      <c r="L75" s="518">
        <v>-70670.4551145</v>
      </c>
      <c r="M75" s="518">
        <v>-26364.8080128</v>
      </c>
      <c r="N75" s="518">
        <v>-90111.352647699998</v>
      </c>
      <c r="O75" s="518">
        <v>0</v>
      </c>
      <c r="P75" s="518">
        <v>0</v>
      </c>
      <c r="Q75" s="518">
        <v>0</v>
      </c>
      <c r="R75" s="518">
        <v>0</v>
      </c>
      <c r="S75" s="518">
        <v>0</v>
      </c>
      <c r="T75" s="518">
        <v>0</v>
      </c>
      <c r="U75" s="518">
        <v>0</v>
      </c>
      <c r="V75" s="518">
        <v>0</v>
      </c>
      <c r="W75" s="518">
        <v>0</v>
      </c>
      <c r="X75" s="742">
        <v>0</v>
      </c>
    </row>
    <row r="76" spans="1:24" ht="13.8" thickBot="1">
      <c r="A76" s="740" t="s">
        <v>532</v>
      </c>
      <c r="B76" s="741"/>
      <c r="C76" s="742">
        <v>13326557.352372499</v>
      </c>
      <c r="D76" s="742">
        <v>89497.288357400001</v>
      </c>
      <c r="E76" s="742">
        <v>2565755.3914184002</v>
      </c>
      <c r="F76" s="742">
        <v>-45204.6970497</v>
      </c>
      <c r="G76" s="742">
        <v>-72863.882849999995</v>
      </c>
      <c r="H76" s="742">
        <v>-11758.6028836</v>
      </c>
      <c r="I76" s="742">
        <v>8.2459123000000005</v>
      </c>
      <c r="J76" s="742">
        <v>1796122.1265734001</v>
      </c>
      <c r="K76" s="742">
        <v>1001463.9673255</v>
      </c>
      <c r="L76" s="742">
        <v>118049.7995635</v>
      </c>
      <c r="M76" s="742">
        <v>33728.082388199997</v>
      </c>
      <c r="N76" s="742">
        <v>1436849.8119039999</v>
      </c>
      <c r="O76" s="742">
        <v>0</v>
      </c>
      <c r="P76" s="742">
        <v>0</v>
      </c>
      <c r="Q76" s="742">
        <v>0</v>
      </c>
      <c r="R76" s="742">
        <v>0</v>
      </c>
      <c r="S76" s="742">
        <v>0</v>
      </c>
      <c r="T76" s="742">
        <v>0</v>
      </c>
      <c r="U76" s="742">
        <v>0</v>
      </c>
      <c r="V76" s="742">
        <v>0</v>
      </c>
      <c r="W76" s="742">
        <v>0</v>
      </c>
      <c r="X76" s="742">
        <v>20238204.883031901</v>
      </c>
    </row>
    <row r="77" spans="1:24" ht="13.2">
      <c r="A77" s="748" t="s">
        <v>533</v>
      </c>
      <c r="B77" s="749"/>
      <c r="C77" s="750"/>
      <c r="D77" s="750"/>
      <c r="E77" s="751">
        <v>3.7639999999999998</v>
      </c>
      <c r="F77" s="751">
        <v>4.0179999999999998</v>
      </c>
      <c r="G77" s="751">
        <v>2.3E-2</v>
      </c>
      <c r="H77" s="751">
        <v>4.7050000000000001</v>
      </c>
      <c r="I77" s="751">
        <v>2.734</v>
      </c>
      <c r="J77" s="751">
        <v>0.72499999999999998</v>
      </c>
      <c r="K77" s="751">
        <v>0.219</v>
      </c>
      <c r="L77" s="751">
        <v>2.4390000000000001</v>
      </c>
      <c r="M77" s="751">
        <v>3.0000000000000001E-3</v>
      </c>
      <c r="N77" s="751">
        <v>0</v>
      </c>
      <c r="O77" s="751">
        <v>0.48099999999999998</v>
      </c>
      <c r="P77" s="751">
        <v>4.0940000000000003</v>
      </c>
      <c r="Q77" s="751">
        <v>2E-3</v>
      </c>
      <c r="R77" s="751">
        <v>0.115</v>
      </c>
      <c r="S77" s="751">
        <v>4.0940000000000003</v>
      </c>
      <c r="T77" s="751">
        <v>0.11600000000000001</v>
      </c>
      <c r="U77" s="751">
        <v>0.33900000000000002</v>
      </c>
      <c r="V77" s="751">
        <v>0.19900000000000001</v>
      </c>
      <c r="W77" s="751">
        <v>0.51800000000000002</v>
      </c>
      <c r="X77" s="771"/>
    </row>
    <row r="78" spans="1:24" ht="6" customHeight="1" thickBot="1">
      <c r="A78" s="772"/>
      <c r="B78" s="772"/>
      <c r="C78" s="773"/>
      <c r="D78" s="774"/>
      <c r="E78" s="507"/>
      <c r="F78" s="774"/>
      <c r="G78" s="774"/>
      <c r="H78" s="774"/>
      <c r="I78" s="774"/>
      <c r="J78" s="774"/>
      <c r="K78" s="774"/>
      <c r="L78" s="774"/>
      <c r="M78" s="774"/>
      <c r="N78" s="774"/>
      <c r="O78" s="774"/>
      <c r="P78" s="774"/>
      <c r="Q78" s="774"/>
      <c r="R78" s="774"/>
      <c r="S78" s="774"/>
      <c r="T78" s="774"/>
      <c r="U78" s="774"/>
      <c r="V78" s="774"/>
      <c r="W78" s="774"/>
      <c r="X78" s="775"/>
    </row>
    <row r="79" spans="1:24" ht="13.2">
      <c r="A79" s="501" t="s">
        <v>534</v>
      </c>
      <c r="B79" s="730"/>
      <c r="C79" s="501"/>
      <c r="D79" s="608"/>
      <c r="E79" s="608"/>
      <c r="F79" s="515"/>
      <c r="I79" s="515"/>
      <c r="J79" s="515"/>
      <c r="K79" s="515"/>
      <c r="L79" s="515"/>
      <c r="M79" s="515"/>
      <c r="N79" s="515"/>
      <c r="O79" s="515"/>
      <c r="P79" s="515"/>
      <c r="Q79" s="515"/>
      <c r="R79" s="515"/>
      <c r="S79" s="515"/>
      <c r="T79" s="515"/>
      <c r="U79" s="515"/>
      <c r="V79" s="515"/>
      <c r="W79" s="515"/>
      <c r="X79" s="608"/>
    </row>
    <row r="80" spans="1:24" ht="13.2">
      <c r="A80" s="501" t="s">
        <v>535</v>
      </c>
      <c r="B80" s="730"/>
      <c r="C80" s="515"/>
      <c r="D80" s="608"/>
      <c r="E80" s="608"/>
      <c r="F80" s="501"/>
      <c r="G80" s="501"/>
      <c r="H80" s="501"/>
      <c r="I80" s="501"/>
      <c r="J80" s="501"/>
      <c r="K80" s="501"/>
      <c r="L80" s="501"/>
      <c r="M80" s="501"/>
      <c r="N80" s="501"/>
      <c r="O80" s="501"/>
      <c r="P80" s="501"/>
      <c r="Q80" s="501"/>
      <c r="R80" s="501"/>
      <c r="S80" s="501"/>
      <c r="T80" s="501"/>
      <c r="U80" s="501"/>
      <c r="V80" s="501"/>
      <c r="W80" s="501"/>
      <c r="X80" s="608"/>
    </row>
    <row r="81" spans="1:24" ht="13.2">
      <c r="A81" s="766" t="s">
        <v>536</v>
      </c>
      <c r="B81" s="730"/>
      <c r="C81" s="515"/>
      <c r="D81" s="608"/>
      <c r="E81" s="608"/>
      <c r="F81" s="501"/>
      <c r="G81" s="501"/>
      <c r="H81" s="501"/>
      <c r="I81" s="501"/>
      <c r="J81" s="501"/>
      <c r="K81" s="501"/>
      <c r="L81" s="501"/>
      <c r="M81" s="501"/>
      <c r="N81" s="501"/>
      <c r="O81" s="501"/>
      <c r="P81" s="501"/>
      <c r="Q81" s="501"/>
      <c r="R81" s="501"/>
      <c r="S81" s="501"/>
      <c r="T81" s="501"/>
      <c r="U81" s="501"/>
      <c r="V81" s="501"/>
      <c r="W81" s="501"/>
      <c r="X81" s="608"/>
    </row>
    <row r="82" spans="1:24" ht="28.2">
      <c r="A82" s="1835" t="s">
        <v>542</v>
      </c>
      <c r="B82" s="1835"/>
      <c r="C82" s="1835"/>
      <c r="D82" s="1835"/>
      <c r="E82" s="1835"/>
      <c r="F82" s="1835"/>
      <c r="G82" s="1835"/>
      <c r="H82" s="1835"/>
      <c r="I82" s="1835"/>
      <c r="J82" s="1835"/>
      <c r="K82" s="1835"/>
      <c r="L82" s="1835"/>
      <c r="M82" s="1835"/>
      <c r="N82" s="1835"/>
      <c r="O82" s="1835"/>
      <c r="P82" s="1835"/>
      <c r="Q82" s="1835"/>
      <c r="R82" s="1835"/>
      <c r="S82" s="1835"/>
      <c r="T82" s="1835"/>
      <c r="U82" s="1835"/>
      <c r="V82" s="1835"/>
      <c r="W82" s="1835"/>
      <c r="X82" s="765"/>
    </row>
    <row r="83" spans="1:24" ht="16.8">
      <c r="A83" s="25">
        <v>45412</v>
      </c>
      <c r="B83" s="504"/>
      <c r="C83" s="504"/>
      <c r="D83" s="718"/>
      <c r="E83" s="718"/>
      <c r="F83" s="718"/>
      <c r="G83" s="718"/>
      <c r="H83" s="718"/>
      <c r="I83" s="718"/>
      <c r="J83" s="718"/>
      <c r="K83" s="718"/>
      <c r="L83" s="718"/>
      <c r="M83" s="718"/>
      <c r="N83" s="718"/>
      <c r="O83" s="718"/>
      <c r="P83" s="718"/>
      <c r="Q83" s="718"/>
      <c r="R83" s="718"/>
      <c r="S83" s="718"/>
      <c r="T83" s="718"/>
      <c r="U83" s="718"/>
      <c r="V83" s="718"/>
      <c r="W83" s="718"/>
      <c r="X83" s="765"/>
    </row>
    <row r="84" spans="1:24" ht="15.6">
      <c r="A84" s="721" t="s">
        <v>228</v>
      </c>
      <c r="B84" s="504"/>
      <c r="C84" s="504"/>
      <c r="D84" s="718"/>
      <c r="E84" s="718"/>
      <c r="F84" s="718"/>
      <c r="G84" s="718"/>
      <c r="H84" s="718"/>
      <c r="I84" s="718"/>
      <c r="J84" s="718"/>
      <c r="K84" s="718"/>
      <c r="L84" s="718"/>
      <c r="M84" s="718"/>
      <c r="N84" s="718"/>
      <c r="O84" s="718"/>
      <c r="P84" s="718"/>
      <c r="Q84" s="718"/>
      <c r="R84" s="718"/>
      <c r="S84" s="718"/>
      <c r="T84" s="718"/>
      <c r="U84" s="718"/>
      <c r="V84" s="718"/>
      <c r="W84" s="718"/>
      <c r="X84" s="765"/>
    </row>
    <row r="85" spans="1:24" ht="13.8" thickBot="1">
      <c r="A85" s="725"/>
      <c r="B85" s="507"/>
      <c r="C85" s="767"/>
      <c r="D85" s="767"/>
      <c r="E85" s="767"/>
      <c r="F85" s="767"/>
      <c r="G85" s="767"/>
      <c r="H85" s="767"/>
      <c r="I85" s="767"/>
      <c r="J85" s="767"/>
      <c r="K85" s="767"/>
      <c r="L85" s="767"/>
      <c r="M85" s="767"/>
      <c r="N85" s="767"/>
      <c r="O85" s="767"/>
      <c r="P85" s="767"/>
      <c r="Q85" s="767"/>
      <c r="R85" s="767"/>
      <c r="S85" s="767"/>
      <c r="T85" s="767"/>
      <c r="U85" s="767"/>
      <c r="V85" s="767"/>
      <c r="W85" s="767"/>
      <c r="X85" s="765"/>
    </row>
    <row r="86" spans="1:24" ht="35.1" customHeight="1">
      <c r="A86" s="1836"/>
      <c r="B86" s="1837"/>
      <c r="C86" s="727" t="s">
        <v>508</v>
      </c>
      <c r="D86" s="727" t="s">
        <v>509</v>
      </c>
      <c r="E86" s="727" t="s">
        <v>510</v>
      </c>
      <c r="F86" s="727" t="s">
        <v>511</v>
      </c>
      <c r="G86" s="727" t="s">
        <v>512</v>
      </c>
      <c r="H86" s="727" t="s">
        <v>513</v>
      </c>
      <c r="I86" s="728" t="s">
        <v>514</v>
      </c>
      <c r="J86" s="728" t="s">
        <v>515</v>
      </c>
      <c r="K86" s="728" t="s">
        <v>516</v>
      </c>
      <c r="L86" s="728" t="s">
        <v>517</v>
      </c>
      <c r="M86" s="728" t="s">
        <v>518</v>
      </c>
      <c r="N86" s="728" t="s">
        <v>519</v>
      </c>
      <c r="O86" s="728" t="s">
        <v>520</v>
      </c>
      <c r="P86" s="728" t="s">
        <v>521</v>
      </c>
      <c r="Q86" s="728" t="s">
        <v>522</v>
      </c>
      <c r="R86" s="728" t="s">
        <v>523</v>
      </c>
      <c r="S86" s="728" t="s">
        <v>524</v>
      </c>
      <c r="T86" s="728" t="s">
        <v>525</v>
      </c>
      <c r="U86" s="728" t="s">
        <v>526</v>
      </c>
      <c r="V86" s="728" t="s">
        <v>527</v>
      </c>
      <c r="W86" s="728" t="s">
        <v>528</v>
      </c>
      <c r="X86" s="727" t="s">
        <v>125</v>
      </c>
    </row>
    <row r="87" spans="1:24" ht="6" customHeight="1">
      <c r="A87" s="591"/>
      <c r="B87" s="593"/>
      <c r="C87" s="729"/>
      <c r="D87" s="729"/>
      <c r="E87" s="729"/>
      <c r="F87" s="729"/>
      <c r="G87" s="729"/>
      <c r="H87" s="729"/>
      <c r="I87" s="729"/>
      <c r="J87" s="729"/>
      <c r="K87" s="729"/>
      <c r="L87" s="729"/>
      <c r="M87" s="729"/>
      <c r="N87" s="729"/>
      <c r="O87" s="729"/>
      <c r="P87" s="729"/>
      <c r="Q87" s="729"/>
      <c r="R87" s="729"/>
      <c r="S87" s="729"/>
      <c r="T87" s="729"/>
      <c r="U87" s="729"/>
      <c r="V87" s="729"/>
      <c r="W87" s="729"/>
      <c r="X87" s="729"/>
    </row>
    <row r="88" spans="1:24" ht="13.2">
      <c r="A88" s="768" t="s">
        <v>446</v>
      </c>
      <c r="B88" s="731"/>
      <c r="C88" s="731">
        <v>32829825.969628699</v>
      </c>
      <c r="D88" s="731">
        <v>1218559.7064535001</v>
      </c>
      <c r="E88" s="731">
        <v>11475076.443052599</v>
      </c>
      <c r="F88" s="731">
        <v>0</v>
      </c>
      <c r="G88" s="731">
        <v>0</v>
      </c>
      <c r="H88" s="731">
        <v>18464.802031300002</v>
      </c>
      <c r="I88" s="731">
        <v>0</v>
      </c>
      <c r="J88" s="731">
        <v>0</v>
      </c>
      <c r="K88" s="731">
        <v>0</v>
      </c>
      <c r="L88" s="731">
        <v>0</v>
      </c>
      <c r="M88" s="731">
        <v>0</v>
      </c>
      <c r="N88" s="731">
        <v>0</v>
      </c>
      <c r="O88" s="731">
        <v>0</v>
      </c>
      <c r="P88" s="731">
        <v>0</v>
      </c>
      <c r="Q88" s="731">
        <v>0</v>
      </c>
      <c r="R88" s="731">
        <v>0</v>
      </c>
      <c r="S88" s="731">
        <v>0</v>
      </c>
      <c r="T88" s="731">
        <v>0</v>
      </c>
      <c r="U88" s="731">
        <v>0</v>
      </c>
      <c r="V88" s="731">
        <v>0</v>
      </c>
      <c r="W88" s="731">
        <v>0</v>
      </c>
      <c r="X88" s="731">
        <v>45541926.9211661</v>
      </c>
    </row>
    <row r="89" spans="1:24" ht="13.2">
      <c r="B89" s="733" t="s">
        <v>296</v>
      </c>
      <c r="C89" s="519">
        <v>19030752.321242601</v>
      </c>
      <c r="D89" s="519">
        <v>478096.64675840002</v>
      </c>
      <c r="E89" s="519">
        <v>19013.9806995</v>
      </c>
      <c r="F89" s="519">
        <v>0</v>
      </c>
      <c r="G89" s="519">
        <v>0</v>
      </c>
      <c r="H89" s="519">
        <v>0</v>
      </c>
      <c r="I89" s="519">
        <v>0</v>
      </c>
      <c r="J89" s="519">
        <v>0</v>
      </c>
      <c r="K89" s="519">
        <v>0</v>
      </c>
      <c r="L89" s="519">
        <v>0</v>
      </c>
      <c r="M89" s="519">
        <v>0</v>
      </c>
      <c r="N89" s="519">
        <v>0</v>
      </c>
      <c r="O89" s="519">
        <v>0</v>
      </c>
      <c r="P89" s="519">
        <v>0</v>
      </c>
      <c r="Q89" s="519">
        <v>0</v>
      </c>
      <c r="R89" s="519">
        <v>0</v>
      </c>
      <c r="S89" s="519">
        <v>0</v>
      </c>
      <c r="T89" s="519">
        <v>0</v>
      </c>
      <c r="U89" s="519">
        <v>0</v>
      </c>
      <c r="V89" s="519">
        <v>0</v>
      </c>
      <c r="W89" s="519">
        <v>0</v>
      </c>
      <c r="X89" s="770">
        <v>19527862.948700499</v>
      </c>
    </row>
    <row r="90" spans="1:24" ht="13.2">
      <c r="B90" s="733" t="s">
        <v>529</v>
      </c>
      <c r="C90" s="519">
        <v>3811823.6987287998</v>
      </c>
      <c r="D90" s="519">
        <v>0</v>
      </c>
      <c r="E90" s="519">
        <v>3436522.7701015002</v>
      </c>
      <c r="F90" s="519">
        <v>0</v>
      </c>
      <c r="G90" s="519">
        <v>0</v>
      </c>
      <c r="H90" s="519">
        <v>0</v>
      </c>
      <c r="I90" s="519">
        <v>0</v>
      </c>
      <c r="J90" s="519">
        <v>0</v>
      </c>
      <c r="K90" s="519">
        <v>0</v>
      </c>
      <c r="L90" s="519">
        <v>0</v>
      </c>
      <c r="M90" s="519">
        <v>0</v>
      </c>
      <c r="N90" s="519">
        <v>0</v>
      </c>
      <c r="O90" s="519">
        <v>0</v>
      </c>
      <c r="P90" s="519">
        <v>0</v>
      </c>
      <c r="Q90" s="519">
        <v>0</v>
      </c>
      <c r="R90" s="519">
        <v>0</v>
      </c>
      <c r="S90" s="519">
        <v>0</v>
      </c>
      <c r="T90" s="519">
        <v>0</v>
      </c>
      <c r="U90" s="519">
        <v>0</v>
      </c>
      <c r="V90" s="519">
        <v>0</v>
      </c>
      <c r="W90" s="519">
        <v>0</v>
      </c>
      <c r="X90" s="770">
        <v>7248346.4688302996</v>
      </c>
    </row>
    <row r="91" spans="1:24" ht="13.2">
      <c r="B91" s="733" t="s">
        <v>298</v>
      </c>
      <c r="C91" s="519">
        <v>8462563.6276556998</v>
      </c>
      <c r="D91" s="519">
        <v>647884.97256130003</v>
      </c>
      <c r="E91" s="519">
        <v>5262110.8751638001</v>
      </c>
      <c r="F91" s="519">
        <v>0</v>
      </c>
      <c r="G91" s="519">
        <v>0</v>
      </c>
      <c r="H91" s="519">
        <v>18464.802031300002</v>
      </c>
      <c r="I91" s="519">
        <v>0</v>
      </c>
      <c r="J91" s="519">
        <v>0</v>
      </c>
      <c r="K91" s="519">
        <v>0</v>
      </c>
      <c r="L91" s="519">
        <v>0</v>
      </c>
      <c r="M91" s="519">
        <v>0</v>
      </c>
      <c r="N91" s="519">
        <v>0</v>
      </c>
      <c r="O91" s="519">
        <v>0</v>
      </c>
      <c r="P91" s="519">
        <v>0</v>
      </c>
      <c r="Q91" s="519">
        <v>0</v>
      </c>
      <c r="R91" s="519">
        <v>0</v>
      </c>
      <c r="S91" s="519">
        <v>0</v>
      </c>
      <c r="T91" s="519">
        <v>0</v>
      </c>
      <c r="U91" s="519">
        <v>0</v>
      </c>
      <c r="V91" s="519">
        <v>0</v>
      </c>
      <c r="W91" s="519">
        <v>0</v>
      </c>
      <c r="X91" s="770">
        <v>14391024.2774121</v>
      </c>
    </row>
    <row r="92" spans="1:24" ht="13.2">
      <c r="B92" s="733" t="s">
        <v>543</v>
      </c>
      <c r="C92" s="519">
        <v>937218.4387383</v>
      </c>
      <c r="D92" s="519">
        <v>0</v>
      </c>
      <c r="E92" s="519">
        <v>2632240.5017507998</v>
      </c>
      <c r="F92" s="519">
        <v>0</v>
      </c>
      <c r="G92" s="519">
        <v>0</v>
      </c>
      <c r="H92" s="519">
        <v>0</v>
      </c>
      <c r="I92" s="519">
        <v>0</v>
      </c>
      <c r="J92" s="519">
        <v>0</v>
      </c>
      <c r="K92" s="519">
        <v>0</v>
      </c>
      <c r="L92" s="519">
        <v>0</v>
      </c>
      <c r="M92" s="519">
        <v>0</v>
      </c>
      <c r="N92" s="519">
        <v>0</v>
      </c>
      <c r="O92" s="519">
        <v>0</v>
      </c>
      <c r="P92" s="519">
        <v>0</v>
      </c>
      <c r="Q92" s="519">
        <v>0</v>
      </c>
      <c r="R92" s="519">
        <v>0</v>
      </c>
      <c r="S92" s="519">
        <v>0</v>
      </c>
      <c r="T92" s="519">
        <v>0</v>
      </c>
      <c r="U92" s="519">
        <v>0</v>
      </c>
      <c r="V92" s="519">
        <v>0</v>
      </c>
      <c r="W92" s="519">
        <v>0</v>
      </c>
      <c r="X92" s="770">
        <v>3569458.9404890998</v>
      </c>
    </row>
    <row r="93" spans="1:24" ht="13.2">
      <c r="B93" s="733" t="s">
        <v>300</v>
      </c>
      <c r="C93" s="519">
        <v>587467.88326330006</v>
      </c>
      <c r="D93" s="519">
        <v>92578.087133699999</v>
      </c>
      <c r="E93" s="519">
        <v>125188.31533700001</v>
      </c>
      <c r="F93" s="519">
        <v>0</v>
      </c>
      <c r="G93" s="519">
        <v>0</v>
      </c>
      <c r="H93" s="519">
        <v>0</v>
      </c>
      <c r="I93" s="519">
        <v>0</v>
      </c>
      <c r="J93" s="519">
        <v>0</v>
      </c>
      <c r="K93" s="519">
        <v>0</v>
      </c>
      <c r="L93" s="519">
        <v>0</v>
      </c>
      <c r="M93" s="519">
        <v>0</v>
      </c>
      <c r="N93" s="519">
        <v>0</v>
      </c>
      <c r="O93" s="519">
        <v>0</v>
      </c>
      <c r="P93" s="519">
        <v>0</v>
      </c>
      <c r="Q93" s="519">
        <v>0</v>
      </c>
      <c r="R93" s="519">
        <v>0</v>
      </c>
      <c r="S93" s="519">
        <v>0</v>
      </c>
      <c r="T93" s="519">
        <v>0</v>
      </c>
      <c r="U93" s="519">
        <v>0</v>
      </c>
      <c r="V93" s="519">
        <v>0</v>
      </c>
      <c r="W93" s="519">
        <v>0</v>
      </c>
      <c r="X93" s="770">
        <v>805234.28573410003</v>
      </c>
    </row>
    <row r="94" spans="1:24" ht="6" customHeight="1">
      <c r="A94" s="779"/>
      <c r="B94" s="492"/>
      <c r="C94" s="519"/>
      <c r="D94" s="519"/>
      <c r="E94" s="519"/>
      <c r="F94" s="519"/>
      <c r="G94" s="519"/>
      <c r="H94" s="519"/>
      <c r="I94" s="519"/>
      <c r="J94" s="519"/>
      <c r="K94" s="519"/>
      <c r="L94" s="519"/>
      <c r="M94" s="519"/>
      <c r="N94" s="519"/>
      <c r="O94" s="519"/>
      <c r="P94" s="519"/>
      <c r="Q94" s="519"/>
      <c r="R94" s="519"/>
      <c r="S94" s="519"/>
      <c r="T94" s="519"/>
      <c r="U94" s="519"/>
      <c r="V94" s="519"/>
      <c r="W94" s="519"/>
      <c r="X94" s="731"/>
    </row>
    <row r="95" spans="1:24" ht="13.2">
      <c r="A95" s="768" t="s">
        <v>484</v>
      </c>
      <c r="B95" s="731"/>
      <c r="C95" s="731">
        <v>4.0000000000000003E-5</v>
      </c>
      <c r="D95" s="731">
        <v>0</v>
      </c>
      <c r="E95" s="731">
        <v>31189368.505006101</v>
      </c>
      <c r="F95" s="731">
        <v>2715745.1398390001</v>
      </c>
      <c r="G95" s="731">
        <v>225914.5834145</v>
      </c>
      <c r="H95" s="731">
        <v>359336.88030189998</v>
      </c>
      <c r="I95" s="731">
        <v>3182.1907089000001</v>
      </c>
      <c r="J95" s="731">
        <v>1209544.4858200999</v>
      </c>
      <c r="K95" s="731">
        <v>1510484.7700594999</v>
      </c>
      <c r="L95" s="731">
        <v>383394.22269269999</v>
      </c>
      <c r="M95" s="731">
        <v>0</v>
      </c>
      <c r="N95" s="731">
        <v>1662542.0493399</v>
      </c>
      <c r="O95" s="731">
        <v>4.7999999999999998E-6</v>
      </c>
      <c r="P95" s="731">
        <v>0</v>
      </c>
      <c r="Q95" s="731">
        <v>0</v>
      </c>
      <c r="R95" s="731">
        <v>0</v>
      </c>
      <c r="S95" s="731">
        <v>0</v>
      </c>
      <c r="T95" s="731">
        <v>0</v>
      </c>
      <c r="U95" s="731">
        <v>0</v>
      </c>
      <c r="V95" s="731">
        <v>0</v>
      </c>
      <c r="W95" s="731">
        <v>0</v>
      </c>
      <c r="X95" s="731">
        <v>39259512.827227503</v>
      </c>
    </row>
    <row r="96" spans="1:24" ht="13.2">
      <c r="B96" s="733" t="s">
        <v>296</v>
      </c>
      <c r="C96" s="519">
        <v>0</v>
      </c>
      <c r="D96" s="519">
        <v>0</v>
      </c>
      <c r="E96" s="519">
        <v>1716712.0903320001</v>
      </c>
      <c r="F96" s="519">
        <v>0</v>
      </c>
      <c r="G96" s="519">
        <v>0</v>
      </c>
      <c r="H96" s="519">
        <v>57231.1564401</v>
      </c>
      <c r="I96" s="519">
        <v>0</v>
      </c>
      <c r="J96" s="519">
        <v>1146396.8339716999</v>
      </c>
      <c r="K96" s="519">
        <v>1356848.3440521001</v>
      </c>
      <c r="L96" s="519">
        <v>383080.22050749999</v>
      </c>
      <c r="M96" s="519">
        <v>0</v>
      </c>
      <c r="N96" s="519">
        <v>795066.86542449996</v>
      </c>
      <c r="O96" s="519">
        <v>0</v>
      </c>
      <c r="P96" s="519">
        <v>0</v>
      </c>
      <c r="Q96" s="519">
        <v>0</v>
      </c>
      <c r="R96" s="519">
        <v>0</v>
      </c>
      <c r="S96" s="519">
        <v>0</v>
      </c>
      <c r="T96" s="519">
        <v>0</v>
      </c>
      <c r="U96" s="519">
        <v>0</v>
      </c>
      <c r="V96" s="519">
        <v>0</v>
      </c>
      <c r="W96" s="519">
        <v>0</v>
      </c>
      <c r="X96" s="770">
        <v>5455335.5107279997</v>
      </c>
    </row>
    <row r="97" spans="1:24" ht="13.2">
      <c r="B97" s="733" t="s">
        <v>529</v>
      </c>
      <c r="C97" s="519">
        <v>4.0000000000000003E-5</v>
      </c>
      <c r="D97" s="519">
        <v>0</v>
      </c>
      <c r="E97" s="519">
        <v>755614.3778898</v>
      </c>
      <c r="F97" s="519">
        <v>2083.0559652000002</v>
      </c>
      <c r="G97" s="519">
        <v>73971.370712000004</v>
      </c>
      <c r="H97" s="519">
        <v>1286.6261388</v>
      </c>
      <c r="I97" s="519">
        <v>0</v>
      </c>
      <c r="J97" s="519">
        <v>63147.651848399997</v>
      </c>
      <c r="K97" s="519">
        <v>6223.8608469999999</v>
      </c>
      <c r="L97" s="519">
        <v>314.00218519999999</v>
      </c>
      <c r="M97" s="519">
        <v>0</v>
      </c>
      <c r="N97" s="519">
        <v>5.7995E-3</v>
      </c>
      <c r="O97" s="519">
        <v>4.7999999999999998E-6</v>
      </c>
      <c r="P97" s="519">
        <v>0</v>
      </c>
      <c r="Q97" s="519">
        <v>0</v>
      </c>
      <c r="R97" s="519">
        <v>0</v>
      </c>
      <c r="S97" s="519">
        <v>0</v>
      </c>
      <c r="T97" s="519">
        <v>0</v>
      </c>
      <c r="U97" s="519">
        <v>0</v>
      </c>
      <c r="V97" s="519">
        <v>0</v>
      </c>
      <c r="W97" s="519">
        <v>0</v>
      </c>
      <c r="X97" s="770">
        <v>902640.95143070002</v>
      </c>
    </row>
    <row r="98" spans="1:24" ht="13.2">
      <c r="B98" s="733" t="s">
        <v>298</v>
      </c>
      <c r="C98" s="519">
        <v>0</v>
      </c>
      <c r="D98" s="519">
        <v>0</v>
      </c>
      <c r="E98" s="519">
        <v>1457240.5686916001</v>
      </c>
      <c r="F98" s="519">
        <v>0</v>
      </c>
      <c r="G98" s="519">
        <v>0</v>
      </c>
      <c r="H98" s="519">
        <v>0</v>
      </c>
      <c r="I98" s="519">
        <v>3182.1907089000001</v>
      </c>
      <c r="J98" s="519">
        <v>0</v>
      </c>
      <c r="K98" s="519">
        <v>147412.5651603</v>
      </c>
      <c r="L98" s="519">
        <v>0</v>
      </c>
      <c r="M98" s="519">
        <v>0</v>
      </c>
      <c r="N98" s="519">
        <v>867475.17811590002</v>
      </c>
      <c r="O98" s="519">
        <v>0</v>
      </c>
      <c r="P98" s="519">
        <v>0</v>
      </c>
      <c r="Q98" s="519">
        <v>0</v>
      </c>
      <c r="R98" s="519">
        <v>0</v>
      </c>
      <c r="S98" s="519">
        <v>0</v>
      </c>
      <c r="T98" s="519">
        <v>0</v>
      </c>
      <c r="U98" s="519">
        <v>0</v>
      </c>
      <c r="V98" s="519">
        <v>0</v>
      </c>
      <c r="W98" s="519">
        <v>0</v>
      </c>
      <c r="X98" s="770">
        <v>2475310.5026766998</v>
      </c>
    </row>
    <row r="99" spans="1:24" ht="13.2">
      <c r="B99" s="733" t="s">
        <v>299</v>
      </c>
      <c r="C99" s="519">
        <v>0</v>
      </c>
      <c r="D99" s="519">
        <v>0</v>
      </c>
      <c r="E99" s="519">
        <v>27259801.468092699</v>
      </c>
      <c r="F99" s="519">
        <v>2713662.0838738</v>
      </c>
      <c r="G99" s="519">
        <v>151943.21270249999</v>
      </c>
      <c r="H99" s="519">
        <v>300819.09772299998</v>
      </c>
      <c r="I99" s="519">
        <v>0</v>
      </c>
      <c r="J99" s="519">
        <v>0</v>
      </c>
      <c r="K99" s="519">
        <v>0</v>
      </c>
      <c r="L99" s="519">
        <v>0</v>
      </c>
      <c r="M99" s="519">
        <v>0</v>
      </c>
      <c r="N99" s="519">
        <v>0</v>
      </c>
      <c r="O99" s="519">
        <v>0</v>
      </c>
      <c r="P99" s="519">
        <v>0</v>
      </c>
      <c r="Q99" s="519">
        <v>0</v>
      </c>
      <c r="R99" s="519">
        <v>0</v>
      </c>
      <c r="S99" s="519">
        <v>0</v>
      </c>
      <c r="T99" s="519">
        <v>0</v>
      </c>
      <c r="U99" s="519">
        <v>0</v>
      </c>
      <c r="V99" s="519">
        <v>0</v>
      </c>
      <c r="W99" s="519">
        <v>0</v>
      </c>
      <c r="X99" s="770">
        <v>30426225.862392001</v>
      </c>
    </row>
    <row r="100" spans="1:24" ht="6" customHeight="1">
      <c r="A100" s="730"/>
      <c r="B100" s="731"/>
      <c r="C100" s="519"/>
      <c r="D100" s="519"/>
      <c r="E100" s="519"/>
      <c r="F100" s="519"/>
      <c r="G100" s="519"/>
      <c r="H100" s="519"/>
      <c r="I100" s="519"/>
      <c r="J100" s="519"/>
      <c r="K100" s="519"/>
      <c r="L100" s="519"/>
      <c r="M100" s="519"/>
      <c r="N100" s="519"/>
      <c r="O100" s="519"/>
      <c r="P100" s="519"/>
      <c r="Q100" s="519"/>
      <c r="R100" s="519"/>
      <c r="S100" s="519"/>
      <c r="T100" s="519"/>
      <c r="U100" s="519"/>
      <c r="V100" s="519"/>
      <c r="W100" s="519"/>
      <c r="X100" s="519"/>
    </row>
    <row r="101" spans="1:24" ht="13.8" thickBot="1">
      <c r="A101" s="736" t="s">
        <v>385</v>
      </c>
      <c r="B101" s="737"/>
      <c r="C101" s="781">
        <v>53050.317724100001</v>
      </c>
      <c r="D101" s="781">
        <v>0</v>
      </c>
      <c r="E101" s="781">
        <v>-483011.16986379999</v>
      </c>
      <c r="F101" s="781">
        <v>27827.571947600001</v>
      </c>
      <c r="G101" s="781">
        <v>-73971.370712000004</v>
      </c>
      <c r="H101" s="781">
        <v>161872.52556839999</v>
      </c>
      <c r="I101" s="781">
        <v>0</v>
      </c>
      <c r="J101" s="781">
        <v>0</v>
      </c>
      <c r="K101" s="781">
        <v>0</v>
      </c>
      <c r="L101" s="781">
        <v>0</v>
      </c>
      <c r="M101" s="781">
        <v>0</v>
      </c>
      <c r="N101" s="781">
        <v>0</v>
      </c>
      <c r="O101" s="781">
        <v>0</v>
      </c>
      <c r="P101" s="781">
        <v>0</v>
      </c>
      <c r="Q101" s="781">
        <v>0</v>
      </c>
      <c r="R101" s="781">
        <v>0</v>
      </c>
      <c r="S101" s="781">
        <v>0</v>
      </c>
      <c r="T101" s="781">
        <v>0</v>
      </c>
      <c r="U101" s="781">
        <v>0</v>
      </c>
      <c r="V101" s="781">
        <v>0</v>
      </c>
      <c r="W101" s="781">
        <v>0</v>
      </c>
      <c r="X101" s="781">
        <v>-314232.1253357</v>
      </c>
    </row>
    <row r="102" spans="1:24" ht="13.8" thickBot="1">
      <c r="A102" s="740" t="s">
        <v>530</v>
      </c>
      <c r="B102" s="741"/>
      <c r="C102" s="745">
        <v>32882876.287392698</v>
      </c>
      <c r="D102" s="745">
        <v>1218559.7064535001</v>
      </c>
      <c r="E102" s="745">
        <v>42181433.778195001</v>
      </c>
      <c r="F102" s="745">
        <v>2743572.7117865998</v>
      </c>
      <c r="G102" s="745">
        <v>151943.21270249999</v>
      </c>
      <c r="H102" s="745">
        <v>539674.20790170005</v>
      </c>
      <c r="I102" s="745">
        <v>3182.1907089000001</v>
      </c>
      <c r="J102" s="745">
        <v>1209544.4858200999</v>
      </c>
      <c r="K102" s="745">
        <v>1510484.7700594999</v>
      </c>
      <c r="L102" s="745">
        <v>383394.22269269999</v>
      </c>
      <c r="M102" s="745">
        <v>0</v>
      </c>
      <c r="N102" s="745">
        <v>1662542.0493399</v>
      </c>
      <c r="O102" s="745">
        <v>4.7999999999999998E-6</v>
      </c>
      <c r="P102" s="745">
        <v>0</v>
      </c>
      <c r="Q102" s="745">
        <v>0</v>
      </c>
      <c r="R102" s="745">
        <v>0</v>
      </c>
      <c r="S102" s="745">
        <v>0</v>
      </c>
      <c r="T102" s="745">
        <v>0</v>
      </c>
      <c r="U102" s="745">
        <v>0</v>
      </c>
      <c r="V102" s="745">
        <v>0</v>
      </c>
      <c r="W102" s="745">
        <v>0</v>
      </c>
      <c r="X102" s="742">
        <v>84487207.623057902</v>
      </c>
    </row>
    <row r="103" spans="1:24" ht="13.8" thickBot="1">
      <c r="A103" s="744" t="s">
        <v>531</v>
      </c>
      <c r="B103" s="741"/>
      <c r="C103" s="781">
        <v>11940971.077695999</v>
      </c>
      <c r="D103" s="781">
        <v>0</v>
      </c>
      <c r="E103" s="781">
        <v>-8752104.4069522005</v>
      </c>
      <c r="F103" s="781">
        <v>-1383216.3636400001</v>
      </c>
      <c r="G103" s="781">
        <v>-1180457.7259565</v>
      </c>
      <c r="H103" s="781">
        <v>-480508.7105629</v>
      </c>
      <c r="I103" s="781">
        <v>0</v>
      </c>
      <c r="J103" s="781">
        <v>-1352.9560785000001</v>
      </c>
      <c r="K103" s="781">
        <v>-146625.8606444</v>
      </c>
      <c r="L103" s="781">
        <v>0</v>
      </c>
      <c r="M103" s="781">
        <v>0</v>
      </c>
      <c r="N103" s="781">
        <v>-68632.4268018</v>
      </c>
      <c r="O103" s="781">
        <v>0</v>
      </c>
      <c r="P103" s="781">
        <v>-51483.431455799997</v>
      </c>
      <c r="Q103" s="781">
        <v>0</v>
      </c>
      <c r="R103" s="781">
        <v>0</v>
      </c>
      <c r="S103" s="781">
        <v>0</v>
      </c>
      <c r="T103" s="781">
        <v>71972.710479000001</v>
      </c>
      <c r="U103" s="781">
        <v>0</v>
      </c>
      <c r="V103" s="781">
        <v>0</v>
      </c>
      <c r="W103" s="781">
        <v>51438.0939172</v>
      </c>
      <c r="X103" s="746">
        <v>0</v>
      </c>
    </row>
    <row r="104" spans="1:24" ht="13.8" thickBot="1">
      <c r="A104" s="740" t="s">
        <v>532</v>
      </c>
      <c r="B104" s="737"/>
      <c r="C104" s="746">
        <v>44823847.365088701</v>
      </c>
      <c r="D104" s="746">
        <v>1218559.7064535001</v>
      </c>
      <c r="E104" s="746">
        <v>33429329.371242799</v>
      </c>
      <c r="F104" s="746">
        <v>1360356.3481466</v>
      </c>
      <c r="G104" s="746">
        <v>-1028514.5132541</v>
      </c>
      <c r="H104" s="746">
        <v>59165.4973388</v>
      </c>
      <c r="I104" s="746">
        <v>3182.1907089000001</v>
      </c>
      <c r="J104" s="746">
        <v>1208191.5297415999</v>
      </c>
      <c r="K104" s="746">
        <v>1363858.9094151999</v>
      </c>
      <c r="L104" s="746">
        <v>383394.22269269999</v>
      </c>
      <c r="M104" s="746">
        <v>0</v>
      </c>
      <c r="N104" s="746">
        <v>1593909.6225381</v>
      </c>
      <c r="O104" s="746">
        <v>4.7999999999999998E-6</v>
      </c>
      <c r="P104" s="746">
        <v>-51483.431455799997</v>
      </c>
      <c r="Q104" s="746">
        <v>0</v>
      </c>
      <c r="R104" s="746">
        <v>0</v>
      </c>
      <c r="S104" s="746">
        <v>0</v>
      </c>
      <c r="T104" s="746">
        <v>71972.710479000001</v>
      </c>
      <c r="U104" s="746">
        <v>0</v>
      </c>
      <c r="V104" s="746">
        <v>0</v>
      </c>
      <c r="W104" s="746">
        <v>51438.0939172</v>
      </c>
      <c r="X104" s="746">
        <v>84487207.623057902</v>
      </c>
    </row>
    <row r="105" spans="1:24" ht="13.2">
      <c r="A105" s="748" t="s">
        <v>533</v>
      </c>
      <c r="B105" s="749"/>
      <c r="C105" s="750"/>
      <c r="D105" s="750"/>
      <c r="E105" s="751">
        <v>3.7639999999999998</v>
      </c>
      <c r="F105" s="751">
        <v>4.0179999999999998</v>
      </c>
      <c r="G105" s="751">
        <v>2.3E-2</v>
      </c>
      <c r="H105" s="751">
        <v>4.7050000000000001</v>
      </c>
      <c r="I105" s="751">
        <v>2.734</v>
      </c>
      <c r="J105" s="751">
        <v>0.72499999999999998</v>
      </c>
      <c r="K105" s="751">
        <v>0.219</v>
      </c>
      <c r="L105" s="751">
        <v>2.4390000000000001</v>
      </c>
      <c r="M105" s="751">
        <v>3.0000000000000001E-3</v>
      </c>
      <c r="N105" s="751">
        <v>0</v>
      </c>
      <c r="O105" s="751">
        <v>0.48099999999999998</v>
      </c>
      <c r="P105" s="751">
        <v>4.0940000000000003</v>
      </c>
      <c r="Q105" s="751">
        <v>2E-3</v>
      </c>
      <c r="R105" s="751">
        <v>0.115</v>
      </c>
      <c r="S105" s="751">
        <v>4.0940000000000003</v>
      </c>
      <c r="T105" s="751">
        <v>0.11600000000000001</v>
      </c>
      <c r="U105" s="751">
        <v>0.33900000000000002</v>
      </c>
      <c r="V105" s="751">
        <v>0.19900000000000001</v>
      </c>
      <c r="W105" s="751">
        <v>0.51800000000000002</v>
      </c>
      <c r="X105" s="771"/>
    </row>
    <row r="106" spans="1:24" ht="6" customHeight="1" thickBot="1">
      <c r="A106" s="772"/>
      <c r="B106" s="772"/>
      <c r="C106" s="773"/>
      <c r="D106" s="774"/>
      <c r="E106" s="507"/>
      <c r="F106" s="774"/>
      <c r="G106" s="774"/>
      <c r="H106" s="774"/>
      <c r="I106" s="774"/>
      <c r="J106" s="774"/>
      <c r="K106" s="774"/>
      <c r="L106" s="774"/>
      <c r="M106" s="774"/>
      <c r="N106" s="774"/>
      <c r="O106" s="774"/>
      <c r="P106" s="774"/>
      <c r="Q106" s="774"/>
      <c r="R106" s="774"/>
      <c r="S106" s="774"/>
      <c r="T106" s="774"/>
      <c r="U106" s="774"/>
      <c r="V106" s="774"/>
      <c r="W106" s="774"/>
      <c r="X106" s="775"/>
    </row>
    <row r="107" spans="1:24" ht="13.2">
      <c r="A107" s="501" t="s">
        <v>534</v>
      </c>
      <c r="D107" s="782"/>
      <c r="E107" s="782"/>
      <c r="F107" s="782"/>
      <c r="G107" s="782"/>
      <c r="H107" s="782"/>
      <c r="I107" s="782"/>
      <c r="J107" s="782"/>
      <c r="K107" s="782"/>
      <c r="L107" s="782"/>
      <c r="M107" s="782"/>
      <c r="N107" s="782"/>
      <c r="O107" s="782"/>
      <c r="P107" s="782"/>
      <c r="Q107" s="782"/>
      <c r="R107" s="782"/>
      <c r="S107" s="782"/>
      <c r="T107" s="782"/>
      <c r="U107" s="782"/>
      <c r="V107" s="782"/>
      <c r="W107" s="782"/>
      <c r="X107" s="782"/>
    </row>
    <row r="108" spans="1:24" ht="13.2">
      <c r="A108" s="501" t="s">
        <v>535</v>
      </c>
      <c r="D108" s="782"/>
      <c r="E108" s="782"/>
      <c r="F108" s="782"/>
      <c r="I108" s="782"/>
      <c r="J108" s="782"/>
      <c r="K108" s="782"/>
      <c r="L108" s="782"/>
      <c r="M108" s="782"/>
      <c r="N108" s="782"/>
      <c r="O108" s="782"/>
      <c r="P108" s="782"/>
      <c r="Q108" s="782"/>
      <c r="R108" s="782"/>
      <c r="S108" s="782"/>
      <c r="T108" s="782"/>
      <c r="U108" s="782"/>
      <c r="V108" s="782"/>
      <c r="W108" s="782"/>
      <c r="X108" s="782"/>
    </row>
    <row r="109" spans="1:24" ht="13.2">
      <c r="A109" s="766" t="s">
        <v>536</v>
      </c>
      <c r="D109" s="782"/>
      <c r="E109" s="782"/>
      <c r="F109" s="782"/>
      <c r="I109" s="782"/>
      <c r="J109" s="782"/>
      <c r="K109" s="782"/>
      <c r="L109" s="782"/>
      <c r="M109" s="782"/>
      <c r="N109" s="782"/>
      <c r="O109" s="782"/>
      <c r="P109" s="782"/>
      <c r="Q109" s="782"/>
      <c r="R109" s="782"/>
      <c r="S109" s="782"/>
      <c r="T109" s="782"/>
      <c r="U109" s="782"/>
      <c r="V109" s="782"/>
      <c r="W109" s="782"/>
      <c r="X109" s="765"/>
    </row>
    <row r="110" spans="1:24" ht="28.2">
      <c r="A110" s="1835" t="s">
        <v>544</v>
      </c>
      <c r="B110" s="1835"/>
      <c r="C110" s="1835"/>
      <c r="D110" s="1835"/>
      <c r="E110" s="1835"/>
      <c r="F110" s="1835"/>
      <c r="G110" s="1835"/>
      <c r="H110" s="1835"/>
      <c r="I110" s="1835"/>
      <c r="J110" s="1835"/>
      <c r="K110" s="1835"/>
      <c r="L110" s="1835"/>
      <c r="M110" s="1835"/>
      <c r="N110" s="1835"/>
      <c r="O110" s="1835"/>
      <c r="P110" s="1835"/>
      <c r="Q110" s="1835"/>
      <c r="R110" s="1835"/>
      <c r="S110" s="1835"/>
      <c r="T110" s="1835"/>
      <c r="U110" s="1835"/>
      <c r="V110" s="1835"/>
      <c r="W110" s="1835"/>
      <c r="X110" s="765"/>
    </row>
    <row r="111" spans="1:24" ht="16.8">
      <c r="A111" s="25">
        <v>45412</v>
      </c>
      <c r="B111" s="504"/>
      <c r="C111" s="504"/>
      <c r="D111" s="718"/>
      <c r="E111" s="718"/>
      <c r="F111" s="718"/>
      <c r="G111" s="718"/>
      <c r="H111" s="718"/>
      <c r="I111" s="718"/>
      <c r="J111" s="718"/>
      <c r="K111" s="718"/>
      <c r="L111" s="718"/>
      <c r="M111" s="718"/>
      <c r="N111" s="718"/>
      <c r="O111" s="718"/>
      <c r="P111" s="718"/>
      <c r="Q111" s="718"/>
      <c r="R111" s="718"/>
      <c r="S111" s="718"/>
      <c r="T111" s="718"/>
      <c r="U111" s="718"/>
      <c r="V111" s="718"/>
      <c r="W111" s="718"/>
      <c r="X111" s="765"/>
    </row>
    <row r="112" spans="1:24" ht="16.8">
      <c r="A112" s="783" t="s">
        <v>228</v>
      </c>
      <c r="B112" s="504"/>
      <c r="C112" s="504"/>
      <c r="D112" s="718"/>
      <c r="E112" s="718"/>
      <c r="F112" s="718"/>
      <c r="G112" s="718"/>
      <c r="H112" s="718"/>
      <c r="I112" s="718"/>
      <c r="J112" s="718"/>
      <c r="K112" s="718"/>
      <c r="L112" s="718"/>
      <c r="M112" s="718"/>
      <c r="N112" s="718"/>
      <c r="O112" s="718"/>
      <c r="P112" s="718"/>
      <c r="Q112" s="718"/>
      <c r="R112" s="718"/>
      <c r="S112" s="718"/>
      <c r="T112" s="718"/>
      <c r="U112" s="718"/>
      <c r="V112" s="718"/>
      <c r="W112" s="718"/>
      <c r="X112" s="765"/>
    </row>
    <row r="113" spans="1:24" ht="13.8" thickBot="1">
      <c r="A113" s="725"/>
      <c r="B113" s="507"/>
      <c r="C113" s="767"/>
      <c r="D113" s="767"/>
      <c r="E113" s="767"/>
      <c r="F113" s="767"/>
      <c r="G113" s="767"/>
      <c r="H113" s="767"/>
      <c r="I113" s="767"/>
      <c r="J113" s="767"/>
      <c r="K113" s="767"/>
      <c r="L113" s="767"/>
      <c r="M113" s="767"/>
      <c r="N113" s="767"/>
      <c r="O113" s="767"/>
      <c r="P113" s="767"/>
      <c r="Q113" s="767"/>
      <c r="R113" s="767"/>
      <c r="S113" s="767"/>
      <c r="T113" s="767"/>
      <c r="U113" s="767"/>
      <c r="V113" s="767"/>
      <c r="W113" s="767"/>
      <c r="X113" s="765"/>
    </row>
    <row r="114" spans="1:24" ht="35.1" customHeight="1">
      <c r="A114" s="1836"/>
      <c r="B114" s="1837"/>
      <c r="C114" s="727" t="s">
        <v>508</v>
      </c>
      <c r="D114" s="727" t="s">
        <v>509</v>
      </c>
      <c r="E114" s="727" t="s">
        <v>510</v>
      </c>
      <c r="F114" s="727" t="s">
        <v>511</v>
      </c>
      <c r="G114" s="727" t="s">
        <v>512</v>
      </c>
      <c r="H114" s="727" t="s">
        <v>513</v>
      </c>
      <c r="I114" s="728" t="s">
        <v>514</v>
      </c>
      <c r="J114" s="728" t="s">
        <v>515</v>
      </c>
      <c r="K114" s="728" t="s">
        <v>516</v>
      </c>
      <c r="L114" s="728" t="s">
        <v>517</v>
      </c>
      <c r="M114" s="728" t="s">
        <v>518</v>
      </c>
      <c r="N114" s="728" t="s">
        <v>519</v>
      </c>
      <c r="O114" s="728" t="s">
        <v>520</v>
      </c>
      <c r="P114" s="728" t="s">
        <v>521</v>
      </c>
      <c r="Q114" s="728" t="s">
        <v>522</v>
      </c>
      <c r="R114" s="728" t="s">
        <v>523</v>
      </c>
      <c r="S114" s="728" t="s">
        <v>524</v>
      </c>
      <c r="T114" s="728" t="s">
        <v>525</v>
      </c>
      <c r="U114" s="728" t="s">
        <v>526</v>
      </c>
      <c r="V114" s="728" t="s">
        <v>527</v>
      </c>
      <c r="W114" s="728" t="s">
        <v>528</v>
      </c>
      <c r="X114" s="727" t="s">
        <v>125</v>
      </c>
    </row>
    <row r="115" spans="1:24" ht="6" customHeight="1">
      <c r="A115" s="591"/>
      <c r="B115" s="593"/>
      <c r="C115" s="729"/>
      <c r="D115" s="729"/>
      <c r="E115" s="729"/>
      <c r="F115" s="729"/>
      <c r="G115" s="729"/>
      <c r="H115" s="729"/>
      <c r="I115" s="729"/>
      <c r="J115" s="729"/>
      <c r="K115" s="729"/>
      <c r="L115" s="729"/>
      <c r="M115" s="729"/>
      <c r="N115" s="729"/>
      <c r="O115" s="729"/>
      <c r="P115" s="729"/>
      <c r="Q115" s="729"/>
      <c r="R115" s="729"/>
      <c r="S115" s="729"/>
      <c r="T115" s="729"/>
      <c r="U115" s="729"/>
      <c r="V115" s="729"/>
      <c r="W115" s="729"/>
      <c r="X115" s="729"/>
    </row>
    <row r="116" spans="1:24" ht="13.2">
      <c r="A116" s="768" t="s">
        <v>446</v>
      </c>
      <c r="B116" s="731"/>
      <c r="C116" s="731">
        <v>4584222.9791679</v>
      </c>
      <c r="D116" s="731">
        <v>60980.9558063</v>
      </c>
      <c r="E116" s="731">
        <v>3911212.3047457002</v>
      </c>
      <c r="F116" s="731">
        <v>0</v>
      </c>
      <c r="G116" s="731">
        <v>0</v>
      </c>
      <c r="H116" s="731">
        <v>4244.5878714</v>
      </c>
      <c r="I116" s="731">
        <v>0</v>
      </c>
      <c r="J116" s="731">
        <v>0</v>
      </c>
      <c r="K116" s="731">
        <v>0</v>
      </c>
      <c r="L116" s="731">
        <v>0</v>
      </c>
      <c r="M116" s="731">
        <v>0</v>
      </c>
      <c r="N116" s="731">
        <v>0</v>
      </c>
      <c r="O116" s="731">
        <v>0</v>
      </c>
      <c r="P116" s="731">
        <v>0</v>
      </c>
      <c r="Q116" s="731">
        <v>0</v>
      </c>
      <c r="R116" s="731">
        <v>0</v>
      </c>
      <c r="S116" s="731">
        <v>0</v>
      </c>
      <c r="T116" s="731">
        <v>0</v>
      </c>
      <c r="U116" s="731">
        <v>0</v>
      </c>
      <c r="V116" s="731">
        <v>0</v>
      </c>
      <c r="W116" s="731">
        <v>0</v>
      </c>
      <c r="X116" s="731">
        <v>8560660.8275913</v>
      </c>
    </row>
    <row r="117" spans="1:24" ht="13.2">
      <c r="B117" s="733" t="s">
        <v>296</v>
      </c>
      <c r="C117" s="519">
        <v>905.41161169999998</v>
      </c>
      <c r="D117" s="519">
        <v>392.16911049999999</v>
      </c>
      <c r="E117" s="519">
        <v>3.9136316</v>
      </c>
      <c r="F117" s="519">
        <v>0</v>
      </c>
      <c r="G117" s="519">
        <v>0</v>
      </c>
      <c r="H117" s="519">
        <v>0</v>
      </c>
      <c r="I117" s="519">
        <v>0</v>
      </c>
      <c r="J117" s="519">
        <v>0</v>
      </c>
      <c r="K117" s="519">
        <v>0</v>
      </c>
      <c r="L117" s="519">
        <v>0</v>
      </c>
      <c r="M117" s="519">
        <v>0</v>
      </c>
      <c r="N117" s="519">
        <v>0</v>
      </c>
      <c r="O117" s="519">
        <v>0</v>
      </c>
      <c r="P117" s="519">
        <v>0</v>
      </c>
      <c r="Q117" s="519">
        <v>0</v>
      </c>
      <c r="R117" s="519">
        <v>0</v>
      </c>
      <c r="S117" s="519">
        <v>0</v>
      </c>
      <c r="T117" s="519">
        <v>0</v>
      </c>
      <c r="U117" s="519">
        <v>0</v>
      </c>
      <c r="V117" s="519">
        <v>0</v>
      </c>
      <c r="W117" s="519">
        <v>0</v>
      </c>
      <c r="X117" s="770">
        <v>1301.4943538</v>
      </c>
    </row>
    <row r="118" spans="1:24" ht="13.2">
      <c r="B118" s="733" t="s">
        <v>529</v>
      </c>
      <c r="C118" s="519">
        <v>363353.52728600003</v>
      </c>
      <c r="D118" s="519">
        <v>0</v>
      </c>
      <c r="E118" s="519">
        <v>717193.91392019996</v>
      </c>
      <c r="F118" s="519">
        <v>0</v>
      </c>
      <c r="G118" s="519">
        <v>0</v>
      </c>
      <c r="H118" s="519">
        <v>0</v>
      </c>
      <c r="I118" s="519">
        <v>0</v>
      </c>
      <c r="J118" s="519">
        <v>0</v>
      </c>
      <c r="K118" s="519">
        <v>0</v>
      </c>
      <c r="L118" s="519">
        <v>0</v>
      </c>
      <c r="M118" s="519">
        <v>0</v>
      </c>
      <c r="N118" s="519">
        <v>0</v>
      </c>
      <c r="O118" s="519">
        <v>0</v>
      </c>
      <c r="P118" s="519">
        <v>0</v>
      </c>
      <c r="Q118" s="519">
        <v>0</v>
      </c>
      <c r="R118" s="519">
        <v>0</v>
      </c>
      <c r="S118" s="519">
        <v>0</v>
      </c>
      <c r="T118" s="519">
        <v>0</v>
      </c>
      <c r="U118" s="519">
        <v>0</v>
      </c>
      <c r="V118" s="519">
        <v>0</v>
      </c>
      <c r="W118" s="519">
        <v>0</v>
      </c>
      <c r="X118" s="770">
        <v>1080547.4412060999</v>
      </c>
    </row>
    <row r="119" spans="1:24" ht="13.2">
      <c r="B119" s="733" t="s">
        <v>298</v>
      </c>
      <c r="C119" s="519">
        <v>3930847.2404733002</v>
      </c>
      <c r="D119" s="519">
        <v>60518.130187499999</v>
      </c>
      <c r="E119" s="519">
        <v>2457664.4974508001</v>
      </c>
      <c r="F119" s="519">
        <v>0</v>
      </c>
      <c r="G119" s="519">
        <v>0</v>
      </c>
      <c r="H119" s="519">
        <v>4244.5878714</v>
      </c>
      <c r="I119" s="519">
        <v>0</v>
      </c>
      <c r="J119" s="519">
        <v>0</v>
      </c>
      <c r="K119" s="519">
        <v>0</v>
      </c>
      <c r="L119" s="519">
        <v>0</v>
      </c>
      <c r="M119" s="519">
        <v>0</v>
      </c>
      <c r="N119" s="519">
        <v>0</v>
      </c>
      <c r="O119" s="519">
        <v>0</v>
      </c>
      <c r="P119" s="519">
        <v>0</v>
      </c>
      <c r="Q119" s="519">
        <v>0</v>
      </c>
      <c r="R119" s="519">
        <v>0</v>
      </c>
      <c r="S119" s="519">
        <v>0</v>
      </c>
      <c r="T119" s="519">
        <v>0</v>
      </c>
      <c r="U119" s="519">
        <v>0</v>
      </c>
      <c r="V119" s="519">
        <v>0</v>
      </c>
      <c r="W119" s="519">
        <v>0</v>
      </c>
      <c r="X119" s="770">
        <v>6453274.4559829999</v>
      </c>
    </row>
    <row r="120" spans="1:24" ht="13.2">
      <c r="B120" s="733" t="s">
        <v>299</v>
      </c>
      <c r="C120" s="519">
        <v>271911.72824189998</v>
      </c>
      <c r="D120" s="519">
        <v>0</v>
      </c>
      <c r="E120" s="519">
        <v>735835.96504319995</v>
      </c>
      <c r="F120" s="519">
        <v>0</v>
      </c>
      <c r="G120" s="519">
        <v>0</v>
      </c>
      <c r="H120" s="519">
        <v>0</v>
      </c>
      <c r="I120" s="519">
        <v>0</v>
      </c>
      <c r="J120" s="519">
        <v>0</v>
      </c>
      <c r="K120" s="519">
        <v>0</v>
      </c>
      <c r="L120" s="519">
        <v>0</v>
      </c>
      <c r="M120" s="519">
        <v>0</v>
      </c>
      <c r="N120" s="519">
        <v>0</v>
      </c>
      <c r="O120" s="519">
        <v>0</v>
      </c>
      <c r="P120" s="519">
        <v>0</v>
      </c>
      <c r="Q120" s="519">
        <v>0</v>
      </c>
      <c r="R120" s="519">
        <v>0</v>
      </c>
      <c r="S120" s="519">
        <v>0</v>
      </c>
      <c r="T120" s="519">
        <v>0</v>
      </c>
      <c r="U120" s="519">
        <v>0</v>
      </c>
      <c r="V120" s="519">
        <v>0</v>
      </c>
      <c r="W120" s="519">
        <v>0</v>
      </c>
      <c r="X120" s="770">
        <v>1007747.693285</v>
      </c>
    </row>
    <row r="121" spans="1:24" ht="13.2">
      <c r="B121" s="733" t="s">
        <v>300</v>
      </c>
      <c r="C121" s="519">
        <v>17205.071555099999</v>
      </c>
      <c r="D121" s="519">
        <v>70.656508299999999</v>
      </c>
      <c r="E121" s="519">
        <v>514.01469999999995</v>
      </c>
      <c r="F121" s="519">
        <v>0</v>
      </c>
      <c r="G121" s="519">
        <v>0</v>
      </c>
      <c r="H121" s="519">
        <v>0</v>
      </c>
      <c r="I121" s="519">
        <v>0</v>
      </c>
      <c r="J121" s="519">
        <v>0</v>
      </c>
      <c r="K121" s="519">
        <v>0</v>
      </c>
      <c r="L121" s="519">
        <v>0</v>
      </c>
      <c r="M121" s="519">
        <v>0</v>
      </c>
      <c r="N121" s="519">
        <v>0</v>
      </c>
      <c r="O121" s="519">
        <v>0</v>
      </c>
      <c r="P121" s="519">
        <v>0</v>
      </c>
      <c r="Q121" s="519">
        <v>0</v>
      </c>
      <c r="R121" s="519">
        <v>0</v>
      </c>
      <c r="S121" s="519">
        <v>0</v>
      </c>
      <c r="T121" s="519">
        <v>0</v>
      </c>
      <c r="U121" s="519">
        <v>0</v>
      </c>
      <c r="V121" s="519">
        <v>0</v>
      </c>
      <c r="W121" s="519">
        <v>0</v>
      </c>
      <c r="X121" s="770">
        <v>17789.742763300001</v>
      </c>
    </row>
    <row r="122" spans="1:24" ht="6" customHeight="1">
      <c r="A122" s="779"/>
      <c r="B122" s="492"/>
      <c r="C122" s="519"/>
      <c r="D122" s="519"/>
      <c r="E122" s="519"/>
      <c r="F122" s="519"/>
      <c r="G122" s="519"/>
      <c r="H122" s="519"/>
      <c r="I122" s="519"/>
      <c r="J122" s="519"/>
      <c r="K122" s="519"/>
      <c r="L122" s="519"/>
      <c r="M122" s="519"/>
      <c r="N122" s="519"/>
      <c r="O122" s="519"/>
      <c r="P122" s="519"/>
      <c r="Q122" s="519"/>
      <c r="R122" s="519"/>
      <c r="S122" s="519"/>
      <c r="T122" s="519"/>
      <c r="U122" s="519"/>
      <c r="V122" s="519"/>
      <c r="W122" s="519"/>
      <c r="X122" s="731"/>
    </row>
    <row r="123" spans="1:24" ht="13.2">
      <c r="A123" s="768" t="s">
        <v>484</v>
      </c>
      <c r="B123" s="731"/>
      <c r="C123" s="518">
        <v>0</v>
      </c>
      <c r="D123" s="518">
        <v>0</v>
      </c>
      <c r="E123" s="518">
        <v>5559839.7284378</v>
      </c>
      <c r="F123" s="518">
        <v>634506.17038809997</v>
      </c>
      <c r="G123" s="518">
        <v>30881.714776000001</v>
      </c>
      <c r="H123" s="518">
        <v>120013.9472701</v>
      </c>
      <c r="I123" s="518">
        <v>818.76720109999997</v>
      </c>
      <c r="J123" s="518">
        <v>80967.959738100006</v>
      </c>
      <c r="K123" s="518">
        <v>8070.5167500999996</v>
      </c>
      <c r="L123" s="518">
        <v>2.6840000000000002E-4</v>
      </c>
      <c r="M123" s="518">
        <v>0</v>
      </c>
      <c r="N123" s="518">
        <v>38598.5757189</v>
      </c>
      <c r="O123" s="518">
        <v>9.5999999999999996E-6</v>
      </c>
      <c r="P123" s="518">
        <v>0</v>
      </c>
      <c r="Q123" s="518">
        <v>0</v>
      </c>
      <c r="R123" s="518">
        <v>0</v>
      </c>
      <c r="S123" s="518">
        <v>0</v>
      </c>
      <c r="T123" s="518">
        <v>0</v>
      </c>
      <c r="U123" s="518">
        <v>0</v>
      </c>
      <c r="V123" s="518">
        <v>0</v>
      </c>
      <c r="W123" s="518">
        <v>0</v>
      </c>
      <c r="X123" s="731">
        <v>6473697.3805580996</v>
      </c>
    </row>
    <row r="124" spans="1:24" ht="13.2">
      <c r="B124" s="733" t="s">
        <v>296</v>
      </c>
      <c r="C124" s="519">
        <v>0</v>
      </c>
      <c r="D124" s="519">
        <v>0</v>
      </c>
      <c r="E124" s="519">
        <v>30536.925645200001</v>
      </c>
      <c r="F124" s="519">
        <v>0</v>
      </c>
      <c r="G124" s="519">
        <v>0</v>
      </c>
      <c r="H124" s="519">
        <v>0</v>
      </c>
      <c r="I124" s="519">
        <v>0</v>
      </c>
      <c r="J124" s="519">
        <v>64520.267075399999</v>
      </c>
      <c r="K124" s="519">
        <v>7769.2208289</v>
      </c>
      <c r="L124" s="519">
        <v>0</v>
      </c>
      <c r="M124" s="519">
        <v>0</v>
      </c>
      <c r="N124" s="519">
        <v>38598.5757189</v>
      </c>
      <c r="O124" s="519">
        <v>0</v>
      </c>
      <c r="P124" s="519">
        <v>0</v>
      </c>
      <c r="Q124" s="519">
        <v>0</v>
      </c>
      <c r="R124" s="519">
        <v>0</v>
      </c>
      <c r="S124" s="519">
        <v>0</v>
      </c>
      <c r="T124" s="519">
        <v>0</v>
      </c>
      <c r="U124" s="519">
        <v>0</v>
      </c>
      <c r="V124" s="519">
        <v>0</v>
      </c>
      <c r="W124" s="519">
        <v>0</v>
      </c>
      <c r="X124" s="770">
        <v>141424.98926840001</v>
      </c>
    </row>
    <row r="125" spans="1:24" ht="13.2">
      <c r="B125" s="733" t="s">
        <v>529</v>
      </c>
      <c r="C125" s="519">
        <v>0</v>
      </c>
      <c r="D125" s="519">
        <v>0</v>
      </c>
      <c r="E125" s="519">
        <v>119370.7813322</v>
      </c>
      <c r="F125" s="519">
        <v>6511.5371713000004</v>
      </c>
      <c r="G125" s="519">
        <v>0</v>
      </c>
      <c r="H125" s="519">
        <v>7409.0246619999998</v>
      </c>
      <c r="I125" s="519">
        <v>2.73E-5</v>
      </c>
      <c r="J125" s="519">
        <v>16447.6926628</v>
      </c>
      <c r="K125" s="519">
        <v>301.29592120000001</v>
      </c>
      <c r="L125" s="519">
        <v>2.6840000000000002E-4</v>
      </c>
      <c r="M125" s="519">
        <v>0</v>
      </c>
      <c r="N125" s="519">
        <v>0</v>
      </c>
      <c r="O125" s="519">
        <v>9.5999999999999996E-6</v>
      </c>
      <c r="P125" s="519">
        <v>0</v>
      </c>
      <c r="Q125" s="519">
        <v>0</v>
      </c>
      <c r="R125" s="519">
        <v>0</v>
      </c>
      <c r="S125" s="519">
        <v>0</v>
      </c>
      <c r="T125" s="519">
        <v>0</v>
      </c>
      <c r="U125" s="519">
        <v>0</v>
      </c>
      <c r="V125" s="519">
        <v>0</v>
      </c>
      <c r="W125" s="519">
        <v>0</v>
      </c>
      <c r="X125" s="770">
        <v>150040.3320548</v>
      </c>
    </row>
    <row r="126" spans="1:24" ht="13.2">
      <c r="B126" s="733" t="s">
        <v>298</v>
      </c>
      <c r="C126" s="519">
        <v>0</v>
      </c>
      <c r="D126" s="519">
        <v>0</v>
      </c>
      <c r="E126" s="519">
        <v>46048.182514400003</v>
      </c>
      <c r="F126" s="519">
        <v>0</v>
      </c>
      <c r="G126" s="519">
        <v>0</v>
      </c>
      <c r="H126" s="519">
        <v>0</v>
      </c>
      <c r="I126" s="519">
        <v>818.76717369999994</v>
      </c>
      <c r="J126" s="519">
        <v>0</v>
      </c>
      <c r="K126" s="519">
        <v>0</v>
      </c>
      <c r="L126" s="519">
        <v>0</v>
      </c>
      <c r="M126" s="519">
        <v>0</v>
      </c>
      <c r="N126" s="519">
        <v>0</v>
      </c>
      <c r="O126" s="519">
        <v>0</v>
      </c>
      <c r="P126" s="519">
        <v>0</v>
      </c>
      <c r="Q126" s="519">
        <v>0</v>
      </c>
      <c r="R126" s="519">
        <v>0</v>
      </c>
      <c r="S126" s="519">
        <v>0</v>
      </c>
      <c r="T126" s="519">
        <v>0</v>
      </c>
      <c r="U126" s="519">
        <v>0</v>
      </c>
      <c r="V126" s="519">
        <v>0</v>
      </c>
      <c r="W126" s="519">
        <v>0</v>
      </c>
      <c r="X126" s="770">
        <v>46866.949688200002</v>
      </c>
    </row>
    <row r="127" spans="1:24" ht="13.2">
      <c r="B127" s="733" t="s">
        <v>299</v>
      </c>
      <c r="C127" s="519">
        <v>0</v>
      </c>
      <c r="D127" s="519">
        <v>0</v>
      </c>
      <c r="E127" s="519">
        <v>5363883.8389459997</v>
      </c>
      <c r="F127" s="519">
        <v>627994.63321680005</v>
      </c>
      <c r="G127" s="519">
        <v>30881.714776000001</v>
      </c>
      <c r="H127" s="519">
        <v>112604.92260809999</v>
      </c>
      <c r="I127" s="519">
        <v>0</v>
      </c>
      <c r="J127" s="519">
        <v>0</v>
      </c>
      <c r="K127" s="519">
        <v>0</v>
      </c>
      <c r="L127" s="519">
        <v>0</v>
      </c>
      <c r="M127" s="519">
        <v>0</v>
      </c>
      <c r="N127" s="519">
        <v>0</v>
      </c>
      <c r="O127" s="519">
        <v>0</v>
      </c>
      <c r="P127" s="519">
        <v>0</v>
      </c>
      <c r="Q127" s="519">
        <v>0</v>
      </c>
      <c r="R127" s="519">
        <v>0</v>
      </c>
      <c r="S127" s="519">
        <v>0</v>
      </c>
      <c r="T127" s="519">
        <v>0</v>
      </c>
      <c r="U127" s="519">
        <v>0</v>
      </c>
      <c r="V127" s="519">
        <v>0</v>
      </c>
      <c r="W127" s="519">
        <v>0</v>
      </c>
      <c r="X127" s="770">
        <v>6135365.1095468001</v>
      </c>
    </row>
    <row r="128" spans="1:24" ht="12" customHeight="1">
      <c r="A128" s="730"/>
      <c r="B128" s="731"/>
      <c r="C128" s="519"/>
      <c r="D128" s="519"/>
      <c r="E128" s="519"/>
      <c r="F128" s="519"/>
      <c r="G128" s="519"/>
      <c r="H128" s="519"/>
      <c r="I128" s="519"/>
      <c r="J128" s="519"/>
      <c r="K128" s="519"/>
      <c r="L128" s="519"/>
      <c r="M128" s="519"/>
      <c r="N128" s="519"/>
      <c r="O128" s="519"/>
      <c r="P128" s="519"/>
      <c r="Q128" s="519"/>
      <c r="R128" s="519"/>
      <c r="S128" s="519"/>
      <c r="T128" s="519"/>
      <c r="U128" s="519"/>
      <c r="V128" s="519"/>
      <c r="W128" s="519"/>
      <c r="X128" s="731"/>
    </row>
    <row r="129" spans="1:24" ht="13.8" thickBot="1">
      <c r="A129" s="736" t="s">
        <v>385</v>
      </c>
      <c r="B129" s="737"/>
      <c r="C129" s="518">
        <v>27172.256659999999</v>
      </c>
      <c r="D129" s="518">
        <v>0</v>
      </c>
      <c r="E129" s="518">
        <v>-79854.650196999995</v>
      </c>
      <c r="F129" s="518">
        <v>14992.780196</v>
      </c>
      <c r="G129" s="518">
        <v>0</v>
      </c>
      <c r="H129" s="518">
        <v>37840.964305699999</v>
      </c>
      <c r="I129" s="518">
        <v>0.82039079999999998</v>
      </c>
      <c r="J129" s="518">
        <v>0</v>
      </c>
      <c r="K129" s="518">
        <v>0</v>
      </c>
      <c r="L129" s="518">
        <v>0</v>
      </c>
      <c r="M129" s="518">
        <v>0</v>
      </c>
      <c r="N129" s="518">
        <v>0</v>
      </c>
      <c r="O129" s="518">
        <v>0</v>
      </c>
      <c r="P129" s="518">
        <v>0</v>
      </c>
      <c r="Q129" s="518">
        <v>0</v>
      </c>
      <c r="R129" s="518">
        <v>0</v>
      </c>
      <c r="S129" s="518">
        <v>0</v>
      </c>
      <c r="T129" s="518">
        <v>0</v>
      </c>
      <c r="U129" s="518">
        <v>0</v>
      </c>
      <c r="V129" s="518">
        <v>0</v>
      </c>
      <c r="W129" s="518">
        <v>0</v>
      </c>
      <c r="X129" s="731">
        <v>152.1713555</v>
      </c>
    </row>
    <row r="130" spans="1:24" ht="13.8" thickBot="1">
      <c r="A130" s="740" t="s">
        <v>530</v>
      </c>
      <c r="B130" s="741"/>
      <c r="C130" s="742">
        <v>4611395.2358278995</v>
      </c>
      <c r="D130" s="742">
        <v>60980.9558063</v>
      </c>
      <c r="E130" s="742">
        <v>9391197.3829865009</v>
      </c>
      <c r="F130" s="742">
        <v>649498.95058409998</v>
      </c>
      <c r="G130" s="742">
        <v>30881.714776000001</v>
      </c>
      <c r="H130" s="742">
        <v>162099.49944720001</v>
      </c>
      <c r="I130" s="742">
        <v>819.58759190000001</v>
      </c>
      <c r="J130" s="742">
        <v>80967.959738100006</v>
      </c>
      <c r="K130" s="742">
        <v>8070.5167500999996</v>
      </c>
      <c r="L130" s="742">
        <v>2.6840000000000002E-4</v>
      </c>
      <c r="M130" s="742">
        <v>0</v>
      </c>
      <c r="N130" s="742">
        <v>38598.5757189</v>
      </c>
      <c r="O130" s="742">
        <v>9.5999999999999996E-6</v>
      </c>
      <c r="P130" s="742">
        <v>0</v>
      </c>
      <c r="Q130" s="742">
        <v>0</v>
      </c>
      <c r="R130" s="742">
        <v>0</v>
      </c>
      <c r="S130" s="742">
        <v>0</v>
      </c>
      <c r="T130" s="742">
        <v>0</v>
      </c>
      <c r="U130" s="742">
        <v>0</v>
      </c>
      <c r="V130" s="742">
        <v>0</v>
      </c>
      <c r="W130" s="742">
        <v>0</v>
      </c>
      <c r="X130" s="742">
        <v>15034510.3795049</v>
      </c>
    </row>
    <row r="131" spans="1:24" ht="13.8" thickBot="1">
      <c r="A131" s="744" t="s">
        <v>531</v>
      </c>
      <c r="B131" s="741"/>
      <c r="C131" s="518">
        <v>1855061.6704724999</v>
      </c>
      <c r="D131" s="518">
        <v>0</v>
      </c>
      <c r="E131" s="518">
        <v>-1072967.8131806999</v>
      </c>
      <c r="F131" s="518">
        <v>-370456.1681064</v>
      </c>
      <c r="G131" s="518">
        <v>-298379.70559490001</v>
      </c>
      <c r="H131" s="518">
        <v>-106573.9043162</v>
      </c>
      <c r="I131" s="518">
        <v>0</v>
      </c>
      <c r="J131" s="518">
        <v>0</v>
      </c>
      <c r="K131" s="518">
        <v>44515.973376599999</v>
      </c>
      <c r="L131" s="518">
        <v>0</v>
      </c>
      <c r="M131" s="518">
        <v>0</v>
      </c>
      <c r="N131" s="518">
        <v>-41898.484911</v>
      </c>
      <c r="O131" s="518">
        <v>0</v>
      </c>
      <c r="P131" s="518">
        <v>-26107.5414361</v>
      </c>
      <c r="Q131" s="518">
        <v>0</v>
      </c>
      <c r="R131" s="518">
        <v>0</v>
      </c>
      <c r="S131" s="518">
        <v>0</v>
      </c>
      <c r="T131" s="518">
        <v>19724.485497500002</v>
      </c>
      <c r="U131" s="518">
        <v>0</v>
      </c>
      <c r="V131" s="518">
        <v>0</v>
      </c>
      <c r="W131" s="518">
        <v>-2918.5118011999998</v>
      </c>
      <c r="X131" s="742">
        <v>0</v>
      </c>
    </row>
    <row r="132" spans="1:24" ht="13.8" thickBot="1">
      <c r="A132" s="740" t="s">
        <v>532</v>
      </c>
      <c r="B132" s="741"/>
      <c r="C132" s="742">
        <v>6466456.9063004004</v>
      </c>
      <c r="D132" s="742">
        <v>60980.9558063</v>
      </c>
      <c r="E132" s="742">
        <v>8318229.5698058</v>
      </c>
      <c r="F132" s="742">
        <v>279042.78247769998</v>
      </c>
      <c r="G132" s="742">
        <v>-267497.990819</v>
      </c>
      <c r="H132" s="742">
        <v>55525.595131000002</v>
      </c>
      <c r="I132" s="742">
        <v>819.58759190000001</v>
      </c>
      <c r="J132" s="742">
        <v>80967.959738100006</v>
      </c>
      <c r="K132" s="742">
        <v>52586.490126700002</v>
      </c>
      <c r="L132" s="742">
        <v>2.6840000000000002E-4</v>
      </c>
      <c r="M132" s="742">
        <v>0</v>
      </c>
      <c r="N132" s="742">
        <v>-3299.9091920999999</v>
      </c>
      <c r="O132" s="742">
        <v>9.5999999999999996E-6</v>
      </c>
      <c r="P132" s="742">
        <v>-26107.5414361</v>
      </c>
      <c r="Q132" s="742">
        <v>0</v>
      </c>
      <c r="R132" s="742">
        <v>0</v>
      </c>
      <c r="S132" s="742">
        <v>0</v>
      </c>
      <c r="T132" s="742">
        <v>19724.485497500002</v>
      </c>
      <c r="U132" s="742">
        <v>0</v>
      </c>
      <c r="V132" s="742">
        <v>0</v>
      </c>
      <c r="W132" s="742">
        <v>-2918.5118011999998</v>
      </c>
      <c r="X132" s="742">
        <v>15034510.3795049</v>
      </c>
    </row>
    <row r="133" spans="1:24" ht="13.2">
      <c r="A133" s="748" t="s">
        <v>533</v>
      </c>
      <c r="B133" s="749"/>
      <c r="C133" s="750"/>
      <c r="D133" s="750"/>
      <c r="E133" s="751">
        <v>3.7639999999999998</v>
      </c>
      <c r="F133" s="751">
        <v>4.0179999999999998</v>
      </c>
      <c r="G133" s="751">
        <v>2.3E-2</v>
      </c>
      <c r="H133" s="751">
        <v>4.7050000000000001</v>
      </c>
      <c r="I133" s="751">
        <v>2.734</v>
      </c>
      <c r="J133" s="751">
        <v>0.72499999999999998</v>
      </c>
      <c r="K133" s="751">
        <v>0.219</v>
      </c>
      <c r="L133" s="751">
        <v>2.4390000000000001</v>
      </c>
      <c r="M133" s="751">
        <v>3.0000000000000001E-3</v>
      </c>
      <c r="N133" s="751">
        <v>0</v>
      </c>
      <c r="O133" s="751">
        <v>0.48099999999999998</v>
      </c>
      <c r="P133" s="751">
        <v>4.0940000000000003</v>
      </c>
      <c r="Q133" s="751">
        <v>2E-3</v>
      </c>
      <c r="R133" s="751">
        <v>0.115</v>
      </c>
      <c r="S133" s="751">
        <v>4.0940000000000003</v>
      </c>
      <c r="T133" s="751">
        <v>0.11600000000000001</v>
      </c>
      <c r="U133" s="751">
        <v>0.33900000000000002</v>
      </c>
      <c r="V133" s="751">
        <v>0.19900000000000001</v>
      </c>
      <c r="W133" s="751">
        <v>0.51800000000000002</v>
      </c>
      <c r="X133" s="771"/>
    </row>
    <row r="134" spans="1:24" ht="6" customHeight="1" thickBot="1">
      <c r="A134" s="772"/>
      <c r="B134" s="772"/>
      <c r="C134" s="773"/>
      <c r="D134" s="774"/>
      <c r="E134" s="507"/>
      <c r="F134" s="774"/>
      <c r="G134" s="774"/>
      <c r="H134" s="774"/>
      <c r="I134" s="774"/>
      <c r="J134" s="774"/>
      <c r="K134" s="774"/>
      <c r="L134" s="774"/>
      <c r="M134" s="774"/>
      <c r="N134" s="774"/>
      <c r="O134" s="774"/>
      <c r="P134" s="774"/>
      <c r="Q134" s="774"/>
      <c r="R134" s="774"/>
      <c r="S134" s="774"/>
      <c r="T134" s="774"/>
      <c r="U134" s="774"/>
      <c r="V134" s="774"/>
      <c r="W134" s="774"/>
      <c r="X134" s="775"/>
    </row>
    <row r="135" spans="1:24" ht="14.25" customHeight="1">
      <c r="A135" s="501" t="s">
        <v>534</v>
      </c>
      <c r="X135" s="713"/>
    </row>
    <row r="136" spans="1:24" ht="14.25" customHeight="1">
      <c r="A136" s="501" t="s">
        <v>535</v>
      </c>
      <c r="E136" s="751"/>
      <c r="F136" s="751"/>
      <c r="G136" s="751"/>
      <c r="H136" s="751"/>
      <c r="I136" s="751"/>
      <c r="J136" s="751"/>
      <c r="K136" s="751"/>
      <c r="L136" s="751"/>
      <c r="M136" s="784"/>
      <c r="N136" s="784"/>
      <c r="O136" s="784"/>
      <c r="P136" s="784"/>
      <c r="Q136" s="784"/>
      <c r="R136" s="784"/>
      <c r="S136" s="784"/>
      <c r="T136" s="784"/>
      <c r="U136" s="784"/>
      <c r="V136" s="784"/>
      <c r="W136" s="784"/>
      <c r="X136" s="713"/>
    </row>
    <row r="137" spans="1:24" ht="14.25" customHeight="1">
      <c r="A137" s="766" t="s">
        <v>536</v>
      </c>
      <c r="X137" s="713"/>
    </row>
    <row r="138" spans="1:24" ht="14.25" customHeight="1">
      <c r="B138" s="785"/>
      <c r="C138" s="786"/>
      <c r="D138" s="787"/>
      <c r="X138" s="713"/>
    </row>
    <row r="139" spans="1:24" ht="13.5" customHeight="1">
      <c r="B139" s="735"/>
      <c r="C139" s="786"/>
      <c r="D139" s="787"/>
    </row>
    <row r="140" spans="1:24" ht="14.25" customHeight="1">
      <c r="B140" s="735"/>
      <c r="D140" s="80"/>
      <c r="E140" s="788"/>
      <c r="F140" s="789"/>
    </row>
    <row r="141" spans="1:24" ht="14.25" customHeight="1">
      <c r="B141" s="735"/>
      <c r="D141" s="80"/>
      <c r="E141" s="788"/>
      <c r="F141" s="789"/>
    </row>
    <row r="142" spans="1:24" ht="14.25" customHeight="1">
      <c r="B142" s="735"/>
      <c r="D142" s="80"/>
      <c r="E142" s="788"/>
      <c r="F142" s="789"/>
    </row>
    <row r="143" spans="1:24" ht="14.25" customHeight="1">
      <c r="B143" s="735"/>
      <c r="D143" s="80"/>
      <c r="E143" s="80"/>
      <c r="F143" s="789"/>
    </row>
    <row r="144" spans="1:24" ht="12.75" customHeight="1">
      <c r="B144" s="785"/>
      <c r="C144" s="80"/>
      <c r="D144" s="80"/>
      <c r="E144" s="80"/>
      <c r="F144" s="789"/>
    </row>
    <row r="145" spans="2:6" ht="12.75" customHeight="1">
      <c r="B145" s="735"/>
      <c r="D145" s="80"/>
      <c r="E145" s="80"/>
      <c r="F145" s="789"/>
    </row>
    <row r="146" spans="2:6" ht="12.75" customHeight="1">
      <c r="B146" s="735"/>
      <c r="D146" s="80"/>
      <c r="E146" s="80"/>
      <c r="F146" s="789"/>
    </row>
    <row r="147" spans="2:6" ht="12.75" customHeight="1">
      <c r="B147" s="735"/>
      <c r="D147" s="80"/>
      <c r="E147" s="80"/>
      <c r="F147" s="789"/>
    </row>
    <row r="148" spans="2:6" ht="12.75" customHeight="1">
      <c r="B148" s="735"/>
      <c r="D148" s="80"/>
      <c r="E148" s="80"/>
      <c r="F148" s="789"/>
    </row>
    <row r="149" spans="2:6" ht="12.75" customHeight="1">
      <c r="B149" s="735"/>
      <c r="D149" s="80"/>
      <c r="E149" s="80"/>
      <c r="F149" s="789"/>
    </row>
    <row r="150" spans="2:6" ht="12.75" customHeight="1">
      <c r="B150" s="735"/>
      <c r="D150" s="80"/>
      <c r="E150" s="80"/>
      <c r="F150" s="789"/>
    </row>
    <row r="151" spans="2:6" ht="12.75" customHeight="1">
      <c r="B151" s="735"/>
      <c r="D151" s="80"/>
      <c r="E151" s="80"/>
      <c r="F151" s="789"/>
    </row>
    <row r="152" spans="2:6" ht="12.75" customHeight="1">
      <c r="B152" s="735"/>
      <c r="D152" s="80"/>
      <c r="E152" s="80"/>
      <c r="F152" s="789"/>
    </row>
    <row r="153" spans="2:6" ht="12.75" customHeight="1">
      <c r="B153" s="790"/>
      <c r="C153" s="80"/>
      <c r="D153" s="80"/>
      <c r="E153" s="80"/>
      <c r="F153" s="789"/>
    </row>
    <row r="154" spans="2:6" ht="12.75" customHeight="1">
      <c r="B154" s="790"/>
      <c r="C154" s="80"/>
      <c r="D154" s="80"/>
      <c r="E154" s="80"/>
      <c r="F154" s="789"/>
    </row>
    <row r="155" spans="2:6" ht="12.75" customHeight="1">
      <c r="B155" s="790"/>
      <c r="C155" s="80"/>
      <c r="D155" s="80"/>
      <c r="E155" s="80"/>
      <c r="F155" s="789"/>
    </row>
    <row r="156" spans="2:6" ht="12.75" customHeight="1">
      <c r="B156" s="735"/>
      <c r="C156" s="786"/>
      <c r="D156" s="787"/>
      <c r="F156" s="789"/>
    </row>
    <row r="157" spans="2:6" ht="12.75" customHeight="1">
      <c r="B157" s="735"/>
      <c r="C157" s="786"/>
      <c r="D157" s="787"/>
    </row>
    <row r="158" spans="2:6" ht="12.75" customHeight="1">
      <c r="B158" s="735"/>
      <c r="C158" s="786"/>
      <c r="D158" s="791"/>
    </row>
    <row r="159" spans="2:6" ht="12.75" customHeight="1">
      <c r="C159" s="786"/>
      <c r="D159" s="609"/>
    </row>
  </sheetData>
  <mergeCells count="10">
    <mergeCell ref="A82:W82"/>
    <mergeCell ref="A86:B86"/>
    <mergeCell ref="A110:W110"/>
    <mergeCell ref="A114:B114"/>
    <mergeCell ref="A2:W2"/>
    <mergeCell ref="A7:B7"/>
    <mergeCell ref="A32:W32"/>
    <mergeCell ref="A36:B36"/>
    <mergeCell ref="A54:W54"/>
    <mergeCell ref="A58:B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colBreaks count="1" manualBreakCount="1">
    <brk id="2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3547-7D8A-425C-84C2-79691D78B955}">
  <sheetPr>
    <pageSetUpPr fitToPage="1"/>
  </sheetPr>
  <dimension ref="A1:AD585"/>
  <sheetViews>
    <sheetView tabSelected="1" zoomScale="85" zoomScaleNormal="85" workbookViewId="0">
      <selection activeCell="B1" sqref="A1:B1"/>
    </sheetView>
  </sheetViews>
  <sheetFormatPr baseColWidth="10" defaultColWidth="11.44140625" defaultRowHeight="13.8"/>
  <cols>
    <col min="1" max="3" width="3.6640625" style="2008" customWidth="1"/>
    <col min="4" max="4" width="31.44140625" style="2008" customWidth="1"/>
    <col min="5" max="5" width="16.44140625" style="2008" customWidth="1"/>
    <col min="6" max="6" width="18.44140625" style="2008" customWidth="1"/>
    <col min="7" max="7" width="1.44140625" style="2008" customWidth="1"/>
    <col min="8" max="8" width="16.33203125" style="2008" customWidth="1"/>
    <col min="9" max="9" width="11.5546875" style="2008" customWidth="1"/>
    <col min="10" max="10" width="1.5546875" style="2008" customWidth="1"/>
    <col min="11" max="11" width="16.44140625" style="2008" customWidth="1"/>
    <col min="12" max="12" width="13.33203125" style="2008" customWidth="1"/>
    <col min="13" max="13" width="3.33203125" style="2008" customWidth="1"/>
    <col min="14" max="14" width="17.5546875" style="2008" customWidth="1"/>
    <col min="15" max="15" width="13.6640625" style="2008" customWidth="1"/>
    <col min="16" max="16" width="1.6640625" style="2008" customWidth="1"/>
    <col min="17" max="17" width="16.33203125" style="2008" customWidth="1"/>
    <col min="18" max="18" width="11.5546875" style="2008" customWidth="1"/>
    <col min="19" max="19" width="4.33203125" style="2008" customWidth="1"/>
    <col min="20" max="20" width="12.6640625" style="2008" customWidth="1"/>
    <col min="21" max="21" width="4.6640625" style="2009" customWidth="1"/>
    <col min="22" max="26" width="11.44140625" style="2008"/>
    <col min="27" max="27" width="14.88671875" style="2008" customWidth="1"/>
    <col min="28" max="256" width="11.44140625" style="2008"/>
    <col min="257" max="259" width="3.6640625" style="2008" customWidth="1"/>
    <col min="260" max="260" width="31.44140625" style="2008" customWidth="1"/>
    <col min="261" max="261" width="16.44140625" style="2008" customWidth="1"/>
    <col min="262" max="262" width="18.44140625" style="2008" customWidth="1"/>
    <col min="263" max="263" width="1.44140625" style="2008" customWidth="1"/>
    <col min="264" max="264" width="16.33203125" style="2008" customWidth="1"/>
    <col min="265" max="265" width="11.5546875" style="2008" customWidth="1"/>
    <col min="266" max="266" width="1.5546875" style="2008" customWidth="1"/>
    <col min="267" max="267" width="16.44140625" style="2008" customWidth="1"/>
    <col min="268" max="268" width="13.33203125" style="2008" customWidth="1"/>
    <col min="269" max="269" width="3.33203125" style="2008" customWidth="1"/>
    <col min="270" max="270" width="17.5546875" style="2008" customWidth="1"/>
    <col min="271" max="271" width="13.6640625" style="2008" customWidth="1"/>
    <col min="272" max="272" width="1.6640625" style="2008" customWidth="1"/>
    <col min="273" max="273" width="16.33203125" style="2008" customWidth="1"/>
    <col min="274" max="274" width="11.5546875" style="2008" customWidth="1"/>
    <col min="275" max="275" width="4.33203125" style="2008" customWidth="1"/>
    <col min="276" max="276" width="12.6640625" style="2008" customWidth="1"/>
    <col min="277" max="277" width="4.6640625" style="2008" customWidth="1"/>
    <col min="278" max="282" width="11.44140625" style="2008"/>
    <col min="283" max="283" width="14.88671875" style="2008" customWidth="1"/>
    <col min="284" max="512" width="11.44140625" style="2008"/>
    <col min="513" max="515" width="3.6640625" style="2008" customWidth="1"/>
    <col min="516" max="516" width="31.44140625" style="2008" customWidth="1"/>
    <col min="517" max="517" width="16.44140625" style="2008" customWidth="1"/>
    <col min="518" max="518" width="18.44140625" style="2008" customWidth="1"/>
    <col min="519" max="519" width="1.44140625" style="2008" customWidth="1"/>
    <col min="520" max="520" width="16.33203125" style="2008" customWidth="1"/>
    <col min="521" max="521" width="11.5546875" style="2008" customWidth="1"/>
    <col min="522" max="522" width="1.5546875" style="2008" customWidth="1"/>
    <col min="523" max="523" width="16.44140625" style="2008" customWidth="1"/>
    <col min="524" max="524" width="13.33203125" style="2008" customWidth="1"/>
    <col min="525" max="525" width="3.33203125" style="2008" customWidth="1"/>
    <col min="526" max="526" width="17.5546875" style="2008" customWidth="1"/>
    <col min="527" max="527" width="13.6640625" style="2008" customWidth="1"/>
    <col min="528" max="528" width="1.6640625" style="2008" customWidth="1"/>
    <col min="529" max="529" width="16.33203125" style="2008" customWidth="1"/>
    <col min="530" max="530" width="11.5546875" style="2008" customWidth="1"/>
    <col min="531" max="531" width="4.33203125" style="2008" customWidth="1"/>
    <col min="532" max="532" width="12.6640625" style="2008" customWidth="1"/>
    <col min="533" max="533" width="4.6640625" style="2008" customWidth="1"/>
    <col min="534" max="538" width="11.44140625" style="2008"/>
    <col min="539" max="539" width="14.88671875" style="2008" customWidth="1"/>
    <col min="540" max="768" width="11.44140625" style="2008"/>
    <col min="769" max="771" width="3.6640625" style="2008" customWidth="1"/>
    <col min="772" max="772" width="31.44140625" style="2008" customWidth="1"/>
    <col min="773" max="773" width="16.44140625" style="2008" customWidth="1"/>
    <col min="774" max="774" width="18.44140625" style="2008" customWidth="1"/>
    <col min="775" max="775" width="1.44140625" style="2008" customWidth="1"/>
    <col min="776" max="776" width="16.33203125" style="2008" customWidth="1"/>
    <col min="777" max="777" width="11.5546875" style="2008" customWidth="1"/>
    <col min="778" max="778" width="1.5546875" style="2008" customWidth="1"/>
    <col min="779" max="779" width="16.44140625" style="2008" customWidth="1"/>
    <col min="780" max="780" width="13.33203125" style="2008" customWidth="1"/>
    <col min="781" max="781" width="3.33203125" style="2008" customWidth="1"/>
    <col min="782" max="782" width="17.5546875" style="2008" customWidth="1"/>
    <col min="783" max="783" width="13.6640625" style="2008" customWidth="1"/>
    <col min="784" max="784" width="1.6640625" style="2008" customWidth="1"/>
    <col min="785" max="785" width="16.33203125" style="2008" customWidth="1"/>
    <col min="786" max="786" width="11.5546875" style="2008" customWidth="1"/>
    <col min="787" max="787" width="4.33203125" style="2008" customWidth="1"/>
    <col min="788" max="788" width="12.6640625" style="2008" customWidth="1"/>
    <col min="789" max="789" width="4.6640625" style="2008" customWidth="1"/>
    <col min="790" max="794" width="11.44140625" style="2008"/>
    <col min="795" max="795" width="14.88671875" style="2008" customWidth="1"/>
    <col min="796" max="1024" width="11.44140625" style="2008"/>
    <col min="1025" max="1027" width="3.6640625" style="2008" customWidth="1"/>
    <col min="1028" max="1028" width="31.44140625" style="2008" customWidth="1"/>
    <col min="1029" max="1029" width="16.44140625" style="2008" customWidth="1"/>
    <col min="1030" max="1030" width="18.44140625" style="2008" customWidth="1"/>
    <col min="1031" max="1031" width="1.44140625" style="2008" customWidth="1"/>
    <col min="1032" max="1032" width="16.33203125" style="2008" customWidth="1"/>
    <col min="1033" max="1033" width="11.5546875" style="2008" customWidth="1"/>
    <col min="1034" max="1034" width="1.5546875" style="2008" customWidth="1"/>
    <col min="1035" max="1035" width="16.44140625" style="2008" customWidth="1"/>
    <col min="1036" max="1036" width="13.33203125" style="2008" customWidth="1"/>
    <col min="1037" max="1037" width="3.33203125" style="2008" customWidth="1"/>
    <col min="1038" max="1038" width="17.5546875" style="2008" customWidth="1"/>
    <col min="1039" max="1039" width="13.6640625" style="2008" customWidth="1"/>
    <col min="1040" max="1040" width="1.6640625" style="2008" customWidth="1"/>
    <col min="1041" max="1041" width="16.33203125" style="2008" customWidth="1"/>
    <col min="1042" max="1042" width="11.5546875" style="2008" customWidth="1"/>
    <col min="1043" max="1043" width="4.33203125" style="2008" customWidth="1"/>
    <col min="1044" max="1044" width="12.6640625" style="2008" customWidth="1"/>
    <col min="1045" max="1045" width="4.6640625" style="2008" customWidth="1"/>
    <col min="1046" max="1050" width="11.44140625" style="2008"/>
    <col min="1051" max="1051" width="14.88671875" style="2008" customWidth="1"/>
    <col min="1052" max="1280" width="11.44140625" style="2008"/>
    <col min="1281" max="1283" width="3.6640625" style="2008" customWidth="1"/>
    <col min="1284" max="1284" width="31.44140625" style="2008" customWidth="1"/>
    <col min="1285" max="1285" width="16.44140625" style="2008" customWidth="1"/>
    <col min="1286" max="1286" width="18.44140625" style="2008" customWidth="1"/>
    <col min="1287" max="1287" width="1.44140625" style="2008" customWidth="1"/>
    <col min="1288" max="1288" width="16.33203125" style="2008" customWidth="1"/>
    <col min="1289" max="1289" width="11.5546875" style="2008" customWidth="1"/>
    <col min="1290" max="1290" width="1.5546875" style="2008" customWidth="1"/>
    <col min="1291" max="1291" width="16.44140625" style="2008" customWidth="1"/>
    <col min="1292" max="1292" width="13.33203125" style="2008" customWidth="1"/>
    <col min="1293" max="1293" width="3.33203125" style="2008" customWidth="1"/>
    <col min="1294" max="1294" width="17.5546875" style="2008" customWidth="1"/>
    <col min="1295" max="1295" width="13.6640625" style="2008" customWidth="1"/>
    <col min="1296" max="1296" width="1.6640625" style="2008" customWidth="1"/>
    <col min="1297" max="1297" width="16.33203125" style="2008" customWidth="1"/>
    <col min="1298" max="1298" width="11.5546875" style="2008" customWidth="1"/>
    <col min="1299" max="1299" width="4.33203125" style="2008" customWidth="1"/>
    <col min="1300" max="1300" width="12.6640625" style="2008" customWidth="1"/>
    <col min="1301" max="1301" width="4.6640625" style="2008" customWidth="1"/>
    <col min="1302" max="1306" width="11.44140625" style="2008"/>
    <col min="1307" max="1307" width="14.88671875" style="2008" customWidth="1"/>
    <col min="1308" max="1536" width="11.44140625" style="2008"/>
    <col min="1537" max="1539" width="3.6640625" style="2008" customWidth="1"/>
    <col min="1540" max="1540" width="31.44140625" style="2008" customWidth="1"/>
    <col min="1541" max="1541" width="16.44140625" style="2008" customWidth="1"/>
    <col min="1542" max="1542" width="18.44140625" style="2008" customWidth="1"/>
    <col min="1543" max="1543" width="1.44140625" style="2008" customWidth="1"/>
    <col min="1544" max="1544" width="16.33203125" style="2008" customWidth="1"/>
    <col min="1545" max="1545" width="11.5546875" style="2008" customWidth="1"/>
    <col min="1546" max="1546" width="1.5546875" style="2008" customWidth="1"/>
    <col min="1547" max="1547" width="16.44140625" style="2008" customWidth="1"/>
    <col min="1548" max="1548" width="13.33203125" style="2008" customWidth="1"/>
    <col min="1549" max="1549" width="3.33203125" style="2008" customWidth="1"/>
    <col min="1550" max="1550" width="17.5546875" style="2008" customWidth="1"/>
    <col min="1551" max="1551" width="13.6640625" style="2008" customWidth="1"/>
    <col min="1552" max="1552" width="1.6640625" style="2008" customWidth="1"/>
    <col min="1553" max="1553" width="16.33203125" style="2008" customWidth="1"/>
    <col min="1554" max="1554" width="11.5546875" style="2008" customWidth="1"/>
    <col min="1555" max="1555" width="4.33203125" style="2008" customWidth="1"/>
    <col min="1556" max="1556" width="12.6640625" style="2008" customWidth="1"/>
    <col min="1557" max="1557" width="4.6640625" style="2008" customWidth="1"/>
    <col min="1558" max="1562" width="11.44140625" style="2008"/>
    <col min="1563" max="1563" width="14.88671875" style="2008" customWidth="1"/>
    <col min="1564" max="1792" width="11.44140625" style="2008"/>
    <col min="1793" max="1795" width="3.6640625" style="2008" customWidth="1"/>
    <col min="1796" max="1796" width="31.44140625" style="2008" customWidth="1"/>
    <col min="1797" max="1797" width="16.44140625" style="2008" customWidth="1"/>
    <col min="1798" max="1798" width="18.44140625" style="2008" customWidth="1"/>
    <col min="1799" max="1799" width="1.44140625" style="2008" customWidth="1"/>
    <col min="1800" max="1800" width="16.33203125" style="2008" customWidth="1"/>
    <col min="1801" max="1801" width="11.5546875" style="2008" customWidth="1"/>
    <col min="1802" max="1802" width="1.5546875" style="2008" customWidth="1"/>
    <col min="1803" max="1803" width="16.44140625" style="2008" customWidth="1"/>
    <col min="1804" max="1804" width="13.33203125" style="2008" customWidth="1"/>
    <col min="1805" max="1805" width="3.33203125" style="2008" customWidth="1"/>
    <col min="1806" max="1806" width="17.5546875" style="2008" customWidth="1"/>
    <col min="1807" max="1807" width="13.6640625" style="2008" customWidth="1"/>
    <col min="1808" max="1808" width="1.6640625" style="2008" customWidth="1"/>
    <col min="1809" max="1809" width="16.33203125" style="2008" customWidth="1"/>
    <col min="1810" max="1810" width="11.5546875" style="2008" customWidth="1"/>
    <col min="1811" max="1811" width="4.33203125" style="2008" customWidth="1"/>
    <col min="1812" max="1812" width="12.6640625" style="2008" customWidth="1"/>
    <col min="1813" max="1813" width="4.6640625" style="2008" customWidth="1"/>
    <col min="1814" max="1818" width="11.44140625" style="2008"/>
    <col min="1819" max="1819" width="14.88671875" style="2008" customWidth="1"/>
    <col min="1820" max="2048" width="11.44140625" style="2008"/>
    <col min="2049" max="2051" width="3.6640625" style="2008" customWidth="1"/>
    <col min="2052" max="2052" width="31.44140625" style="2008" customWidth="1"/>
    <col min="2053" max="2053" width="16.44140625" style="2008" customWidth="1"/>
    <col min="2054" max="2054" width="18.44140625" style="2008" customWidth="1"/>
    <col min="2055" max="2055" width="1.44140625" style="2008" customWidth="1"/>
    <col min="2056" max="2056" width="16.33203125" style="2008" customWidth="1"/>
    <col min="2057" max="2057" width="11.5546875" style="2008" customWidth="1"/>
    <col min="2058" max="2058" width="1.5546875" style="2008" customWidth="1"/>
    <col min="2059" max="2059" width="16.44140625" style="2008" customWidth="1"/>
    <col min="2060" max="2060" width="13.33203125" style="2008" customWidth="1"/>
    <col min="2061" max="2061" width="3.33203125" style="2008" customWidth="1"/>
    <col min="2062" max="2062" width="17.5546875" style="2008" customWidth="1"/>
    <col min="2063" max="2063" width="13.6640625" style="2008" customWidth="1"/>
    <col min="2064" max="2064" width="1.6640625" style="2008" customWidth="1"/>
    <col min="2065" max="2065" width="16.33203125" style="2008" customWidth="1"/>
    <col min="2066" max="2066" width="11.5546875" style="2008" customWidth="1"/>
    <col min="2067" max="2067" width="4.33203125" style="2008" customWidth="1"/>
    <col min="2068" max="2068" width="12.6640625" style="2008" customWidth="1"/>
    <col min="2069" max="2069" width="4.6640625" style="2008" customWidth="1"/>
    <col min="2070" max="2074" width="11.44140625" style="2008"/>
    <col min="2075" max="2075" width="14.88671875" style="2008" customWidth="1"/>
    <col min="2076" max="2304" width="11.44140625" style="2008"/>
    <col min="2305" max="2307" width="3.6640625" style="2008" customWidth="1"/>
    <col min="2308" max="2308" width="31.44140625" style="2008" customWidth="1"/>
    <col min="2309" max="2309" width="16.44140625" style="2008" customWidth="1"/>
    <col min="2310" max="2310" width="18.44140625" style="2008" customWidth="1"/>
    <col min="2311" max="2311" width="1.44140625" style="2008" customWidth="1"/>
    <col min="2312" max="2312" width="16.33203125" style="2008" customWidth="1"/>
    <col min="2313" max="2313" width="11.5546875" style="2008" customWidth="1"/>
    <col min="2314" max="2314" width="1.5546875" style="2008" customWidth="1"/>
    <col min="2315" max="2315" width="16.44140625" style="2008" customWidth="1"/>
    <col min="2316" max="2316" width="13.33203125" style="2008" customWidth="1"/>
    <col min="2317" max="2317" width="3.33203125" style="2008" customWidth="1"/>
    <col min="2318" max="2318" width="17.5546875" style="2008" customWidth="1"/>
    <col min="2319" max="2319" width="13.6640625" style="2008" customWidth="1"/>
    <col min="2320" max="2320" width="1.6640625" style="2008" customWidth="1"/>
    <col min="2321" max="2321" width="16.33203125" style="2008" customWidth="1"/>
    <col min="2322" max="2322" width="11.5546875" style="2008" customWidth="1"/>
    <col min="2323" max="2323" width="4.33203125" style="2008" customWidth="1"/>
    <col min="2324" max="2324" width="12.6640625" style="2008" customWidth="1"/>
    <col min="2325" max="2325" width="4.6640625" style="2008" customWidth="1"/>
    <col min="2326" max="2330" width="11.44140625" style="2008"/>
    <col min="2331" max="2331" width="14.88671875" style="2008" customWidth="1"/>
    <col min="2332" max="2560" width="11.44140625" style="2008"/>
    <col min="2561" max="2563" width="3.6640625" style="2008" customWidth="1"/>
    <col min="2564" max="2564" width="31.44140625" style="2008" customWidth="1"/>
    <col min="2565" max="2565" width="16.44140625" style="2008" customWidth="1"/>
    <col min="2566" max="2566" width="18.44140625" style="2008" customWidth="1"/>
    <col min="2567" max="2567" width="1.44140625" style="2008" customWidth="1"/>
    <col min="2568" max="2568" width="16.33203125" style="2008" customWidth="1"/>
    <col min="2569" max="2569" width="11.5546875" style="2008" customWidth="1"/>
    <col min="2570" max="2570" width="1.5546875" style="2008" customWidth="1"/>
    <col min="2571" max="2571" width="16.44140625" style="2008" customWidth="1"/>
    <col min="2572" max="2572" width="13.33203125" style="2008" customWidth="1"/>
    <col min="2573" max="2573" width="3.33203125" style="2008" customWidth="1"/>
    <col min="2574" max="2574" width="17.5546875" style="2008" customWidth="1"/>
    <col min="2575" max="2575" width="13.6640625" style="2008" customWidth="1"/>
    <col min="2576" max="2576" width="1.6640625" style="2008" customWidth="1"/>
    <col min="2577" max="2577" width="16.33203125" style="2008" customWidth="1"/>
    <col min="2578" max="2578" width="11.5546875" style="2008" customWidth="1"/>
    <col min="2579" max="2579" width="4.33203125" style="2008" customWidth="1"/>
    <col min="2580" max="2580" width="12.6640625" style="2008" customWidth="1"/>
    <col min="2581" max="2581" width="4.6640625" style="2008" customWidth="1"/>
    <col min="2582" max="2586" width="11.44140625" style="2008"/>
    <col min="2587" max="2587" width="14.88671875" style="2008" customWidth="1"/>
    <col min="2588" max="2816" width="11.44140625" style="2008"/>
    <col min="2817" max="2819" width="3.6640625" style="2008" customWidth="1"/>
    <col min="2820" max="2820" width="31.44140625" style="2008" customWidth="1"/>
    <col min="2821" max="2821" width="16.44140625" style="2008" customWidth="1"/>
    <col min="2822" max="2822" width="18.44140625" style="2008" customWidth="1"/>
    <col min="2823" max="2823" width="1.44140625" style="2008" customWidth="1"/>
    <col min="2824" max="2824" width="16.33203125" style="2008" customWidth="1"/>
    <col min="2825" max="2825" width="11.5546875" style="2008" customWidth="1"/>
    <col min="2826" max="2826" width="1.5546875" style="2008" customWidth="1"/>
    <col min="2827" max="2827" width="16.44140625" style="2008" customWidth="1"/>
    <col min="2828" max="2828" width="13.33203125" style="2008" customWidth="1"/>
    <col min="2829" max="2829" width="3.33203125" style="2008" customWidth="1"/>
    <col min="2830" max="2830" width="17.5546875" style="2008" customWidth="1"/>
    <col min="2831" max="2831" width="13.6640625" style="2008" customWidth="1"/>
    <col min="2832" max="2832" width="1.6640625" style="2008" customWidth="1"/>
    <col min="2833" max="2833" width="16.33203125" style="2008" customWidth="1"/>
    <col min="2834" max="2834" width="11.5546875" style="2008" customWidth="1"/>
    <col min="2835" max="2835" width="4.33203125" style="2008" customWidth="1"/>
    <col min="2836" max="2836" width="12.6640625" style="2008" customWidth="1"/>
    <col min="2837" max="2837" width="4.6640625" style="2008" customWidth="1"/>
    <col min="2838" max="2842" width="11.44140625" style="2008"/>
    <col min="2843" max="2843" width="14.88671875" style="2008" customWidth="1"/>
    <col min="2844" max="3072" width="11.44140625" style="2008"/>
    <col min="3073" max="3075" width="3.6640625" style="2008" customWidth="1"/>
    <col min="3076" max="3076" width="31.44140625" style="2008" customWidth="1"/>
    <col min="3077" max="3077" width="16.44140625" style="2008" customWidth="1"/>
    <col min="3078" max="3078" width="18.44140625" style="2008" customWidth="1"/>
    <col min="3079" max="3079" width="1.44140625" style="2008" customWidth="1"/>
    <col min="3080" max="3080" width="16.33203125" style="2008" customWidth="1"/>
    <col min="3081" max="3081" width="11.5546875" style="2008" customWidth="1"/>
    <col min="3082" max="3082" width="1.5546875" style="2008" customWidth="1"/>
    <col min="3083" max="3083" width="16.44140625" style="2008" customWidth="1"/>
    <col min="3084" max="3084" width="13.33203125" style="2008" customWidth="1"/>
    <col min="3085" max="3085" width="3.33203125" style="2008" customWidth="1"/>
    <col min="3086" max="3086" width="17.5546875" style="2008" customWidth="1"/>
    <col min="3087" max="3087" width="13.6640625" style="2008" customWidth="1"/>
    <col min="3088" max="3088" width="1.6640625" style="2008" customWidth="1"/>
    <col min="3089" max="3089" width="16.33203125" style="2008" customWidth="1"/>
    <col min="3090" max="3090" width="11.5546875" style="2008" customWidth="1"/>
    <col min="3091" max="3091" width="4.33203125" style="2008" customWidth="1"/>
    <col min="3092" max="3092" width="12.6640625" style="2008" customWidth="1"/>
    <col min="3093" max="3093" width="4.6640625" style="2008" customWidth="1"/>
    <col min="3094" max="3098" width="11.44140625" style="2008"/>
    <col min="3099" max="3099" width="14.88671875" style="2008" customWidth="1"/>
    <col min="3100" max="3328" width="11.44140625" style="2008"/>
    <col min="3329" max="3331" width="3.6640625" style="2008" customWidth="1"/>
    <col min="3332" max="3332" width="31.44140625" style="2008" customWidth="1"/>
    <col min="3333" max="3333" width="16.44140625" style="2008" customWidth="1"/>
    <col min="3334" max="3334" width="18.44140625" style="2008" customWidth="1"/>
    <col min="3335" max="3335" width="1.44140625" style="2008" customWidth="1"/>
    <col min="3336" max="3336" width="16.33203125" style="2008" customWidth="1"/>
    <col min="3337" max="3337" width="11.5546875" style="2008" customWidth="1"/>
    <col min="3338" max="3338" width="1.5546875" style="2008" customWidth="1"/>
    <col min="3339" max="3339" width="16.44140625" style="2008" customWidth="1"/>
    <col min="3340" max="3340" width="13.33203125" style="2008" customWidth="1"/>
    <col min="3341" max="3341" width="3.33203125" style="2008" customWidth="1"/>
    <col min="3342" max="3342" width="17.5546875" style="2008" customWidth="1"/>
    <col min="3343" max="3343" width="13.6640625" style="2008" customWidth="1"/>
    <col min="3344" max="3344" width="1.6640625" style="2008" customWidth="1"/>
    <col min="3345" max="3345" width="16.33203125" style="2008" customWidth="1"/>
    <col min="3346" max="3346" width="11.5546875" style="2008" customWidth="1"/>
    <col min="3347" max="3347" width="4.33203125" style="2008" customWidth="1"/>
    <col min="3348" max="3348" width="12.6640625" style="2008" customWidth="1"/>
    <col min="3349" max="3349" width="4.6640625" style="2008" customWidth="1"/>
    <col min="3350" max="3354" width="11.44140625" style="2008"/>
    <col min="3355" max="3355" width="14.88671875" style="2008" customWidth="1"/>
    <col min="3356" max="3584" width="11.44140625" style="2008"/>
    <col min="3585" max="3587" width="3.6640625" style="2008" customWidth="1"/>
    <col min="3588" max="3588" width="31.44140625" style="2008" customWidth="1"/>
    <col min="3589" max="3589" width="16.44140625" style="2008" customWidth="1"/>
    <col min="3590" max="3590" width="18.44140625" style="2008" customWidth="1"/>
    <col min="3591" max="3591" width="1.44140625" style="2008" customWidth="1"/>
    <col min="3592" max="3592" width="16.33203125" style="2008" customWidth="1"/>
    <col min="3593" max="3593" width="11.5546875" style="2008" customWidth="1"/>
    <col min="3594" max="3594" width="1.5546875" style="2008" customWidth="1"/>
    <col min="3595" max="3595" width="16.44140625" style="2008" customWidth="1"/>
    <col min="3596" max="3596" width="13.33203125" style="2008" customWidth="1"/>
    <col min="3597" max="3597" width="3.33203125" style="2008" customWidth="1"/>
    <col min="3598" max="3598" width="17.5546875" style="2008" customWidth="1"/>
    <col min="3599" max="3599" width="13.6640625" style="2008" customWidth="1"/>
    <col min="3600" max="3600" width="1.6640625" style="2008" customWidth="1"/>
    <col min="3601" max="3601" width="16.33203125" style="2008" customWidth="1"/>
    <col min="3602" max="3602" width="11.5546875" style="2008" customWidth="1"/>
    <col min="3603" max="3603" width="4.33203125" style="2008" customWidth="1"/>
    <col min="3604" max="3604" width="12.6640625" style="2008" customWidth="1"/>
    <col min="3605" max="3605" width="4.6640625" style="2008" customWidth="1"/>
    <col min="3606" max="3610" width="11.44140625" style="2008"/>
    <col min="3611" max="3611" width="14.88671875" style="2008" customWidth="1"/>
    <col min="3612" max="3840" width="11.44140625" style="2008"/>
    <col min="3841" max="3843" width="3.6640625" style="2008" customWidth="1"/>
    <col min="3844" max="3844" width="31.44140625" style="2008" customWidth="1"/>
    <col min="3845" max="3845" width="16.44140625" style="2008" customWidth="1"/>
    <col min="3846" max="3846" width="18.44140625" style="2008" customWidth="1"/>
    <col min="3847" max="3847" width="1.44140625" style="2008" customWidth="1"/>
    <col min="3848" max="3848" width="16.33203125" style="2008" customWidth="1"/>
    <col min="3849" max="3849" width="11.5546875" style="2008" customWidth="1"/>
    <col min="3850" max="3850" width="1.5546875" style="2008" customWidth="1"/>
    <col min="3851" max="3851" width="16.44140625" style="2008" customWidth="1"/>
    <col min="3852" max="3852" width="13.33203125" style="2008" customWidth="1"/>
    <col min="3853" max="3853" width="3.33203125" style="2008" customWidth="1"/>
    <col min="3854" max="3854" width="17.5546875" style="2008" customWidth="1"/>
    <col min="3855" max="3855" width="13.6640625" style="2008" customWidth="1"/>
    <col min="3856" max="3856" width="1.6640625" style="2008" customWidth="1"/>
    <col min="3857" max="3857" width="16.33203125" style="2008" customWidth="1"/>
    <col min="3858" max="3858" width="11.5546875" style="2008" customWidth="1"/>
    <col min="3859" max="3859" width="4.33203125" style="2008" customWidth="1"/>
    <col min="3860" max="3860" width="12.6640625" style="2008" customWidth="1"/>
    <col min="3861" max="3861" width="4.6640625" style="2008" customWidth="1"/>
    <col min="3862" max="3866" width="11.44140625" style="2008"/>
    <col min="3867" max="3867" width="14.88671875" style="2008" customWidth="1"/>
    <col min="3868" max="4096" width="11.44140625" style="2008"/>
    <col min="4097" max="4099" width="3.6640625" style="2008" customWidth="1"/>
    <col min="4100" max="4100" width="31.44140625" style="2008" customWidth="1"/>
    <col min="4101" max="4101" width="16.44140625" style="2008" customWidth="1"/>
    <col min="4102" max="4102" width="18.44140625" style="2008" customWidth="1"/>
    <col min="4103" max="4103" width="1.44140625" style="2008" customWidth="1"/>
    <col min="4104" max="4104" width="16.33203125" style="2008" customWidth="1"/>
    <col min="4105" max="4105" width="11.5546875" style="2008" customWidth="1"/>
    <col min="4106" max="4106" width="1.5546875" style="2008" customWidth="1"/>
    <col min="4107" max="4107" width="16.44140625" style="2008" customWidth="1"/>
    <col min="4108" max="4108" width="13.33203125" style="2008" customWidth="1"/>
    <col min="4109" max="4109" width="3.33203125" style="2008" customWidth="1"/>
    <col min="4110" max="4110" width="17.5546875" style="2008" customWidth="1"/>
    <col min="4111" max="4111" width="13.6640625" style="2008" customWidth="1"/>
    <col min="4112" max="4112" width="1.6640625" style="2008" customWidth="1"/>
    <col min="4113" max="4113" width="16.33203125" style="2008" customWidth="1"/>
    <col min="4114" max="4114" width="11.5546875" style="2008" customWidth="1"/>
    <col min="4115" max="4115" width="4.33203125" style="2008" customWidth="1"/>
    <col min="4116" max="4116" width="12.6640625" style="2008" customWidth="1"/>
    <col min="4117" max="4117" width="4.6640625" style="2008" customWidth="1"/>
    <col min="4118" max="4122" width="11.44140625" style="2008"/>
    <col min="4123" max="4123" width="14.88671875" style="2008" customWidth="1"/>
    <col min="4124" max="4352" width="11.44140625" style="2008"/>
    <col min="4353" max="4355" width="3.6640625" style="2008" customWidth="1"/>
    <col min="4356" max="4356" width="31.44140625" style="2008" customWidth="1"/>
    <col min="4357" max="4357" width="16.44140625" style="2008" customWidth="1"/>
    <col min="4358" max="4358" width="18.44140625" style="2008" customWidth="1"/>
    <col min="4359" max="4359" width="1.44140625" style="2008" customWidth="1"/>
    <col min="4360" max="4360" width="16.33203125" style="2008" customWidth="1"/>
    <col min="4361" max="4361" width="11.5546875" style="2008" customWidth="1"/>
    <col min="4362" max="4362" width="1.5546875" style="2008" customWidth="1"/>
    <col min="4363" max="4363" width="16.44140625" style="2008" customWidth="1"/>
    <col min="4364" max="4364" width="13.33203125" style="2008" customWidth="1"/>
    <col min="4365" max="4365" width="3.33203125" style="2008" customWidth="1"/>
    <col min="4366" max="4366" width="17.5546875" style="2008" customWidth="1"/>
    <col min="4367" max="4367" width="13.6640625" style="2008" customWidth="1"/>
    <col min="4368" max="4368" width="1.6640625" style="2008" customWidth="1"/>
    <col min="4369" max="4369" width="16.33203125" style="2008" customWidth="1"/>
    <col min="4370" max="4370" width="11.5546875" style="2008" customWidth="1"/>
    <col min="4371" max="4371" width="4.33203125" style="2008" customWidth="1"/>
    <col min="4372" max="4372" width="12.6640625" style="2008" customWidth="1"/>
    <col min="4373" max="4373" width="4.6640625" style="2008" customWidth="1"/>
    <col min="4374" max="4378" width="11.44140625" style="2008"/>
    <col min="4379" max="4379" width="14.88671875" style="2008" customWidth="1"/>
    <col min="4380" max="4608" width="11.44140625" style="2008"/>
    <col min="4609" max="4611" width="3.6640625" style="2008" customWidth="1"/>
    <col min="4612" max="4612" width="31.44140625" style="2008" customWidth="1"/>
    <col min="4613" max="4613" width="16.44140625" style="2008" customWidth="1"/>
    <col min="4614" max="4614" width="18.44140625" style="2008" customWidth="1"/>
    <col min="4615" max="4615" width="1.44140625" style="2008" customWidth="1"/>
    <col min="4616" max="4616" width="16.33203125" style="2008" customWidth="1"/>
    <col min="4617" max="4617" width="11.5546875" style="2008" customWidth="1"/>
    <col min="4618" max="4618" width="1.5546875" style="2008" customWidth="1"/>
    <col min="4619" max="4619" width="16.44140625" style="2008" customWidth="1"/>
    <col min="4620" max="4620" width="13.33203125" style="2008" customWidth="1"/>
    <col min="4621" max="4621" width="3.33203125" style="2008" customWidth="1"/>
    <col min="4622" max="4622" width="17.5546875" style="2008" customWidth="1"/>
    <col min="4623" max="4623" width="13.6640625" style="2008" customWidth="1"/>
    <col min="4624" max="4624" width="1.6640625" style="2008" customWidth="1"/>
    <col min="4625" max="4625" width="16.33203125" style="2008" customWidth="1"/>
    <col min="4626" max="4626" width="11.5546875" style="2008" customWidth="1"/>
    <col min="4627" max="4627" width="4.33203125" style="2008" customWidth="1"/>
    <col min="4628" max="4628" width="12.6640625" style="2008" customWidth="1"/>
    <col min="4629" max="4629" width="4.6640625" style="2008" customWidth="1"/>
    <col min="4630" max="4634" width="11.44140625" style="2008"/>
    <col min="4635" max="4635" width="14.88671875" style="2008" customWidth="1"/>
    <col min="4636" max="4864" width="11.44140625" style="2008"/>
    <col min="4865" max="4867" width="3.6640625" style="2008" customWidth="1"/>
    <col min="4868" max="4868" width="31.44140625" style="2008" customWidth="1"/>
    <col min="4869" max="4869" width="16.44140625" style="2008" customWidth="1"/>
    <col min="4870" max="4870" width="18.44140625" style="2008" customWidth="1"/>
    <col min="4871" max="4871" width="1.44140625" style="2008" customWidth="1"/>
    <col min="4872" max="4872" width="16.33203125" style="2008" customWidth="1"/>
    <col min="4873" max="4873" width="11.5546875" style="2008" customWidth="1"/>
    <col min="4874" max="4874" width="1.5546875" style="2008" customWidth="1"/>
    <col min="4875" max="4875" width="16.44140625" style="2008" customWidth="1"/>
    <col min="4876" max="4876" width="13.33203125" style="2008" customWidth="1"/>
    <col min="4877" max="4877" width="3.33203125" style="2008" customWidth="1"/>
    <col min="4878" max="4878" width="17.5546875" style="2008" customWidth="1"/>
    <col min="4879" max="4879" width="13.6640625" style="2008" customWidth="1"/>
    <col min="4880" max="4880" width="1.6640625" style="2008" customWidth="1"/>
    <col min="4881" max="4881" width="16.33203125" style="2008" customWidth="1"/>
    <col min="4882" max="4882" width="11.5546875" style="2008" customWidth="1"/>
    <col min="4883" max="4883" width="4.33203125" style="2008" customWidth="1"/>
    <col min="4884" max="4884" width="12.6640625" style="2008" customWidth="1"/>
    <col min="4885" max="4885" width="4.6640625" style="2008" customWidth="1"/>
    <col min="4886" max="4890" width="11.44140625" style="2008"/>
    <col min="4891" max="4891" width="14.88671875" style="2008" customWidth="1"/>
    <col min="4892" max="5120" width="11.44140625" style="2008"/>
    <col min="5121" max="5123" width="3.6640625" style="2008" customWidth="1"/>
    <col min="5124" max="5124" width="31.44140625" style="2008" customWidth="1"/>
    <col min="5125" max="5125" width="16.44140625" style="2008" customWidth="1"/>
    <col min="5126" max="5126" width="18.44140625" style="2008" customWidth="1"/>
    <col min="5127" max="5127" width="1.44140625" style="2008" customWidth="1"/>
    <col min="5128" max="5128" width="16.33203125" style="2008" customWidth="1"/>
    <col min="5129" max="5129" width="11.5546875" style="2008" customWidth="1"/>
    <col min="5130" max="5130" width="1.5546875" style="2008" customWidth="1"/>
    <col min="5131" max="5131" width="16.44140625" style="2008" customWidth="1"/>
    <col min="5132" max="5132" width="13.33203125" style="2008" customWidth="1"/>
    <col min="5133" max="5133" width="3.33203125" style="2008" customWidth="1"/>
    <col min="5134" max="5134" width="17.5546875" style="2008" customWidth="1"/>
    <col min="5135" max="5135" width="13.6640625" style="2008" customWidth="1"/>
    <col min="5136" max="5136" width="1.6640625" style="2008" customWidth="1"/>
    <col min="5137" max="5137" width="16.33203125" style="2008" customWidth="1"/>
    <col min="5138" max="5138" width="11.5546875" style="2008" customWidth="1"/>
    <col min="5139" max="5139" width="4.33203125" style="2008" customWidth="1"/>
    <col min="5140" max="5140" width="12.6640625" style="2008" customWidth="1"/>
    <col min="5141" max="5141" width="4.6640625" style="2008" customWidth="1"/>
    <col min="5142" max="5146" width="11.44140625" style="2008"/>
    <col min="5147" max="5147" width="14.88671875" style="2008" customWidth="1"/>
    <col min="5148" max="5376" width="11.44140625" style="2008"/>
    <col min="5377" max="5379" width="3.6640625" style="2008" customWidth="1"/>
    <col min="5380" max="5380" width="31.44140625" style="2008" customWidth="1"/>
    <col min="5381" max="5381" width="16.44140625" style="2008" customWidth="1"/>
    <col min="5382" max="5382" width="18.44140625" style="2008" customWidth="1"/>
    <col min="5383" max="5383" width="1.44140625" style="2008" customWidth="1"/>
    <col min="5384" max="5384" width="16.33203125" style="2008" customWidth="1"/>
    <col min="5385" max="5385" width="11.5546875" style="2008" customWidth="1"/>
    <col min="5386" max="5386" width="1.5546875" style="2008" customWidth="1"/>
    <col min="5387" max="5387" width="16.44140625" style="2008" customWidth="1"/>
    <col min="5388" max="5388" width="13.33203125" style="2008" customWidth="1"/>
    <col min="5389" max="5389" width="3.33203125" style="2008" customWidth="1"/>
    <col min="5390" max="5390" width="17.5546875" style="2008" customWidth="1"/>
    <col min="5391" max="5391" width="13.6640625" style="2008" customWidth="1"/>
    <col min="5392" max="5392" width="1.6640625" style="2008" customWidth="1"/>
    <col min="5393" max="5393" width="16.33203125" style="2008" customWidth="1"/>
    <col min="5394" max="5394" width="11.5546875" style="2008" customWidth="1"/>
    <col min="5395" max="5395" width="4.33203125" style="2008" customWidth="1"/>
    <col min="5396" max="5396" width="12.6640625" style="2008" customWidth="1"/>
    <col min="5397" max="5397" width="4.6640625" style="2008" customWidth="1"/>
    <col min="5398" max="5402" width="11.44140625" style="2008"/>
    <col min="5403" max="5403" width="14.88671875" style="2008" customWidth="1"/>
    <col min="5404" max="5632" width="11.44140625" style="2008"/>
    <col min="5633" max="5635" width="3.6640625" style="2008" customWidth="1"/>
    <col min="5636" max="5636" width="31.44140625" style="2008" customWidth="1"/>
    <col min="5637" max="5637" width="16.44140625" style="2008" customWidth="1"/>
    <col min="5638" max="5638" width="18.44140625" style="2008" customWidth="1"/>
    <col min="5639" max="5639" width="1.44140625" style="2008" customWidth="1"/>
    <col min="5640" max="5640" width="16.33203125" style="2008" customWidth="1"/>
    <col min="5641" max="5641" width="11.5546875" style="2008" customWidth="1"/>
    <col min="5642" max="5642" width="1.5546875" style="2008" customWidth="1"/>
    <col min="5643" max="5643" width="16.44140625" style="2008" customWidth="1"/>
    <col min="5644" max="5644" width="13.33203125" style="2008" customWidth="1"/>
    <col min="5645" max="5645" width="3.33203125" style="2008" customWidth="1"/>
    <col min="5646" max="5646" width="17.5546875" style="2008" customWidth="1"/>
    <col min="5647" max="5647" width="13.6640625" style="2008" customWidth="1"/>
    <col min="5648" max="5648" width="1.6640625" style="2008" customWidth="1"/>
    <col min="5649" max="5649" width="16.33203125" style="2008" customWidth="1"/>
    <col min="5650" max="5650" width="11.5546875" style="2008" customWidth="1"/>
    <col min="5651" max="5651" width="4.33203125" style="2008" customWidth="1"/>
    <col min="5652" max="5652" width="12.6640625" style="2008" customWidth="1"/>
    <col min="5653" max="5653" width="4.6640625" style="2008" customWidth="1"/>
    <col min="5654" max="5658" width="11.44140625" style="2008"/>
    <col min="5659" max="5659" width="14.88671875" style="2008" customWidth="1"/>
    <col min="5660" max="5888" width="11.44140625" style="2008"/>
    <col min="5889" max="5891" width="3.6640625" style="2008" customWidth="1"/>
    <col min="5892" max="5892" width="31.44140625" style="2008" customWidth="1"/>
    <col min="5893" max="5893" width="16.44140625" style="2008" customWidth="1"/>
    <col min="5894" max="5894" width="18.44140625" style="2008" customWidth="1"/>
    <col min="5895" max="5895" width="1.44140625" style="2008" customWidth="1"/>
    <col min="5896" max="5896" width="16.33203125" style="2008" customWidth="1"/>
    <col min="5897" max="5897" width="11.5546875" style="2008" customWidth="1"/>
    <col min="5898" max="5898" width="1.5546875" style="2008" customWidth="1"/>
    <col min="5899" max="5899" width="16.44140625" style="2008" customWidth="1"/>
    <col min="5900" max="5900" width="13.33203125" style="2008" customWidth="1"/>
    <col min="5901" max="5901" width="3.33203125" style="2008" customWidth="1"/>
    <col min="5902" max="5902" width="17.5546875" style="2008" customWidth="1"/>
    <col min="5903" max="5903" width="13.6640625" style="2008" customWidth="1"/>
    <col min="5904" max="5904" width="1.6640625" style="2008" customWidth="1"/>
    <col min="5905" max="5905" width="16.33203125" style="2008" customWidth="1"/>
    <col min="5906" max="5906" width="11.5546875" style="2008" customWidth="1"/>
    <col min="5907" max="5907" width="4.33203125" style="2008" customWidth="1"/>
    <col min="5908" max="5908" width="12.6640625" style="2008" customWidth="1"/>
    <col min="5909" max="5909" width="4.6640625" style="2008" customWidth="1"/>
    <col min="5910" max="5914" width="11.44140625" style="2008"/>
    <col min="5915" max="5915" width="14.88671875" style="2008" customWidth="1"/>
    <col min="5916" max="6144" width="11.44140625" style="2008"/>
    <col min="6145" max="6147" width="3.6640625" style="2008" customWidth="1"/>
    <col min="6148" max="6148" width="31.44140625" style="2008" customWidth="1"/>
    <col min="6149" max="6149" width="16.44140625" style="2008" customWidth="1"/>
    <col min="6150" max="6150" width="18.44140625" style="2008" customWidth="1"/>
    <col min="6151" max="6151" width="1.44140625" style="2008" customWidth="1"/>
    <col min="6152" max="6152" width="16.33203125" style="2008" customWidth="1"/>
    <col min="6153" max="6153" width="11.5546875" style="2008" customWidth="1"/>
    <col min="6154" max="6154" width="1.5546875" style="2008" customWidth="1"/>
    <col min="6155" max="6155" width="16.44140625" style="2008" customWidth="1"/>
    <col min="6156" max="6156" width="13.33203125" style="2008" customWidth="1"/>
    <col min="6157" max="6157" width="3.33203125" style="2008" customWidth="1"/>
    <col min="6158" max="6158" width="17.5546875" style="2008" customWidth="1"/>
    <col min="6159" max="6159" width="13.6640625" style="2008" customWidth="1"/>
    <col min="6160" max="6160" width="1.6640625" style="2008" customWidth="1"/>
    <col min="6161" max="6161" width="16.33203125" style="2008" customWidth="1"/>
    <col min="6162" max="6162" width="11.5546875" style="2008" customWidth="1"/>
    <col min="6163" max="6163" width="4.33203125" style="2008" customWidth="1"/>
    <col min="6164" max="6164" width="12.6640625" style="2008" customWidth="1"/>
    <col min="6165" max="6165" width="4.6640625" style="2008" customWidth="1"/>
    <col min="6166" max="6170" width="11.44140625" style="2008"/>
    <col min="6171" max="6171" width="14.88671875" style="2008" customWidth="1"/>
    <col min="6172" max="6400" width="11.44140625" style="2008"/>
    <col min="6401" max="6403" width="3.6640625" style="2008" customWidth="1"/>
    <col min="6404" max="6404" width="31.44140625" style="2008" customWidth="1"/>
    <col min="6405" max="6405" width="16.44140625" style="2008" customWidth="1"/>
    <col min="6406" max="6406" width="18.44140625" style="2008" customWidth="1"/>
    <col min="6407" max="6407" width="1.44140625" style="2008" customWidth="1"/>
    <col min="6408" max="6408" width="16.33203125" style="2008" customWidth="1"/>
    <col min="6409" max="6409" width="11.5546875" style="2008" customWidth="1"/>
    <col min="6410" max="6410" width="1.5546875" style="2008" customWidth="1"/>
    <col min="6411" max="6411" width="16.44140625" style="2008" customWidth="1"/>
    <col min="6412" max="6412" width="13.33203125" style="2008" customWidth="1"/>
    <col min="6413" max="6413" width="3.33203125" style="2008" customWidth="1"/>
    <col min="6414" max="6414" width="17.5546875" style="2008" customWidth="1"/>
    <col min="6415" max="6415" width="13.6640625" style="2008" customWidth="1"/>
    <col min="6416" max="6416" width="1.6640625" style="2008" customWidth="1"/>
    <col min="6417" max="6417" width="16.33203125" style="2008" customWidth="1"/>
    <col min="6418" max="6418" width="11.5546875" style="2008" customWidth="1"/>
    <col min="6419" max="6419" width="4.33203125" style="2008" customWidth="1"/>
    <col min="6420" max="6420" width="12.6640625" style="2008" customWidth="1"/>
    <col min="6421" max="6421" width="4.6640625" style="2008" customWidth="1"/>
    <col min="6422" max="6426" width="11.44140625" style="2008"/>
    <col min="6427" max="6427" width="14.88671875" style="2008" customWidth="1"/>
    <col min="6428" max="6656" width="11.44140625" style="2008"/>
    <col min="6657" max="6659" width="3.6640625" style="2008" customWidth="1"/>
    <col min="6660" max="6660" width="31.44140625" style="2008" customWidth="1"/>
    <col min="6661" max="6661" width="16.44140625" style="2008" customWidth="1"/>
    <col min="6662" max="6662" width="18.44140625" style="2008" customWidth="1"/>
    <col min="6663" max="6663" width="1.44140625" style="2008" customWidth="1"/>
    <col min="6664" max="6664" width="16.33203125" style="2008" customWidth="1"/>
    <col min="6665" max="6665" width="11.5546875" style="2008" customWidth="1"/>
    <col min="6666" max="6666" width="1.5546875" style="2008" customWidth="1"/>
    <col min="6667" max="6667" width="16.44140625" style="2008" customWidth="1"/>
    <col min="6668" max="6668" width="13.33203125" style="2008" customWidth="1"/>
    <col min="6669" max="6669" width="3.33203125" style="2008" customWidth="1"/>
    <col min="6670" max="6670" width="17.5546875" style="2008" customWidth="1"/>
    <col min="6671" max="6671" width="13.6640625" style="2008" customWidth="1"/>
    <col min="6672" max="6672" width="1.6640625" style="2008" customWidth="1"/>
    <col min="6673" max="6673" width="16.33203125" style="2008" customWidth="1"/>
    <col min="6674" max="6674" width="11.5546875" style="2008" customWidth="1"/>
    <col min="6675" max="6675" width="4.33203125" style="2008" customWidth="1"/>
    <col min="6676" max="6676" width="12.6640625" style="2008" customWidth="1"/>
    <col min="6677" max="6677" width="4.6640625" style="2008" customWidth="1"/>
    <col min="6678" max="6682" width="11.44140625" style="2008"/>
    <col min="6683" max="6683" width="14.88671875" style="2008" customWidth="1"/>
    <col min="6684" max="6912" width="11.44140625" style="2008"/>
    <col min="6913" max="6915" width="3.6640625" style="2008" customWidth="1"/>
    <col min="6916" max="6916" width="31.44140625" style="2008" customWidth="1"/>
    <col min="6917" max="6917" width="16.44140625" style="2008" customWidth="1"/>
    <col min="6918" max="6918" width="18.44140625" style="2008" customWidth="1"/>
    <col min="6919" max="6919" width="1.44140625" style="2008" customWidth="1"/>
    <col min="6920" max="6920" width="16.33203125" style="2008" customWidth="1"/>
    <col min="6921" max="6921" width="11.5546875" style="2008" customWidth="1"/>
    <col min="6922" max="6922" width="1.5546875" style="2008" customWidth="1"/>
    <col min="6923" max="6923" width="16.44140625" style="2008" customWidth="1"/>
    <col min="6924" max="6924" width="13.33203125" style="2008" customWidth="1"/>
    <col min="6925" max="6925" width="3.33203125" style="2008" customWidth="1"/>
    <col min="6926" max="6926" width="17.5546875" style="2008" customWidth="1"/>
    <col min="6927" max="6927" width="13.6640625" style="2008" customWidth="1"/>
    <col min="6928" max="6928" width="1.6640625" style="2008" customWidth="1"/>
    <col min="6929" max="6929" width="16.33203125" style="2008" customWidth="1"/>
    <col min="6930" max="6930" width="11.5546875" style="2008" customWidth="1"/>
    <col min="6931" max="6931" width="4.33203125" style="2008" customWidth="1"/>
    <col min="6932" max="6932" width="12.6640625" style="2008" customWidth="1"/>
    <col min="6933" max="6933" width="4.6640625" style="2008" customWidth="1"/>
    <col min="6934" max="6938" width="11.44140625" style="2008"/>
    <col min="6939" max="6939" width="14.88671875" style="2008" customWidth="1"/>
    <col min="6940" max="7168" width="11.44140625" style="2008"/>
    <col min="7169" max="7171" width="3.6640625" style="2008" customWidth="1"/>
    <col min="7172" max="7172" width="31.44140625" style="2008" customWidth="1"/>
    <col min="7173" max="7173" width="16.44140625" style="2008" customWidth="1"/>
    <col min="7174" max="7174" width="18.44140625" style="2008" customWidth="1"/>
    <col min="7175" max="7175" width="1.44140625" style="2008" customWidth="1"/>
    <col min="7176" max="7176" width="16.33203125" style="2008" customWidth="1"/>
    <col min="7177" max="7177" width="11.5546875" style="2008" customWidth="1"/>
    <col min="7178" max="7178" width="1.5546875" style="2008" customWidth="1"/>
    <col min="7179" max="7179" width="16.44140625" style="2008" customWidth="1"/>
    <col min="7180" max="7180" width="13.33203125" style="2008" customWidth="1"/>
    <col min="7181" max="7181" width="3.33203125" style="2008" customWidth="1"/>
    <col min="7182" max="7182" width="17.5546875" style="2008" customWidth="1"/>
    <col min="7183" max="7183" width="13.6640625" style="2008" customWidth="1"/>
    <col min="7184" max="7184" width="1.6640625" style="2008" customWidth="1"/>
    <col min="7185" max="7185" width="16.33203125" style="2008" customWidth="1"/>
    <col min="7186" max="7186" width="11.5546875" style="2008" customWidth="1"/>
    <col min="7187" max="7187" width="4.33203125" style="2008" customWidth="1"/>
    <col min="7188" max="7188" width="12.6640625" style="2008" customWidth="1"/>
    <col min="7189" max="7189" width="4.6640625" style="2008" customWidth="1"/>
    <col min="7190" max="7194" width="11.44140625" style="2008"/>
    <col min="7195" max="7195" width="14.88671875" style="2008" customWidth="1"/>
    <col min="7196" max="7424" width="11.44140625" style="2008"/>
    <col min="7425" max="7427" width="3.6640625" style="2008" customWidth="1"/>
    <col min="7428" max="7428" width="31.44140625" style="2008" customWidth="1"/>
    <col min="7429" max="7429" width="16.44140625" style="2008" customWidth="1"/>
    <col min="7430" max="7430" width="18.44140625" style="2008" customWidth="1"/>
    <col min="7431" max="7431" width="1.44140625" style="2008" customWidth="1"/>
    <col min="7432" max="7432" width="16.33203125" style="2008" customWidth="1"/>
    <col min="7433" max="7433" width="11.5546875" style="2008" customWidth="1"/>
    <col min="7434" max="7434" width="1.5546875" style="2008" customWidth="1"/>
    <col min="7435" max="7435" width="16.44140625" style="2008" customWidth="1"/>
    <col min="7436" max="7436" width="13.33203125" style="2008" customWidth="1"/>
    <col min="7437" max="7437" width="3.33203125" style="2008" customWidth="1"/>
    <col min="7438" max="7438" width="17.5546875" style="2008" customWidth="1"/>
    <col min="7439" max="7439" width="13.6640625" style="2008" customWidth="1"/>
    <col min="7440" max="7440" width="1.6640625" style="2008" customWidth="1"/>
    <col min="7441" max="7441" width="16.33203125" style="2008" customWidth="1"/>
    <col min="7442" max="7442" width="11.5546875" style="2008" customWidth="1"/>
    <col min="7443" max="7443" width="4.33203125" style="2008" customWidth="1"/>
    <col min="7444" max="7444" width="12.6640625" style="2008" customWidth="1"/>
    <col min="7445" max="7445" width="4.6640625" style="2008" customWidth="1"/>
    <col min="7446" max="7450" width="11.44140625" style="2008"/>
    <col min="7451" max="7451" width="14.88671875" style="2008" customWidth="1"/>
    <col min="7452" max="7680" width="11.44140625" style="2008"/>
    <col min="7681" max="7683" width="3.6640625" style="2008" customWidth="1"/>
    <col min="7684" max="7684" width="31.44140625" style="2008" customWidth="1"/>
    <col min="7685" max="7685" width="16.44140625" style="2008" customWidth="1"/>
    <col min="7686" max="7686" width="18.44140625" style="2008" customWidth="1"/>
    <col min="7687" max="7687" width="1.44140625" style="2008" customWidth="1"/>
    <col min="7688" max="7688" width="16.33203125" style="2008" customWidth="1"/>
    <col min="7689" max="7689" width="11.5546875" style="2008" customWidth="1"/>
    <col min="7690" max="7690" width="1.5546875" style="2008" customWidth="1"/>
    <col min="7691" max="7691" width="16.44140625" style="2008" customWidth="1"/>
    <col min="7692" max="7692" width="13.33203125" style="2008" customWidth="1"/>
    <col min="7693" max="7693" width="3.33203125" style="2008" customWidth="1"/>
    <col min="7694" max="7694" width="17.5546875" style="2008" customWidth="1"/>
    <col min="7695" max="7695" width="13.6640625" style="2008" customWidth="1"/>
    <col min="7696" max="7696" width="1.6640625" style="2008" customWidth="1"/>
    <col min="7697" max="7697" width="16.33203125" style="2008" customWidth="1"/>
    <col min="7698" max="7698" width="11.5546875" style="2008" customWidth="1"/>
    <col min="7699" max="7699" width="4.33203125" style="2008" customWidth="1"/>
    <col min="7700" max="7700" width="12.6640625" style="2008" customWidth="1"/>
    <col min="7701" max="7701" width="4.6640625" style="2008" customWidth="1"/>
    <col min="7702" max="7706" width="11.44140625" style="2008"/>
    <col min="7707" max="7707" width="14.88671875" style="2008" customWidth="1"/>
    <col min="7708" max="7936" width="11.44140625" style="2008"/>
    <col min="7937" max="7939" width="3.6640625" style="2008" customWidth="1"/>
    <col min="7940" max="7940" width="31.44140625" style="2008" customWidth="1"/>
    <col min="7941" max="7941" width="16.44140625" style="2008" customWidth="1"/>
    <col min="7942" max="7942" width="18.44140625" style="2008" customWidth="1"/>
    <col min="7943" max="7943" width="1.44140625" style="2008" customWidth="1"/>
    <col min="7944" max="7944" width="16.33203125" style="2008" customWidth="1"/>
    <col min="7945" max="7945" width="11.5546875" style="2008" customWidth="1"/>
    <col min="7946" max="7946" width="1.5546875" style="2008" customWidth="1"/>
    <col min="7947" max="7947" width="16.44140625" style="2008" customWidth="1"/>
    <col min="7948" max="7948" width="13.33203125" style="2008" customWidth="1"/>
    <col min="7949" max="7949" width="3.33203125" style="2008" customWidth="1"/>
    <col min="7950" max="7950" width="17.5546875" style="2008" customWidth="1"/>
    <col min="7951" max="7951" width="13.6640625" style="2008" customWidth="1"/>
    <col min="7952" max="7952" width="1.6640625" style="2008" customWidth="1"/>
    <col min="7953" max="7953" width="16.33203125" style="2008" customWidth="1"/>
    <col min="7954" max="7954" width="11.5546875" style="2008" customWidth="1"/>
    <col min="7955" max="7955" width="4.33203125" style="2008" customWidth="1"/>
    <col min="7956" max="7956" width="12.6640625" style="2008" customWidth="1"/>
    <col min="7957" max="7957" width="4.6640625" style="2008" customWidth="1"/>
    <col min="7958" max="7962" width="11.44140625" style="2008"/>
    <col min="7963" max="7963" width="14.88671875" style="2008" customWidth="1"/>
    <col min="7964" max="8192" width="11.44140625" style="2008"/>
    <col min="8193" max="8195" width="3.6640625" style="2008" customWidth="1"/>
    <col min="8196" max="8196" width="31.44140625" style="2008" customWidth="1"/>
    <col min="8197" max="8197" width="16.44140625" style="2008" customWidth="1"/>
    <col min="8198" max="8198" width="18.44140625" style="2008" customWidth="1"/>
    <col min="8199" max="8199" width="1.44140625" style="2008" customWidth="1"/>
    <col min="8200" max="8200" width="16.33203125" style="2008" customWidth="1"/>
    <col min="8201" max="8201" width="11.5546875" style="2008" customWidth="1"/>
    <col min="8202" max="8202" width="1.5546875" style="2008" customWidth="1"/>
    <col min="8203" max="8203" width="16.44140625" style="2008" customWidth="1"/>
    <col min="8204" max="8204" width="13.33203125" style="2008" customWidth="1"/>
    <col min="8205" max="8205" width="3.33203125" style="2008" customWidth="1"/>
    <col min="8206" max="8206" width="17.5546875" style="2008" customWidth="1"/>
    <col min="8207" max="8207" width="13.6640625" style="2008" customWidth="1"/>
    <col min="8208" max="8208" width="1.6640625" style="2008" customWidth="1"/>
    <col min="8209" max="8209" width="16.33203125" style="2008" customWidth="1"/>
    <col min="8210" max="8210" width="11.5546875" style="2008" customWidth="1"/>
    <col min="8211" max="8211" width="4.33203125" style="2008" customWidth="1"/>
    <col min="8212" max="8212" width="12.6640625" style="2008" customWidth="1"/>
    <col min="8213" max="8213" width="4.6640625" style="2008" customWidth="1"/>
    <col min="8214" max="8218" width="11.44140625" style="2008"/>
    <col min="8219" max="8219" width="14.88671875" style="2008" customWidth="1"/>
    <col min="8220" max="8448" width="11.44140625" style="2008"/>
    <col min="8449" max="8451" width="3.6640625" style="2008" customWidth="1"/>
    <col min="8452" max="8452" width="31.44140625" style="2008" customWidth="1"/>
    <col min="8453" max="8453" width="16.44140625" style="2008" customWidth="1"/>
    <col min="8454" max="8454" width="18.44140625" style="2008" customWidth="1"/>
    <col min="8455" max="8455" width="1.44140625" style="2008" customWidth="1"/>
    <col min="8456" max="8456" width="16.33203125" style="2008" customWidth="1"/>
    <col min="8457" max="8457" width="11.5546875" style="2008" customWidth="1"/>
    <col min="8458" max="8458" width="1.5546875" style="2008" customWidth="1"/>
    <col min="8459" max="8459" width="16.44140625" style="2008" customWidth="1"/>
    <col min="8460" max="8460" width="13.33203125" style="2008" customWidth="1"/>
    <col min="8461" max="8461" width="3.33203125" style="2008" customWidth="1"/>
    <col min="8462" max="8462" width="17.5546875" style="2008" customWidth="1"/>
    <col min="8463" max="8463" width="13.6640625" style="2008" customWidth="1"/>
    <col min="8464" max="8464" width="1.6640625" style="2008" customWidth="1"/>
    <col min="8465" max="8465" width="16.33203125" style="2008" customWidth="1"/>
    <col min="8466" max="8466" width="11.5546875" style="2008" customWidth="1"/>
    <col min="8467" max="8467" width="4.33203125" style="2008" customWidth="1"/>
    <col min="8468" max="8468" width="12.6640625" style="2008" customWidth="1"/>
    <col min="8469" max="8469" width="4.6640625" style="2008" customWidth="1"/>
    <col min="8470" max="8474" width="11.44140625" style="2008"/>
    <col min="8475" max="8475" width="14.88671875" style="2008" customWidth="1"/>
    <col min="8476" max="8704" width="11.44140625" style="2008"/>
    <col min="8705" max="8707" width="3.6640625" style="2008" customWidth="1"/>
    <col min="8708" max="8708" width="31.44140625" style="2008" customWidth="1"/>
    <col min="8709" max="8709" width="16.44140625" style="2008" customWidth="1"/>
    <col min="8710" max="8710" width="18.44140625" style="2008" customWidth="1"/>
    <col min="8711" max="8711" width="1.44140625" style="2008" customWidth="1"/>
    <col min="8712" max="8712" width="16.33203125" style="2008" customWidth="1"/>
    <col min="8713" max="8713" width="11.5546875" style="2008" customWidth="1"/>
    <col min="8714" max="8714" width="1.5546875" style="2008" customWidth="1"/>
    <col min="8715" max="8715" width="16.44140625" style="2008" customWidth="1"/>
    <col min="8716" max="8716" width="13.33203125" style="2008" customWidth="1"/>
    <col min="8717" max="8717" width="3.33203125" style="2008" customWidth="1"/>
    <col min="8718" max="8718" width="17.5546875" style="2008" customWidth="1"/>
    <col min="8719" max="8719" width="13.6640625" style="2008" customWidth="1"/>
    <col min="8720" max="8720" width="1.6640625" style="2008" customWidth="1"/>
    <col min="8721" max="8721" width="16.33203125" style="2008" customWidth="1"/>
    <col min="8722" max="8722" width="11.5546875" style="2008" customWidth="1"/>
    <col min="8723" max="8723" width="4.33203125" style="2008" customWidth="1"/>
    <col min="8724" max="8724" width="12.6640625" style="2008" customWidth="1"/>
    <col min="8725" max="8725" width="4.6640625" style="2008" customWidth="1"/>
    <col min="8726" max="8730" width="11.44140625" style="2008"/>
    <col min="8731" max="8731" width="14.88671875" style="2008" customWidth="1"/>
    <col min="8732" max="8960" width="11.44140625" style="2008"/>
    <col min="8961" max="8963" width="3.6640625" style="2008" customWidth="1"/>
    <col min="8964" max="8964" width="31.44140625" style="2008" customWidth="1"/>
    <col min="8965" max="8965" width="16.44140625" style="2008" customWidth="1"/>
    <col min="8966" max="8966" width="18.44140625" style="2008" customWidth="1"/>
    <col min="8967" max="8967" width="1.44140625" style="2008" customWidth="1"/>
    <col min="8968" max="8968" width="16.33203125" style="2008" customWidth="1"/>
    <col min="8969" max="8969" width="11.5546875" style="2008" customWidth="1"/>
    <col min="8970" max="8970" width="1.5546875" style="2008" customWidth="1"/>
    <col min="8971" max="8971" width="16.44140625" style="2008" customWidth="1"/>
    <col min="8972" max="8972" width="13.33203125" style="2008" customWidth="1"/>
    <col min="8973" max="8973" width="3.33203125" style="2008" customWidth="1"/>
    <col min="8974" max="8974" width="17.5546875" style="2008" customWidth="1"/>
    <col min="8975" max="8975" width="13.6640625" style="2008" customWidth="1"/>
    <col min="8976" max="8976" width="1.6640625" style="2008" customWidth="1"/>
    <col min="8977" max="8977" width="16.33203125" style="2008" customWidth="1"/>
    <col min="8978" max="8978" width="11.5546875" style="2008" customWidth="1"/>
    <col min="8979" max="8979" width="4.33203125" style="2008" customWidth="1"/>
    <col min="8980" max="8980" width="12.6640625" style="2008" customWidth="1"/>
    <col min="8981" max="8981" width="4.6640625" style="2008" customWidth="1"/>
    <col min="8982" max="8986" width="11.44140625" style="2008"/>
    <col min="8987" max="8987" width="14.88671875" style="2008" customWidth="1"/>
    <col min="8988" max="9216" width="11.44140625" style="2008"/>
    <col min="9217" max="9219" width="3.6640625" style="2008" customWidth="1"/>
    <col min="9220" max="9220" width="31.44140625" style="2008" customWidth="1"/>
    <col min="9221" max="9221" width="16.44140625" style="2008" customWidth="1"/>
    <col min="9222" max="9222" width="18.44140625" style="2008" customWidth="1"/>
    <col min="9223" max="9223" width="1.44140625" style="2008" customWidth="1"/>
    <col min="9224" max="9224" width="16.33203125" style="2008" customWidth="1"/>
    <col min="9225" max="9225" width="11.5546875" style="2008" customWidth="1"/>
    <col min="9226" max="9226" width="1.5546875" style="2008" customWidth="1"/>
    <col min="9227" max="9227" width="16.44140625" style="2008" customWidth="1"/>
    <col min="9228" max="9228" width="13.33203125" style="2008" customWidth="1"/>
    <col min="9229" max="9229" width="3.33203125" style="2008" customWidth="1"/>
    <col min="9230" max="9230" width="17.5546875" style="2008" customWidth="1"/>
    <col min="9231" max="9231" width="13.6640625" style="2008" customWidth="1"/>
    <col min="9232" max="9232" width="1.6640625" style="2008" customWidth="1"/>
    <col min="9233" max="9233" width="16.33203125" style="2008" customWidth="1"/>
    <col min="9234" max="9234" width="11.5546875" style="2008" customWidth="1"/>
    <col min="9235" max="9235" width="4.33203125" style="2008" customWidth="1"/>
    <col min="9236" max="9236" width="12.6640625" style="2008" customWidth="1"/>
    <col min="9237" max="9237" width="4.6640625" style="2008" customWidth="1"/>
    <col min="9238" max="9242" width="11.44140625" style="2008"/>
    <col min="9243" max="9243" width="14.88671875" style="2008" customWidth="1"/>
    <col min="9244" max="9472" width="11.44140625" style="2008"/>
    <col min="9473" max="9475" width="3.6640625" style="2008" customWidth="1"/>
    <col min="9476" max="9476" width="31.44140625" style="2008" customWidth="1"/>
    <col min="9477" max="9477" width="16.44140625" style="2008" customWidth="1"/>
    <col min="9478" max="9478" width="18.44140625" style="2008" customWidth="1"/>
    <col min="9479" max="9479" width="1.44140625" style="2008" customWidth="1"/>
    <col min="9480" max="9480" width="16.33203125" style="2008" customWidth="1"/>
    <col min="9481" max="9481" width="11.5546875" style="2008" customWidth="1"/>
    <col min="9482" max="9482" width="1.5546875" style="2008" customWidth="1"/>
    <col min="9483" max="9483" width="16.44140625" style="2008" customWidth="1"/>
    <col min="9484" max="9484" width="13.33203125" style="2008" customWidth="1"/>
    <col min="9485" max="9485" width="3.33203125" style="2008" customWidth="1"/>
    <col min="9486" max="9486" width="17.5546875" style="2008" customWidth="1"/>
    <col min="9487" max="9487" width="13.6640625" style="2008" customWidth="1"/>
    <col min="9488" max="9488" width="1.6640625" style="2008" customWidth="1"/>
    <col min="9489" max="9489" width="16.33203125" style="2008" customWidth="1"/>
    <col min="9490" max="9490" width="11.5546875" style="2008" customWidth="1"/>
    <col min="9491" max="9491" width="4.33203125" style="2008" customWidth="1"/>
    <col min="9492" max="9492" width="12.6640625" style="2008" customWidth="1"/>
    <col min="9493" max="9493" width="4.6640625" style="2008" customWidth="1"/>
    <col min="9494" max="9498" width="11.44140625" style="2008"/>
    <col min="9499" max="9499" width="14.88671875" style="2008" customWidth="1"/>
    <col min="9500" max="9728" width="11.44140625" style="2008"/>
    <col min="9729" max="9731" width="3.6640625" style="2008" customWidth="1"/>
    <col min="9732" max="9732" width="31.44140625" style="2008" customWidth="1"/>
    <col min="9733" max="9733" width="16.44140625" style="2008" customWidth="1"/>
    <col min="9734" max="9734" width="18.44140625" style="2008" customWidth="1"/>
    <col min="9735" max="9735" width="1.44140625" style="2008" customWidth="1"/>
    <col min="9736" max="9736" width="16.33203125" style="2008" customWidth="1"/>
    <col min="9737" max="9737" width="11.5546875" style="2008" customWidth="1"/>
    <col min="9738" max="9738" width="1.5546875" style="2008" customWidth="1"/>
    <col min="9739" max="9739" width="16.44140625" style="2008" customWidth="1"/>
    <col min="9740" max="9740" width="13.33203125" style="2008" customWidth="1"/>
    <col min="9741" max="9741" width="3.33203125" style="2008" customWidth="1"/>
    <col min="9742" max="9742" width="17.5546875" style="2008" customWidth="1"/>
    <col min="9743" max="9743" width="13.6640625" style="2008" customWidth="1"/>
    <col min="9744" max="9744" width="1.6640625" style="2008" customWidth="1"/>
    <col min="9745" max="9745" width="16.33203125" style="2008" customWidth="1"/>
    <col min="9746" max="9746" width="11.5546875" style="2008" customWidth="1"/>
    <col min="9747" max="9747" width="4.33203125" style="2008" customWidth="1"/>
    <col min="9748" max="9748" width="12.6640625" style="2008" customWidth="1"/>
    <col min="9749" max="9749" width="4.6640625" style="2008" customWidth="1"/>
    <col min="9750" max="9754" width="11.44140625" style="2008"/>
    <col min="9755" max="9755" width="14.88671875" style="2008" customWidth="1"/>
    <col min="9756" max="9984" width="11.44140625" style="2008"/>
    <col min="9985" max="9987" width="3.6640625" style="2008" customWidth="1"/>
    <col min="9988" max="9988" width="31.44140625" style="2008" customWidth="1"/>
    <col min="9989" max="9989" width="16.44140625" style="2008" customWidth="1"/>
    <col min="9990" max="9990" width="18.44140625" style="2008" customWidth="1"/>
    <col min="9991" max="9991" width="1.44140625" style="2008" customWidth="1"/>
    <col min="9992" max="9992" width="16.33203125" style="2008" customWidth="1"/>
    <col min="9993" max="9993" width="11.5546875" style="2008" customWidth="1"/>
    <col min="9994" max="9994" width="1.5546875" style="2008" customWidth="1"/>
    <col min="9995" max="9995" width="16.44140625" style="2008" customWidth="1"/>
    <col min="9996" max="9996" width="13.33203125" style="2008" customWidth="1"/>
    <col min="9997" max="9997" width="3.33203125" style="2008" customWidth="1"/>
    <col min="9998" max="9998" width="17.5546875" style="2008" customWidth="1"/>
    <col min="9999" max="9999" width="13.6640625" style="2008" customWidth="1"/>
    <col min="10000" max="10000" width="1.6640625" style="2008" customWidth="1"/>
    <col min="10001" max="10001" width="16.33203125" style="2008" customWidth="1"/>
    <col min="10002" max="10002" width="11.5546875" style="2008" customWidth="1"/>
    <col min="10003" max="10003" width="4.33203125" style="2008" customWidth="1"/>
    <col min="10004" max="10004" width="12.6640625" style="2008" customWidth="1"/>
    <col min="10005" max="10005" width="4.6640625" style="2008" customWidth="1"/>
    <col min="10006" max="10010" width="11.44140625" style="2008"/>
    <col min="10011" max="10011" width="14.88671875" style="2008" customWidth="1"/>
    <col min="10012" max="10240" width="11.44140625" style="2008"/>
    <col min="10241" max="10243" width="3.6640625" style="2008" customWidth="1"/>
    <col min="10244" max="10244" width="31.44140625" style="2008" customWidth="1"/>
    <col min="10245" max="10245" width="16.44140625" style="2008" customWidth="1"/>
    <col min="10246" max="10246" width="18.44140625" style="2008" customWidth="1"/>
    <col min="10247" max="10247" width="1.44140625" style="2008" customWidth="1"/>
    <col min="10248" max="10248" width="16.33203125" style="2008" customWidth="1"/>
    <col min="10249" max="10249" width="11.5546875" style="2008" customWidth="1"/>
    <col min="10250" max="10250" width="1.5546875" style="2008" customWidth="1"/>
    <col min="10251" max="10251" width="16.44140625" style="2008" customWidth="1"/>
    <col min="10252" max="10252" width="13.33203125" style="2008" customWidth="1"/>
    <col min="10253" max="10253" width="3.33203125" style="2008" customWidth="1"/>
    <col min="10254" max="10254" width="17.5546875" style="2008" customWidth="1"/>
    <col min="10255" max="10255" width="13.6640625" style="2008" customWidth="1"/>
    <col min="10256" max="10256" width="1.6640625" style="2008" customWidth="1"/>
    <col min="10257" max="10257" width="16.33203125" style="2008" customWidth="1"/>
    <col min="10258" max="10258" width="11.5546875" style="2008" customWidth="1"/>
    <col min="10259" max="10259" width="4.33203125" style="2008" customWidth="1"/>
    <col min="10260" max="10260" width="12.6640625" style="2008" customWidth="1"/>
    <col min="10261" max="10261" width="4.6640625" style="2008" customWidth="1"/>
    <col min="10262" max="10266" width="11.44140625" style="2008"/>
    <col min="10267" max="10267" width="14.88671875" style="2008" customWidth="1"/>
    <col min="10268" max="10496" width="11.44140625" style="2008"/>
    <col min="10497" max="10499" width="3.6640625" style="2008" customWidth="1"/>
    <col min="10500" max="10500" width="31.44140625" style="2008" customWidth="1"/>
    <col min="10501" max="10501" width="16.44140625" style="2008" customWidth="1"/>
    <col min="10502" max="10502" width="18.44140625" style="2008" customWidth="1"/>
    <col min="10503" max="10503" width="1.44140625" style="2008" customWidth="1"/>
    <col min="10504" max="10504" width="16.33203125" style="2008" customWidth="1"/>
    <col min="10505" max="10505" width="11.5546875" style="2008" customWidth="1"/>
    <col min="10506" max="10506" width="1.5546875" style="2008" customWidth="1"/>
    <col min="10507" max="10507" width="16.44140625" style="2008" customWidth="1"/>
    <col min="10508" max="10508" width="13.33203125" style="2008" customWidth="1"/>
    <col min="10509" max="10509" width="3.33203125" style="2008" customWidth="1"/>
    <col min="10510" max="10510" width="17.5546875" style="2008" customWidth="1"/>
    <col min="10511" max="10511" width="13.6640625" style="2008" customWidth="1"/>
    <col min="10512" max="10512" width="1.6640625" style="2008" customWidth="1"/>
    <col min="10513" max="10513" width="16.33203125" style="2008" customWidth="1"/>
    <col min="10514" max="10514" width="11.5546875" style="2008" customWidth="1"/>
    <col min="10515" max="10515" width="4.33203125" style="2008" customWidth="1"/>
    <col min="10516" max="10516" width="12.6640625" style="2008" customWidth="1"/>
    <col min="10517" max="10517" width="4.6640625" style="2008" customWidth="1"/>
    <col min="10518" max="10522" width="11.44140625" style="2008"/>
    <col min="10523" max="10523" width="14.88671875" style="2008" customWidth="1"/>
    <col min="10524" max="10752" width="11.44140625" style="2008"/>
    <col min="10753" max="10755" width="3.6640625" style="2008" customWidth="1"/>
    <col min="10756" max="10756" width="31.44140625" style="2008" customWidth="1"/>
    <col min="10757" max="10757" width="16.44140625" style="2008" customWidth="1"/>
    <col min="10758" max="10758" width="18.44140625" style="2008" customWidth="1"/>
    <col min="10759" max="10759" width="1.44140625" style="2008" customWidth="1"/>
    <col min="10760" max="10760" width="16.33203125" style="2008" customWidth="1"/>
    <col min="10761" max="10761" width="11.5546875" style="2008" customWidth="1"/>
    <col min="10762" max="10762" width="1.5546875" style="2008" customWidth="1"/>
    <col min="10763" max="10763" width="16.44140625" style="2008" customWidth="1"/>
    <col min="10764" max="10764" width="13.33203125" style="2008" customWidth="1"/>
    <col min="10765" max="10765" width="3.33203125" style="2008" customWidth="1"/>
    <col min="10766" max="10766" width="17.5546875" style="2008" customWidth="1"/>
    <col min="10767" max="10767" width="13.6640625" style="2008" customWidth="1"/>
    <col min="10768" max="10768" width="1.6640625" style="2008" customWidth="1"/>
    <col min="10769" max="10769" width="16.33203125" style="2008" customWidth="1"/>
    <col min="10770" max="10770" width="11.5546875" style="2008" customWidth="1"/>
    <col min="10771" max="10771" width="4.33203125" style="2008" customWidth="1"/>
    <col min="10772" max="10772" width="12.6640625" style="2008" customWidth="1"/>
    <col min="10773" max="10773" width="4.6640625" style="2008" customWidth="1"/>
    <col min="10774" max="10778" width="11.44140625" style="2008"/>
    <col min="10779" max="10779" width="14.88671875" style="2008" customWidth="1"/>
    <col min="10780" max="11008" width="11.44140625" style="2008"/>
    <col min="11009" max="11011" width="3.6640625" style="2008" customWidth="1"/>
    <col min="11012" max="11012" width="31.44140625" style="2008" customWidth="1"/>
    <col min="11013" max="11013" width="16.44140625" style="2008" customWidth="1"/>
    <col min="11014" max="11014" width="18.44140625" style="2008" customWidth="1"/>
    <col min="11015" max="11015" width="1.44140625" style="2008" customWidth="1"/>
    <col min="11016" max="11016" width="16.33203125" style="2008" customWidth="1"/>
    <col min="11017" max="11017" width="11.5546875" style="2008" customWidth="1"/>
    <col min="11018" max="11018" width="1.5546875" style="2008" customWidth="1"/>
    <col min="11019" max="11019" width="16.44140625" style="2008" customWidth="1"/>
    <col min="11020" max="11020" width="13.33203125" style="2008" customWidth="1"/>
    <col min="11021" max="11021" width="3.33203125" style="2008" customWidth="1"/>
    <col min="11022" max="11022" width="17.5546875" style="2008" customWidth="1"/>
    <col min="11023" max="11023" width="13.6640625" style="2008" customWidth="1"/>
    <col min="11024" max="11024" width="1.6640625" style="2008" customWidth="1"/>
    <col min="11025" max="11025" width="16.33203125" style="2008" customWidth="1"/>
    <col min="11026" max="11026" width="11.5546875" style="2008" customWidth="1"/>
    <col min="11027" max="11027" width="4.33203125" style="2008" customWidth="1"/>
    <col min="11028" max="11028" width="12.6640625" style="2008" customWidth="1"/>
    <col min="11029" max="11029" width="4.6640625" style="2008" customWidth="1"/>
    <col min="11030" max="11034" width="11.44140625" style="2008"/>
    <col min="11035" max="11035" width="14.88671875" style="2008" customWidth="1"/>
    <col min="11036" max="11264" width="11.44140625" style="2008"/>
    <col min="11265" max="11267" width="3.6640625" style="2008" customWidth="1"/>
    <col min="11268" max="11268" width="31.44140625" style="2008" customWidth="1"/>
    <col min="11269" max="11269" width="16.44140625" style="2008" customWidth="1"/>
    <col min="11270" max="11270" width="18.44140625" style="2008" customWidth="1"/>
    <col min="11271" max="11271" width="1.44140625" style="2008" customWidth="1"/>
    <col min="11272" max="11272" width="16.33203125" style="2008" customWidth="1"/>
    <col min="11273" max="11273" width="11.5546875" style="2008" customWidth="1"/>
    <col min="11274" max="11274" width="1.5546875" style="2008" customWidth="1"/>
    <col min="11275" max="11275" width="16.44140625" style="2008" customWidth="1"/>
    <col min="11276" max="11276" width="13.33203125" style="2008" customWidth="1"/>
    <col min="11277" max="11277" width="3.33203125" style="2008" customWidth="1"/>
    <col min="11278" max="11278" width="17.5546875" style="2008" customWidth="1"/>
    <col min="11279" max="11279" width="13.6640625" style="2008" customWidth="1"/>
    <col min="11280" max="11280" width="1.6640625" style="2008" customWidth="1"/>
    <col min="11281" max="11281" width="16.33203125" style="2008" customWidth="1"/>
    <col min="11282" max="11282" width="11.5546875" style="2008" customWidth="1"/>
    <col min="11283" max="11283" width="4.33203125" style="2008" customWidth="1"/>
    <col min="11284" max="11284" width="12.6640625" style="2008" customWidth="1"/>
    <col min="11285" max="11285" width="4.6640625" style="2008" customWidth="1"/>
    <col min="11286" max="11290" width="11.44140625" style="2008"/>
    <col min="11291" max="11291" width="14.88671875" style="2008" customWidth="1"/>
    <col min="11292" max="11520" width="11.44140625" style="2008"/>
    <col min="11521" max="11523" width="3.6640625" style="2008" customWidth="1"/>
    <col min="11524" max="11524" width="31.44140625" style="2008" customWidth="1"/>
    <col min="11525" max="11525" width="16.44140625" style="2008" customWidth="1"/>
    <col min="11526" max="11526" width="18.44140625" style="2008" customWidth="1"/>
    <col min="11527" max="11527" width="1.44140625" style="2008" customWidth="1"/>
    <col min="11528" max="11528" width="16.33203125" style="2008" customWidth="1"/>
    <col min="11529" max="11529" width="11.5546875" style="2008" customWidth="1"/>
    <col min="11530" max="11530" width="1.5546875" style="2008" customWidth="1"/>
    <col min="11531" max="11531" width="16.44140625" style="2008" customWidth="1"/>
    <col min="11532" max="11532" width="13.33203125" style="2008" customWidth="1"/>
    <col min="11533" max="11533" width="3.33203125" style="2008" customWidth="1"/>
    <col min="11534" max="11534" width="17.5546875" style="2008" customWidth="1"/>
    <col min="11535" max="11535" width="13.6640625" style="2008" customWidth="1"/>
    <col min="11536" max="11536" width="1.6640625" style="2008" customWidth="1"/>
    <col min="11537" max="11537" width="16.33203125" style="2008" customWidth="1"/>
    <col min="11538" max="11538" width="11.5546875" style="2008" customWidth="1"/>
    <col min="11539" max="11539" width="4.33203125" style="2008" customWidth="1"/>
    <col min="11540" max="11540" width="12.6640625" style="2008" customWidth="1"/>
    <col min="11541" max="11541" width="4.6640625" style="2008" customWidth="1"/>
    <col min="11542" max="11546" width="11.44140625" style="2008"/>
    <col min="11547" max="11547" width="14.88671875" style="2008" customWidth="1"/>
    <col min="11548" max="11776" width="11.44140625" style="2008"/>
    <col min="11777" max="11779" width="3.6640625" style="2008" customWidth="1"/>
    <col min="11780" max="11780" width="31.44140625" style="2008" customWidth="1"/>
    <col min="11781" max="11781" width="16.44140625" style="2008" customWidth="1"/>
    <col min="11782" max="11782" width="18.44140625" style="2008" customWidth="1"/>
    <col min="11783" max="11783" width="1.44140625" style="2008" customWidth="1"/>
    <col min="11784" max="11784" width="16.33203125" style="2008" customWidth="1"/>
    <col min="11785" max="11785" width="11.5546875" style="2008" customWidth="1"/>
    <col min="11786" max="11786" width="1.5546875" style="2008" customWidth="1"/>
    <col min="11787" max="11787" width="16.44140625" style="2008" customWidth="1"/>
    <col min="11788" max="11788" width="13.33203125" style="2008" customWidth="1"/>
    <col min="11789" max="11789" width="3.33203125" style="2008" customWidth="1"/>
    <col min="11790" max="11790" width="17.5546875" style="2008" customWidth="1"/>
    <col min="11791" max="11791" width="13.6640625" style="2008" customWidth="1"/>
    <col min="11792" max="11792" width="1.6640625" style="2008" customWidth="1"/>
    <col min="11793" max="11793" width="16.33203125" style="2008" customWidth="1"/>
    <col min="11794" max="11794" width="11.5546875" style="2008" customWidth="1"/>
    <col min="11795" max="11795" width="4.33203125" style="2008" customWidth="1"/>
    <col min="11796" max="11796" width="12.6640625" style="2008" customWidth="1"/>
    <col min="11797" max="11797" width="4.6640625" style="2008" customWidth="1"/>
    <col min="11798" max="11802" width="11.44140625" style="2008"/>
    <col min="11803" max="11803" width="14.88671875" style="2008" customWidth="1"/>
    <col min="11804" max="12032" width="11.44140625" style="2008"/>
    <col min="12033" max="12035" width="3.6640625" style="2008" customWidth="1"/>
    <col min="12036" max="12036" width="31.44140625" style="2008" customWidth="1"/>
    <col min="12037" max="12037" width="16.44140625" style="2008" customWidth="1"/>
    <col min="12038" max="12038" width="18.44140625" style="2008" customWidth="1"/>
    <col min="12039" max="12039" width="1.44140625" style="2008" customWidth="1"/>
    <col min="12040" max="12040" width="16.33203125" style="2008" customWidth="1"/>
    <col min="12041" max="12041" width="11.5546875" style="2008" customWidth="1"/>
    <col min="12042" max="12042" width="1.5546875" style="2008" customWidth="1"/>
    <col min="12043" max="12043" width="16.44140625" style="2008" customWidth="1"/>
    <col min="12044" max="12044" width="13.33203125" style="2008" customWidth="1"/>
    <col min="12045" max="12045" width="3.33203125" style="2008" customWidth="1"/>
    <col min="12046" max="12046" width="17.5546875" style="2008" customWidth="1"/>
    <col min="12047" max="12047" width="13.6640625" style="2008" customWidth="1"/>
    <col min="12048" max="12048" width="1.6640625" style="2008" customWidth="1"/>
    <col min="12049" max="12049" width="16.33203125" style="2008" customWidth="1"/>
    <col min="12050" max="12050" width="11.5546875" style="2008" customWidth="1"/>
    <col min="12051" max="12051" width="4.33203125" style="2008" customWidth="1"/>
    <col min="12052" max="12052" width="12.6640625" style="2008" customWidth="1"/>
    <col min="12053" max="12053" width="4.6640625" style="2008" customWidth="1"/>
    <col min="12054" max="12058" width="11.44140625" style="2008"/>
    <col min="12059" max="12059" width="14.88671875" style="2008" customWidth="1"/>
    <col min="12060" max="12288" width="11.44140625" style="2008"/>
    <col min="12289" max="12291" width="3.6640625" style="2008" customWidth="1"/>
    <col min="12292" max="12292" width="31.44140625" style="2008" customWidth="1"/>
    <col min="12293" max="12293" width="16.44140625" style="2008" customWidth="1"/>
    <col min="12294" max="12294" width="18.44140625" style="2008" customWidth="1"/>
    <col min="12295" max="12295" width="1.44140625" style="2008" customWidth="1"/>
    <col min="12296" max="12296" width="16.33203125" style="2008" customWidth="1"/>
    <col min="12297" max="12297" width="11.5546875" style="2008" customWidth="1"/>
    <col min="12298" max="12298" width="1.5546875" style="2008" customWidth="1"/>
    <col min="12299" max="12299" width="16.44140625" style="2008" customWidth="1"/>
    <col min="12300" max="12300" width="13.33203125" style="2008" customWidth="1"/>
    <col min="12301" max="12301" width="3.33203125" style="2008" customWidth="1"/>
    <col min="12302" max="12302" width="17.5546875" style="2008" customWidth="1"/>
    <col min="12303" max="12303" width="13.6640625" style="2008" customWidth="1"/>
    <col min="12304" max="12304" width="1.6640625" style="2008" customWidth="1"/>
    <col min="12305" max="12305" width="16.33203125" style="2008" customWidth="1"/>
    <col min="12306" max="12306" width="11.5546875" style="2008" customWidth="1"/>
    <col min="12307" max="12307" width="4.33203125" style="2008" customWidth="1"/>
    <col min="12308" max="12308" width="12.6640625" style="2008" customWidth="1"/>
    <col min="12309" max="12309" width="4.6640625" style="2008" customWidth="1"/>
    <col min="12310" max="12314" width="11.44140625" style="2008"/>
    <col min="12315" max="12315" width="14.88671875" style="2008" customWidth="1"/>
    <col min="12316" max="12544" width="11.44140625" style="2008"/>
    <col min="12545" max="12547" width="3.6640625" style="2008" customWidth="1"/>
    <col min="12548" max="12548" width="31.44140625" style="2008" customWidth="1"/>
    <col min="12549" max="12549" width="16.44140625" style="2008" customWidth="1"/>
    <col min="12550" max="12550" width="18.44140625" style="2008" customWidth="1"/>
    <col min="12551" max="12551" width="1.44140625" style="2008" customWidth="1"/>
    <col min="12552" max="12552" width="16.33203125" style="2008" customWidth="1"/>
    <col min="12553" max="12553" width="11.5546875" style="2008" customWidth="1"/>
    <col min="12554" max="12554" width="1.5546875" style="2008" customWidth="1"/>
    <col min="12555" max="12555" width="16.44140625" style="2008" customWidth="1"/>
    <col min="12556" max="12556" width="13.33203125" style="2008" customWidth="1"/>
    <col min="12557" max="12557" width="3.33203125" style="2008" customWidth="1"/>
    <col min="12558" max="12558" width="17.5546875" style="2008" customWidth="1"/>
    <col min="12559" max="12559" width="13.6640625" style="2008" customWidth="1"/>
    <col min="12560" max="12560" width="1.6640625" style="2008" customWidth="1"/>
    <col min="12561" max="12561" width="16.33203125" style="2008" customWidth="1"/>
    <col min="12562" max="12562" width="11.5546875" style="2008" customWidth="1"/>
    <col min="12563" max="12563" width="4.33203125" style="2008" customWidth="1"/>
    <col min="12564" max="12564" width="12.6640625" style="2008" customWidth="1"/>
    <col min="12565" max="12565" width="4.6640625" style="2008" customWidth="1"/>
    <col min="12566" max="12570" width="11.44140625" style="2008"/>
    <col min="12571" max="12571" width="14.88671875" style="2008" customWidth="1"/>
    <col min="12572" max="12800" width="11.44140625" style="2008"/>
    <col min="12801" max="12803" width="3.6640625" style="2008" customWidth="1"/>
    <col min="12804" max="12804" width="31.44140625" style="2008" customWidth="1"/>
    <col min="12805" max="12805" width="16.44140625" style="2008" customWidth="1"/>
    <col min="12806" max="12806" width="18.44140625" style="2008" customWidth="1"/>
    <col min="12807" max="12807" width="1.44140625" style="2008" customWidth="1"/>
    <col min="12808" max="12808" width="16.33203125" style="2008" customWidth="1"/>
    <col min="12809" max="12809" width="11.5546875" style="2008" customWidth="1"/>
    <col min="12810" max="12810" width="1.5546875" style="2008" customWidth="1"/>
    <col min="12811" max="12811" width="16.44140625" style="2008" customWidth="1"/>
    <col min="12812" max="12812" width="13.33203125" style="2008" customWidth="1"/>
    <col min="12813" max="12813" width="3.33203125" style="2008" customWidth="1"/>
    <col min="12814" max="12814" width="17.5546875" style="2008" customWidth="1"/>
    <col min="12815" max="12815" width="13.6640625" style="2008" customWidth="1"/>
    <col min="12816" max="12816" width="1.6640625" style="2008" customWidth="1"/>
    <col min="12817" max="12817" width="16.33203125" style="2008" customWidth="1"/>
    <col min="12818" max="12818" width="11.5546875" style="2008" customWidth="1"/>
    <col min="12819" max="12819" width="4.33203125" style="2008" customWidth="1"/>
    <col min="12820" max="12820" width="12.6640625" style="2008" customWidth="1"/>
    <col min="12821" max="12821" width="4.6640625" style="2008" customWidth="1"/>
    <col min="12822" max="12826" width="11.44140625" style="2008"/>
    <col min="12827" max="12827" width="14.88671875" style="2008" customWidth="1"/>
    <col min="12828" max="13056" width="11.44140625" style="2008"/>
    <col min="13057" max="13059" width="3.6640625" style="2008" customWidth="1"/>
    <col min="13060" max="13060" width="31.44140625" style="2008" customWidth="1"/>
    <col min="13061" max="13061" width="16.44140625" style="2008" customWidth="1"/>
    <col min="13062" max="13062" width="18.44140625" style="2008" customWidth="1"/>
    <col min="13063" max="13063" width="1.44140625" style="2008" customWidth="1"/>
    <col min="13064" max="13064" width="16.33203125" style="2008" customWidth="1"/>
    <col min="13065" max="13065" width="11.5546875" style="2008" customWidth="1"/>
    <col min="13066" max="13066" width="1.5546875" style="2008" customWidth="1"/>
    <col min="13067" max="13067" width="16.44140625" style="2008" customWidth="1"/>
    <col min="13068" max="13068" width="13.33203125" style="2008" customWidth="1"/>
    <col min="13069" max="13069" width="3.33203125" style="2008" customWidth="1"/>
    <col min="13070" max="13070" width="17.5546875" style="2008" customWidth="1"/>
    <col min="13071" max="13071" width="13.6640625" style="2008" customWidth="1"/>
    <col min="13072" max="13072" width="1.6640625" style="2008" customWidth="1"/>
    <col min="13073" max="13073" width="16.33203125" style="2008" customWidth="1"/>
    <col min="13074" max="13074" width="11.5546875" style="2008" customWidth="1"/>
    <col min="13075" max="13075" width="4.33203125" style="2008" customWidth="1"/>
    <col min="13076" max="13076" width="12.6640625" style="2008" customWidth="1"/>
    <col min="13077" max="13077" width="4.6640625" style="2008" customWidth="1"/>
    <col min="13078" max="13082" width="11.44140625" style="2008"/>
    <col min="13083" max="13083" width="14.88671875" style="2008" customWidth="1"/>
    <col min="13084" max="13312" width="11.44140625" style="2008"/>
    <col min="13313" max="13315" width="3.6640625" style="2008" customWidth="1"/>
    <col min="13316" max="13316" width="31.44140625" style="2008" customWidth="1"/>
    <col min="13317" max="13317" width="16.44140625" style="2008" customWidth="1"/>
    <col min="13318" max="13318" width="18.44140625" style="2008" customWidth="1"/>
    <col min="13319" max="13319" width="1.44140625" style="2008" customWidth="1"/>
    <col min="13320" max="13320" width="16.33203125" style="2008" customWidth="1"/>
    <col min="13321" max="13321" width="11.5546875" style="2008" customWidth="1"/>
    <col min="13322" max="13322" width="1.5546875" style="2008" customWidth="1"/>
    <col min="13323" max="13323" width="16.44140625" style="2008" customWidth="1"/>
    <col min="13324" max="13324" width="13.33203125" style="2008" customWidth="1"/>
    <col min="13325" max="13325" width="3.33203125" style="2008" customWidth="1"/>
    <col min="13326" max="13326" width="17.5546875" style="2008" customWidth="1"/>
    <col min="13327" max="13327" width="13.6640625" style="2008" customWidth="1"/>
    <col min="13328" max="13328" width="1.6640625" style="2008" customWidth="1"/>
    <col min="13329" max="13329" width="16.33203125" style="2008" customWidth="1"/>
    <col min="13330" max="13330" width="11.5546875" style="2008" customWidth="1"/>
    <col min="13331" max="13331" width="4.33203125" style="2008" customWidth="1"/>
    <col min="13332" max="13332" width="12.6640625" style="2008" customWidth="1"/>
    <col min="13333" max="13333" width="4.6640625" style="2008" customWidth="1"/>
    <col min="13334" max="13338" width="11.44140625" style="2008"/>
    <col min="13339" max="13339" width="14.88671875" style="2008" customWidth="1"/>
    <col min="13340" max="13568" width="11.44140625" style="2008"/>
    <col min="13569" max="13571" width="3.6640625" style="2008" customWidth="1"/>
    <col min="13572" max="13572" width="31.44140625" style="2008" customWidth="1"/>
    <col min="13573" max="13573" width="16.44140625" style="2008" customWidth="1"/>
    <col min="13574" max="13574" width="18.44140625" style="2008" customWidth="1"/>
    <col min="13575" max="13575" width="1.44140625" style="2008" customWidth="1"/>
    <col min="13576" max="13576" width="16.33203125" style="2008" customWidth="1"/>
    <col min="13577" max="13577" width="11.5546875" style="2008" customWidth="1"/>
    <col min="13578" max="13578" width="1.5546875" style="2008" customWidth="1"/>
    <col min="13579" max="13579" width="16.44140625" style="2008" customWidth="1"/>
    <col min="13580" max="13580" width="13.33203125" style="2008" customWidth="1"/>
    <col min="13581" max="13581" width="3.33203125" style="2008" customWidth="1"/>
    <col min="13582" max="13582" width="17.5546875" style="2008" customWidth="1"/>
    <col min="13583" max="13583" width="13.6640625" style="2008" customWidth="1"/>
    <col min="13584" max="13584" width="1.6640625" style="2008" customWidth="1"/>
    <col min="13585" max="13585" width="16.33203125" style="2008" customWidth="1"/>
    <col min="13586" max="13586" width="11.5546875" style="2008" customWidth="1"/>
    <col min="13587" max="13587" width="4.33203125" style="2008" customWidth="1"/>
    <col min="13588" max="13588" width="12.6640625" style="2008" customWidth="1"/>
    <col min="13589" max="13589" width="4.6640625" style="2008" customWidth="1"/>
    <col min="13590" max="13594" width="11.44140625" style="2008"/>
    <col min="13595" max="13595" width="14.88671875" style="2008" customWidth="1"/>
    <col min="13596" max="13824" width="11.44140625" style="2008"/>
    <col min="13825" max="13827" width="3.6640625" style="2008" customWidth="1"/>
    <col min="13828" max="13828" width="31.44140625" style="2008" customWidth="1"/>
    <col min="13829" max="13829" width="16.44140625" style="2008" customWidth="1"/>
    <col min="13830" max="13830" width="18.44140625" style="2008" customWidth="1"/>
    <col min="13831" max="13831" width="1.44140625" style="2008" customWidth="1"/>
    <col min="13832" max="13832" width="16.33203125" style="2008" customWidth="1"/>
    <col min="13833" max="13833" width="11.5546875" style="2008" customWidth="1"/>
    <col min="13834" max="13834" width="1.5546875" style="2008" customWidth="1"/>
    <col min="13835" max="13835" width="16.44140625" style="2008" customWidth="1"/>
    <col min="13836" max="13836" width="13.33203125" style="2008" customWidth="1"/>
    <col min="13837" max="13837" width="3.33203125" style="2008" customWidth="1"/>
    <col min="13838" max="13838" width="17.5546875" style="2008" customWidth="1"/>
    <col min="13839" max="13839" width="13.6640625" style="2008" customWidth="1"/>
    <col min="13840" max="13840" width="1.6640625" style="2008" customWidth="1"/>
    <col min="13841" max="13841" width="16.33203125" style="2008" customWidth="1"/>
    <col min="13842" max="13842" width="11.5546875" style="2008" customWidth="1"/>
    <col min="13843" max="13843" width="4.33203125" style="2008" customWidth="1"/>
    <col min="13844" max="13844" width="12.6640625" style="2008" customWidth="1"/>
    <col min="13845" max="13845" width="4.6640625" style="2008" customWidth="1"/>
    <col min="13846" max="13850" width="11.44140625" style="2008"/>
    <col min="13851" max="13851" width="14.88671875" style="2008" customWidth="1"/>
    <col min="13852" max="14080" width="11.44140625" style="2008"/>
    <col min="14081" max="14083" width="3.6640625" style="2008" customWidth="1"/>
    <col min="14084" max="14084" width="31.44140625" style="2008" customWidth="1"/>
    <col min="14085" max="14085" width="16.44140625" style="2008" customWidth="1"/>
    <col min="14086" max="14086" width="18.44140625" style="2008" customWidth="1"/>
    <col min="14087" max="14087" width="1.44140625" style="2008" customWidth="1"/>
    <col min="14088" max="14088" width="16.33203125" style="2008" customWidth="1"/>
    <col min="14089" max="14089" width="11.5546875" style="2008" customWidth="1"/>
    <col min="14090" max="14090" width="1.5546875" style="2008" customWidth="1"/>
    <col min="14091" max="14091" width="16.44140625" style="2008" customWidth="1"/>
    <col min="14092" max="14092" width="13.33203125" style="2008" customWidth="1"/>
    <col min="14093" max="14093" width="3.33203125" style="2008" customWidth="1"/>
    <col min="14094" max="14094" width="17.5546875" style="2008" customWidth="1"/>
    <col min="14095" max="14095" width="13.6640625" style="2008" customWidth="1"/>
    <col min="14096" max="14096" width="1.6640625" style="2008" customWidth="1"/>
    <col min="14097" max="14097" width="16.33203125" style="2008" customWidth="1"/>
    <col min="14098" max="14098" width="11.5546875" style="2008" customWidth="1"/>
    <col min="14099" max="14099" width="4.33203125" style="2008" customWidth="1"/>
    <col min="14100" max="14100" width="12.6640625" style="2008" customWidth="1"/>
    <col min="14101" max="14101" width="4.6640625" style="2008" customWidth="1"/>
    <col min="14102" max="14106" width="11.44140625" style="2008"/>
    <col min="14107" max="14107" width="14.88671875" style="2008" customWidth="1"/>
    <col min="14108" max="14336" width="11.44140625" style="2008"/>
    <col min="14337" max="14339" width="3.6640625" style="2008" customWidth="1"/>
    <col min="14340" max="14340" width="31.44140625" style="2008" customWidth="1"/>
    <col min="14341" max="14341" width="16.44140625" style="2008" customWidth="1"/>
    <col min="14342" max="14342" width="18.44140625" style="2008" customWidth="1"/>
    <col min="14343" max="14343" width="1.44140625" style="2008" customWidth="1"/>
    <col min="14344" max="14344" width="16.33203125" style="2008" customWidth="1"/>
    <col min="14345" max="14345" width="11.5546875" style="2008" customWidth="1"/>
    <col min="14346" max="14346" width="1.5546875" style="2008" customWidth="1"/>
    <col min="14347" max="14347" width="16.44140625" style="2008" customWidth="1"/>
    <col min="14348" max="14348" width="13.33203125" style="2008" customWidth="1"/>
    <col min="14349" max="14349" width="3.33203125" style="2008" customWidth="1"/>
    <col min="14350" max="14350" width="17.5546875" style="2008" customWidth="1"/>
    <col min="14351" max="14351" width="13.6640625" style="2008" customWidth="1"/>
    <col min="14352" max="14352" width="1.6640625" style="2008" customWidth="1"/>
    <col min="14353" max="14353" width="16.33203125" style="2008" customWidth="1"/>
    <col min="14354" max="14354" width="11.5546875" style="2008" customWidth="1"/>
    <col min="14355" max="14355" width="4.33203125" style="2008" customWidth="1"/>
    <col min="14356" max="14356" width="12.6640625" style="2008" customWidth="1"/>
    <col min="14357" max="14357" width="4.6640625" style="2008" customWidth="1"/>
    <col min="14358" max="14362" width="11.44140625" style="2008"/>
    <col min="14363" max="14363" width="14.88671875" style="2008" customWidth="1"/>
    <col min="14364" max="14592" width="11.44140625" style="2008"/>
    <col min="14593" max="14595" width="3.6640625" style="2008" customWidth="1"/>
    <col min="14596" max="14596" width="31.44140625" style="2008" customWidth="1"/>
    <col min="14597" max="14597" width="16.44140625" style="2008" customWidth="1"/>
    <col min="14598" max="14598" width="18.44140625" style="2008" customWidth="1"/>
    <col min="14599" max="14599" width="1.44140625" style="2008" customWidth="1"/>
    <col min="14600" max="14600" width="16.33203125" style="2008" customWidth="1"/>
    <col min="14601" max="14601" width="11.5546875" style="2008" customWidth="1"/>
    <col min="14602" max="14602" width="1.5546875" style="2008" customWidth="1"/>
    <col min="14603" max="14603" width="16.44140625" style="2008" customWidth="1"/>
    <col min="14604" max="14604" width="13.33203125" style="2008" customWidth="1"/>
    <col min="14605" max="14605" width="3.33203125" style="2008" customWidth="1"/>
    <col min="14606" max="14606" width="17.5546875" style="2008" customWidth="1"/>
    <col min="14607" max="14607" width="13.6640625" style="2008" customWidth="1"/>
    <col min="14608" max="14608" width="1.6640625" style="2008" customWidth="1"/>
    <col min="14609" max="14609" width="16.33203125" style="2008" customWidth="1"/>
    <col min="14610" max="14610" width="11.5546875" style="2008" customWidth="1"/>
    <col min="14611" max="14611" width="4.33203125" style="2008" customWidth="1"/>
    <col min="14612" max="14612" width="12.6640625" style="2008" customWidth="1"/>
    <col min="14613" max="14613" width="4.6640625" style="2008" customWidth="1"/>
    <col min="14614" max="14618" width="11.44140625" style="2008"/>
    <col min="14619" max="14619" width="14.88671875" style="2008" customWidth="1"/>
    <col min="14620" max="14848" width="11.44140625" style="2008"/>
    <col min="14849" max="14851" width="3.6640625" style="2008" customWidth="1"/>
    <col min="14852" max="14852" width="31.44140625" style="2008" customWidth="1"/>
    <col min="14853" max="14853" width="16.44140625" style="2008" customWidth="1"/>
    <col min="14854" max="14854" width="18.44140625" style="2008" customWidth="1"/>
    <col min="14855" max="14855" width="1.44140625" style="2008" customWidth="1"/>
    <col min="14856" max="14856" width="16.33203125" style="2008" customWidth="1"/>
    <col min="14857" max="14857" width="11.5546875" style="2008" customWidth="1"/>
    <col min="14858" max="14858" width="1.5546875" style="2008" customWidth="1"/>
    <col min="14859" max="14859" width="16.44140625" style="2008" customWidth="1"/>
    <col min="14860" max="14860" width="13.33203125" style="2008" customWidth="1"/>
    <col min="14861" max="14861" width="3.33203125" style="2008" customWidth="1"/>
    <col min="14862" max="14862" width="17.5546875" style="2008" customWidth="1"/>
    <col min="14863" max="14863" width="13.6640625" style="2008" customWidth="1"/>
    <col min="14864" max="14864" width="1.6640625" style="2008" customWidth="1"/>
    <col min="14865" max="14865" width="16.33203125" style="2008" customWidth="1"/>
    <col min="14866" max="14866" width="11.5546875" style="2008" customWidth="1"/>
    <col min="14867" max="14867" width="4.33203125" style="2008" customWidth="1"/>
    <col min="14868" max="14868" width="12.6640625" style="2008" customWidth="1"/>
    <col min="14869" max="14869" width="4.6640625" style="2008" customWidth="1"/>
    <col min="14870" max="14874" width="11.44140625" style="2008"/>
    <col min="14875" max="14875" width="14.88671875" style="2008" customWidth="1"/>
    <col min="14876" max="15104" width="11.44140625" style="2008"/>
    <col min="15105" max="15107" width="3.6640625" style="2008" customWidth="1"/>
    <col min="15108" max="15108" width="31.44140625" style="2008" customWidth="1"/>
    <col min="15109" max="15109" width="16.44140625" style="2008" customWidth="1"/>
    <col min="15110" max="15110" width="18.44140625" style="2008" customWidth="1"/>
    <col min="15111" max="15111" width="1.44140625" style="2008" customWidth="1"/>
    <col min="15112" max="15112" width="16.33203125" style="2008" customWidth="1"/>
    <col min="15113" max="15113" width="11.5546875" style="2008" customWidth="1"/>
    <col min="15114" max="15114" width="1.5546875" style="2008" customWidth="1"/>
    <col min="15115" max="15115" width="16.44140625" style="2008" customWidth="1"/>
    <col min="15116" max="15116" width="13.33203125" style="2008" customWidth="1"/>
    <col min="15117" max="15117" width="3.33203125" style="2008" customWidth="1"/>
    <col min="15118" max="15118" width="17.5546875" style="2008" customWidth="1"/>
    <col min="15119" max="15119" width="13.6640625" style="2008" customWidth="1"/>
    <col min="15120" max="15120" width="1.6640625" style="2008" customWidth="1"/>
    <col min="15121" max="15121" width="16.33203125" style="2008" customWidth="1"/>
    <col min="15122" max="15122" width="11.5546875" style="2008" customWidth="1"/>
    <col min="15123" max="15123" width="4.33203125" style="2008" customWidth="1"/>
    <col min="15124" max="15124" width="12.6640625" style="2008" customWidth="1"/>
    <col min="15125" max="15125" width="4.6640625" style="2008" customWidth="1"/>
    <col min="15126" max="15130" width="11.44140625" style="2008"/>
    <col min="15131" max="15131" width="14.88671875" style="2008" customWidth="1"/>
    <col min="15132" max="15360" width="11.44140625" style="2008"/>
    <col min="15361" max="15363" width="3.6640625" style="2008" customWidth="1"/>
    <col min="15364" max="15364" width="31.44140625" style="2008" customWidth="1"/>
    <col min="15365" max="15365" width="16.44140625" style="2008" customWidth="1"/>
    <col min="15366" max="15366" width="18.44140625" style="2008" customWidth="1"/>
    <col min="15367" max="15367" width="1.44140625" style="2008" customWidth="1"/>
    <col min="15368" max="15368" width="16.33203125" style="2008" customWidth="1"/>
    <col min="15369" max="15369" width="11.5546875" style="2008" customWidth="1"/>
    <col min="15370" max="15370" width="1.5546875" style="2008" customWidth="1"/>
    <col min="15371" max="15371" width="16.44140625" style="2008" customWidth="1"/>
    <col min="15372" max="15372" width="13.33203125" style="2008" customWidth="1"/>
    <col min="15373" max="15373" width="3.33203125" style="2008" customWidth="1"/>
    <col min="15374" max="15374" width="17.5546875" style="2008" customWidth="1"/>
    <col min="15375" max="15375" width="13.6640625" style="2008" customWidth="1"/>
    <col min="15376" max="15376" width="1.6640625" style="2008" customWidth="1"/>
    <col min="15377" max="15377" width="16.33203125" style="2008" customWidth="1"/>
    <col min="15378" max="15378" width="11.5546875" style="2008" customWidth="1"/>
    <col min="15379" max="15379" width="4.33203125" style="2008" customWidth="1"/>
    <col min="15380" max="15380" width="12.6640625" style="2008" customWidth="1"/>
    <col min="15381" max="15381" width="4.6640625" style="2008" customWidth="1"/>
    <col min="15382" max="15386" width="11.44140625" style="2008"/>
    <col min="15387" max="15387" width="14.88671875" style="2008" customWidth="1"/>
    <col min="15388" max="15616" width="11.44140625" style="2008"/>
    <col min="15617" max="15619" width="3.6640625" style="2008" customWidth="1"/>
    <col min="15620" max="15620" width="31.44140625" style="2008" customWidth="1"/>
    <col min="15621" max="15621" width="16.44140625" style="2008" customWidth="1"/>
    <col min="15622" max="15622" width="18.44140625" style="2008" customWidth="1"/>
    <col min="15623" max="15623" width="1.44140625" style="2008" customWidth="1"/>
    <col min="15624" max="15624" width="16.33203125" style="2008" customWidth="1"/>
    <col min="15625" max="15625" width="11.5546875" style="2008" customWidth="1"/>
    <col min="15626" max="15626" width="1.5546875" style="2008" customWidth="1"/>
    <col min="15627" max="15627" width="16.44140625" style="2008" customWidth="1"/>
    <col min="15628" max="15628" width="13.33203125" style="2008" customWidth="1"/>
    <col min="15629" max="15629" width="3.33203125" style="2008" customWidth="1"/>
    <col min="15630" max="15630" width="17.5546875" style="2008" customWidth="1"/>
    <col min="15631" max="15631" width="13.6640625" style="2008" customWidth="1"/>
    <col min="15632" max="15632" width="1.6640625" style="2008" customWidth="1"/>
    <col min="15633" max="15633" width="16.33203125" style="2008" customWidth="1"/>
    <col min="15634" max="15634" width="11.5546875" style="2008" customWidth="1"/>
    <col min="15635" max="15635" width="4.33203125" style="2008" customWidth="1"/>
    <col min="15636" max="15636" width="12.6640625" style="2008" customWidth="1"/>
    <col min="15637" max="15637" width="4.6640625" style="2008" customWidth="1"/>
    <col min="15638" max="15642" width="11.44140625" style="2008"/>
    <col min="15643" max="15643" width="14.88671875" style="2008" customWidth="1"/>
    <col min="15644" max="15872" width="11.44140625" style="2008"/>
    <col min="15873" max="15875" width="3.6640625" style="2008" customWidth="1"/>
    <col min="15876" max="15876" width="31.44140625" style="2008" customWidth="1"/>
    <col min="15877" max="15877" width="16.44140625" style="2008" customWidth="1"/>
    <col min="15878" max="15878" width="18.44140625" style="2008" customWidth="1"/>
    <col min="15879" max="15879" width="1.44140625" style="2008" customWidth="1"/>
    <col min="15880" max="15880" width="16.33203125" style="2008" customWidth="1"/>
    <col min="15881" max="15881" width="11.5546875" style="2008" customWidth="1"/>
    <col min="15882" max="15882" width="1.5546875" style="2008" customWidth="1"/>
    <col min="15883" max="15883" width="16.44140625" style="2008" customWidth="1"/>
    <col min="15884" max="15884" width="13.33203125" style="2008" customWidth="1"/>
    <col min="15885" max="15885" width="3.33203125" style="2008" customWidth="1"/>
    <col min="15886" max="15886" width="17.5546875" style="2008" customWidth="1"/>
    <col min="15887" max="15887" width="13.6640625" style="2008" customWidth="1"/>
    <col min="15888" max="15888" width="1.6640625" style="2008" customWidth="1"/>
    <col min="15889" max="15889" width="16.33203125" style="2008" customWidth="1"/>
    <col min="15890" max="15890" width="11.5546875" style="2008" customWidth="1"/>
    <col min="15891" max="15891" width="4.33203125" style="2008" customWidth="1"/>
    <col min="15892" max="15892" width="12.6640625" style="2008" customWidth="1"/>
    <col min="15893" max="15893" width="4.6640625" style="2008" customWidth="1"/>
    <col min="15894" max="15898" width="11.44140625" style="2008"/>
    <col min="15899" max="15899" width="14.88671875" style="2008" customWidth="1"/>
    <col min="15900" max="16128" width="11.44140625" style="2008"/>
    <col min="16129" max="16131" width="3.6640625" style="2008" customWidth="1"/>
    <col min="16132" max="16132" width="31.44140625" style="2008" customWidth="1"/>
    <col min="16133" max="16133" width="16.44140625" style="2008" customWidth="1"/>
    <col min="16134" max="16134" width="18.44140625" style="2008" customWidth="1"/>
    <col min="16135" max="16135" width="1.44140625" style="2008" customWidth="1"/>
    <col min="16136" max="16136" width="16.33203125" style="2008" customWidth="1"/>
    <col min="16137" max="16137" width="11.5546875" style="2008" customWidth="1"/>
    <col min="16138" max="16138" width="1.5546875" style="2008" customWidth="1"/>
    <col min="16139" max="16139" width="16.44140625" style="2008" customWidth="1"/>
    <col min="16140" max="16140" width="13.33203125" style="2008" customWidth="1"/>
    <col min="16141" max="16141" width="3.33203125" style="2008" customWidth="1"/>
    <col min="16142" max="16142" width="17.5546875" style="2008" customWidth="1"/>
    <col min="16143" max="16143" width="13.6640625" style="2008" customWidth="1"/>
    <col min="16144" max="16144" width="1.6640625" style="2008" customWidth="1"/>
    <col min="16145" max="16145" width="16.33203125" style="2008" customWidth="1"/>
    <col min="16146" max="16146" width="11.5546875" style="2008" customWidth="1"/>
    <col min="16147" max="16147" width="4.33203125" style="2008" customWidth="1"/>
    <col min="16148" max="16148" width="12.6640625" style="2008" customWidth="1"/>
    <col min="16149" max="16149" width="4.6640625" style="2008" customWidth="1"/>
    <col min="16150" max="16154" width="11.44140625" style="2008"/>
    <col min="16155" max="16155" width="14.88671875" style="2008" customWidth="1"/>
    <col min="16156" max="16384" width="11.44140625" style="2008"/>
  </cols>
  <sheetData>
    <row r="1" spans="1:30" s="1959" customFormat="1" ht="25.5" customHeight="1">
      <c r="A1" s="792"/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1958"/>
      <c r="P1" s="1958"/>
      <c r="U1" s="1960"/>
    </row>
    <row r="2" spans="1:30" s="1959" customFormat="1" ht="25.5" customHeight="1">
      <c r="A2" s="1961" t="s">
        <v>545</v>
      </c>
      <c r="B2" s="794"/>
      <c r="C2" s="795"/>
      <c r="D2" s="795"/>
      <c r="E2" s="795"/>
      <c r="F2" s="795"/>
      <c r="G2" s="794"/>
      <c r="H2" s="794"/>
      <c r="I2" s="795"/>
      <c r="J2" s="794"/>
      <c r="K2" s="794"/>
      <c r="L2" s="795"/>
      <c r="M2" s="794"/>
      <c r="N2" s="794"/>
      <c r="O2" s="795"/>
      <c r="P2" s="794"/>
      <c r="Q2" s="794"/>
      <c r="R2" s="796"/>
      <c r="S2" s="1960"/>
      <c r="T2" s="1960"/>
      <c r="U2" s="797"/>
    </row>
    <row r="3" spans="1:30" s="1959" customFormat="1" ht="25.5" customHeight="1">
      <c r="A3" s="1962">
        <v>45412</v>
      </c>
      <c r="B3" s="1962"/>
      <c r="C3" s="1962"/>
      <c r="D3" s="1962"/>
      <c r="E3" s="1962"/>
      <c r="F3" s="1962"/>
      <c r="G3" s="1962"/>
      <c r="H3" s="1962"/>
      <c r="I3" s="1962"/>
      <c r="J3" s="1962"/>
      <c r="K3" s="1962"/>
      <c r="L3" s="1962"/>
      <c r="M3" s="1962"/>
      <c r="N3" s="1962"/>
      <c r="O3" s="1962"/>
      <c r="P3" s="1962"/>
      <c r="Q3" s="1962"/>
      <c r="R3" s="1962"/>
      <c r="S3" s="798"/>
      <c r="T3" s="798"/>
      <c r="U3" s="1960"/>
    </row>
    <row r="4" spans="1:30" s="1965" customFormat="1" ht="15.6">
      <c r="A4" s="1963" t="s">
        <v>228</v>
      </c>
      <c r="B4" s="1963"/>
      <c r="C4" s="1963"/>
      <c r="D4" s="1963"/>
      <c r="E4" s="1963"/>
      <c r="F4" s="1963"/>
      <c r="G4" s="1963"/>
      <c r="H4" s="1963"/>
      <c r="I4" s="1963"/>
      <c r="J4" s="1963"/>
      <c r="K4" s="1963"/>
      <c r="L4" s="1963"/>
      <c r="M4" s="1963"/>
      <c r="N4" s="1963"/>
      <c r="O4" s="1963"/>
      <c r="P4" s="1963"/>
      <c r="Q4" s="1963"/>
      <c r="R4" s="1963"/>
      <c r="S4" s="799"/>
      <c r="T4" s="799"/>
      <c r="U4" s="1964"/>
    </row>
    <row r="5" spans="1:30" s="1964" customFormat="1" thickBot="1">
      <c r="A5" s="800"/>
      <c r="B5" s="801"/>
      <c r="C5" s="801"/>
      <c r="D5" s="801"/>
      <c r="E5" s="1966"/>
      <c r="F5" s="801"/>
      <c r="G5" s="801"/>
      <c r="H5" s="801"/>
      <c r="I5" s="801"/>
      <c r="J5" s="801"/>
      <c r="K5" s="801"/>
      <c r="L5" s="801"/>
      <c r="M5" s="801"/>
      <c r="N5" s="801"/>
      <c r="O5" s="801"/>
      <c r="P5" s="801"/>
      <c r="Q5" s="801"/>
      <c r="R5" s="801"/>
      <c r="S5" s="802"/>
      <c r="T5" s="802"/>
    </row>
    <row r="6" spans="1:30" s="1965" customFormat="1" ht="25.5" customHeight="1">
      <c r="A6" s="803"/>
      <c r="B6" s="803"/>
      <c r="C6" s="803"/>
      <c r="D6" s="804"/>
      <c r="E6" s="805" t="s">
        <v>322</v>
      </c>
      <c r="F6" s="805"/>
      <c r="G6" s="805"/>
      <c r="H6" s="805" t="s">
        <v>323</v>
      </c>
      <c r="I6" s="805"/>
      <c r="J6" s="1967"/>
      <c r="K6" s="805" t="s">
        <v>324</v>
      </c>
      <c r="L6" s="805"/>
      <c r="M6" s="1967"/>
      <c r="N6" s="805" t="s">
        <v>325</v>
      </c>
      <c r="O6" s="805"/>
      <c r="P6" s="1967"/>
      <c r="Q6" s="1838" t="s">
        <v>291</v>
      </c>
      <c r="R6" s="1838"/>
      <c r="S6" s="807"/>
      <c r="T6" s="807"/>
      <c r="U6" s="1968"/>
    </row>
    <row r="7" spans="1:30" s="1965" customFormat="1" ht="15" customHeight="1">
      <c r="A7" s="808"/>
      <c r="B7" s="808"/>
      <c r="C7" s="808"/>
      <c r="D7" s="808"/>
      <c r="E7" s="1969" t="s">
        <v>546</v>
      </c>
      <c r="F7" s="1970" t="s">
        <v>126</v>
      </c>
      <c r="G7" s="1970"/>
      <c r="H7" s="1969" t="s">
        <v>546</v>
      </c>
      <c r="I7" s="1970" t="s">
        <v>126</v>
      </c>
      <c r="J7" s="1970"/>
      <c r="K7" s="1969" t="s">
        <v>546</v>
      </c>
      <c r="L7" s="1970" t="s">
        <v>126</v>
      </c>
      <c r="M7" s="1970"/>
      <c r="N7" s="1969" t="s">
        <v>546</v>
      </c>
      <c r="O7" s="1970" t="s">
        <v>126</v>
      </c>
      <c r="P7" s="1970"/>
      <c r="Q7" s="1969" t="s">
        <v>546</v>
      </c>
      <c r="R7" s="1970" t="s">
        <v>126</v>
      </c>
      <c r="S7" s="1971"/>
      <c r="T7" s="1971"/>
      <c r="U7" s="1972"/>
    </row>
    <row r="8" spans="1:30" s="1965" customFormat="1" ht="7.5" customHeight="1">
      <c r="A8" s="810"/>
      <c r="B8" s="810"/>
      <c r="C8" s="810"/>
      <c r="D8" s="810"/>
      <c r="E8" s="810"/>
      <c r="F8" s="810"/>
      <c r="G8" s="810"/>
      <c r="H8" s="1973"/>
      <c r="I8" s="1971"/>
      <c r="J8" s="1971"/>
      <c r="K8" s="1973"/>
      <c r="L8" s="1971"/>
      <c r="M8" s="1971"/>
      <c r="N8" s="1973"/>
      <c r="O8" s="1971"/>
      <c r="P8" s="1971"/>
      <c r="Q8" s="1973"/>
      <c r="R8" s="1971"/>
      <c r="S8" s="1971"/>
      <c r="T8" s="1971"/>
      <c r="U8" s="1964"/>
    </row>
    <row r="9" spans="1:30" s="1965" customFormat="1" ht="18" customHeight="1">
      <c r="A9" s="811" t="s">
        <v>547</v>
      </c>
      <c r="B9" s="812"/>
      <c r="C9" s="812"/>
      <c r="D9" s="812"/>
      <c r="E9" s="813">
        <v>5930135.3030757997</v>
      </c>
      <c r="F9" s="1974">
        <v>100.27617896161472</v>
      </c>
      <c r="G9" s="812"/>
      <c r="H9" s="813">
        <v>9630752.0101813413</v>
      </c>
      <c r="I9" s="1974">
        <v>47.586987412386243</v>
      </c>
      <c r="J9" s="1974"/>
      <c r="K9" s="814">
        <v>45541926.9211661</v>
      </c>
      <c r="L9" s="1974">
        <v>53.903931970805232</v>
      </c>
      <c r="M9" s="1974"/>
      <c r="N9" s="813">
        <v>8560660.8275913149</v>
      </c>
      <c r="O9" s="1974">
        <v>56.940070620864603</v>
      </c>
      <c r="P9" s="1974"/>
      <c r="Q9" s="814">
        <v>69663475.062014565</v>
      </c>
      <c r="R9" s="1974">
        <v>55.43201236321795</v>
      </c>
      <c r="S9" s="1975"/>
      <c r="T9" s="1976"/>
      <c r="U9" s="815"/>
    </row>
    <row r="10" spans="1:30" s="1965" customFormat="1" ht="16.2" customHeight="1">
      <c r="A10" s="804"/>
      <c r="B10" s="803" t="s">
        <v>548</v>
      </c>
      <c r="C10" s="803"/>
      <c r="D10" s="803"/>
      <c r="E10" s="816">
        <v>0</v>
      </c>
      <c r="F10" s="1977">
        <v>0</v>
      </c>
      <c r="G10" s="803"/>
      <c r="H10" s="816">
        <v>4616513.4595416579</v>
      </c>
      <c r="I10" s="1977">
        <v>22.810884098778075</v>
      </c>
      <c r="J10" s="1977"/>
      <c r="K10" s="817">
        <v>19527862.948700499</v>
      </c>
      <c r="L10" s="1977">
        <v>23.1133960963944</v>
      </c>
      <c r="M10" s="1977"/>
      <c r="N10" s="816">
        <v>1301.4943538284999</v>
      </c>
      <c r="O10" s="1977">
        <v>8.6567125963922364E-3</v>
      </c>
      <c r="P10" s="1977"/>
      <c r="Q10" s="817">
        <v>24145677.902595982</v>
      </c>
      <c r="R10" s="1977">
        <v>19.212988080532789</v>
      </c>
      <c r="S10" s="1975"/>
      <c r="T10" s="1976"/>
      <c r="U10" s="815"/>
      <c r="AD10" s="1978"/>
    </row>
    <row r="11" spans="1:30" s="1965" customFormat="1" ht="16.2" customHeight="1">
      <c r="A11" s="804"/>
      <c r="B11" s="803"/>
      <c r="C11" s="818" t="s">
        <v>549</v>
      </c>
      <c r="D11" s="803"/>
      <c r="E11" s="819">
        <v>0</v>
      </c>
      <c r="F11" s="1979">
        <v>0</v>
      </c>
      <c r="G11" s="803"/>
      <c r="H11" s="819">
        <v>0</v>
      </c>
      <c r="I11" s="1979">
        <v>0</v>
      </c>
      <c r="J11" s="1975"/>
      <c r="K11" s="819">
        <v>0</v>
      </c>
      <c r="L11" s="1979">
        <v>0</v>
      </c>
      <c r="M11" s="1975"/>
      <c r="N11" s="820">
        <v>0</v>
      </c>
      <c r="O11" s="1980">
        <v>0</v>
      </c>
      <c r="P11" s="1975"/>
      <c r="Q11" s="819">
        <v>0</v>
      </c>
      <c r="R11" s="1979">
        <v>0</v>
      </c>
      <c r="S11" s="1975"/>
      <c r="T11" s="1976"/>
      <c r="U11" s="815"/>
      <c r="AD11" s="1978"/>
    </row>
    <row r="12" spans="1:30" s="1965" customFormat="1" ht="13.5" customHeight="1">
      <c r="A12" s="804"/>
      <c r="B12" s="818"/>
      <c r="C12" s="818" t="s">
        <v>550</v>
      </c>
      <c r="D12" s="818"/>
      <c r="E12" s="821">
        <v>0</v>
      </c>
      <c r="F12" s="1979">
        <v>0</v>
      </c>
      <c r="G12" s="818"/>
      <c r="H12" s="819">
        <v>4616513.4595416579</v>
      </c>
      <c r="I12" s="1979">
        <v>22.810884098778075</v>
      </c>
      <c r="J12" s="1979"/>
      <c r="K12" s="819">
        <v>19527862.948700499</v>
      </c>
      <c r="L12" s="1979">
        <v>23.1133960963944</v>
      </c>
      <c r="M12" s="1979"/>
      <c r="N12" s="822">
        <v>1301.4943538284999</v>
      </c>
      <c r="O12" s="1979">
        <v>8.6567125963922364E-3</v>
      </c>
      <c r="P12" s="1979"/>
      <c r="Q12" s="819">
        <v>24145677.902595982</v>
      </c>
      <c r="R12" s="1979">
        <v>19.212988080532789</v>
      </c>
      <c r="S12" s="1979"/>
      <c r="T12" s="1976"/>
      <c r="U12" s="823"/>
      <c r="AD12" s="1978"/>
    </row>
    <row r="13" spans="1:30" s="1965" customFormat="1" ht="6" customHeight="1">
      <c r="A13" s="824"/>
      <c r="B13" s="825"/>
      <c r="C13" s="825"/>
      <c r="D13" s="825"/>
      <c r="E13" s="813"/>
      <c r="F13" s="1974"/>
      <c r="G13" s="825"/>
      <c r="H13" s="813"/>
      <c r="I13" s="1974"/>
      <c r="J13" s="1974"/>
      <c r="K13" s="813"/>
      <c r="L13" s="1974"/>
      <c r="M13" s="1974"/>
      <c r="N13" s="813"/>
      <c r="O13" s="1974"/>
      <c r="P13" s="1974"/>
      <c r="Q13" s="813"/>
      <c r="R13" s="1974"/>
      <c r="S13" s="1975"/>
      <c r="T13" s="1976"/>
      <c r="U13" s="826"/>
      <c r="AD13" s="1978"/>
    </row>
    <row r="14" spans="1:30" s="1965" customFormat="1" ht="16.2" customHeight="1">
      <c r="A14" s="804"/>
      <c r="B14" s="803" t="s">
        <v>551</v>
      </c>
      <c r="C14" s="818"/>
      <c r="D14" s="803"/>
      <c r="E14" s="819">
        <v>181774.119391471</v>
      </c>
      <c r="F14" s="1977">
        <v>3.073726516363783</v>
      </c>
      <c r="G14" s="803"/>
      <c r="H14" s="819">
        <v>67.095335616399993</v>
      </c>
      <c r="I14" s="1977">
        <v>3.315280974976883E-4</v>
      </c>
      <c r="J14" s="1977"/>
      <c r="K14" s="827">
        <v>13297.019396350401</v>
      </c>
      <c r="L14" s="1977">
        <v>1.5738500265833656E-2</v>
      </c>
      <c r="M14" s="1977"/>
      <c r="N14" s="819">
        <v>0</v>
      </c>
      <c r="O14" s="1977">
        <v>0</v>
      </c>
      <c r="P14" s="1977">
        <v>0</v>
      </c>
      <c r="Q14" s="827">
        <v>195138.23412343781</v>
      </c>
      <c r="R14" s="1977">
        <v>0.15527369251731549</v>
      </c>
      <c r="S14" s="1975"/>
      <c r="T14" s="1976"/>
      <c r="U14" s="826"/>
      <c r="AD14" s="1978"/>
    </row>
    <row r="15" spans="1:30" s="1965" customFormat="1" ht="6" customHeight="1">
      <c r="A15" s="824"/>
      <c r="B15" s="825"/>
      <c r="C15" s="825"/>
      <c r="D15" s="825"/>
      <c r="E15" s="813"/>
      <c r="F15" s="1974"/>
      <c r="G15" s="825"/>
      <c r="H15" s="813"/>
      <c r="I15" s="1974"/>
      <c r="J15" s="1974"/>
      <c r="K15" s="813"/>
      <c r="L15" s="1974"/>
      <c r="M15" s="1974"/>
      <c r="N15" s="813"/>
      <c r="O15" s="1974"/>
      <c r="P15" s="1974">
        <v>0</v>
      </c>
      <c r="Q15" s="813"/>
      <c r="R15" s="1974"/>
      <c r="S15" s="1975"/>
      <c r="T15" s="1976"/>
      <c r="U15" s="826"/>
      <c r="AD15" s="1978"/>
    </row>
    <row r="16" spans="1:30" s="1965" customFormat="1" ht="16.2" customHeight="1">
      <c r="A16" s="804"/>
      <c r="B16" s="803" t="s">
        <v>552</v>
      </c>
      <c r="C16" s="803"/>
      <c r="D16" s="803"/>
      <c r="E16" s="814">
        <v>5428014.0849893019</v>
      </c>
      <c r="F16" s="1975">
        <v>91.785513141704996</v>
      </c>
      <c r="G16" s="803"/>
      <c r="H16" s="814">
        <v>1092656.4186621867</v>
      </c>
      <c r="I16" s="1975">
        <v>5.3989789360136848</v>
      </c>
      <c r="J16" s="1975"/>
      <c r="K16" s="814">
        <v>3552369.1713458286</v>
      </c>
      <c r="L16" s="1975">
        <v>4.204623719125415</v>
      </c>
      <c r="M16" s="1975"/>
      <c r="N16" s="814">
        <v>451109.80236209999</v>
      </c>
      <c r="O16" s="1975">
        <v>3.0004954665969983</v>
      </c>
      <c r="P16" s="1977">
        <v>0</v>
      </c>
      <c r="Q16" s="814">
        <v>10524149.477359418</v>
      </c>
      <c r="R16" s="1975">
        <v>8.3741843688104787</v>
      </c>
      <c r="S16" s="1975"/>
      <c r="T16" s="1976"/>
      <c r="U16" s="826"/>
      <c r="AD16" s="1978"/>
    </row>
    <row r="17" spans="1:30" s="1965" customFormat="1" ht="16.2" customHeight="1">
      <c r="A17" s="804"/>
      <c r="B17" s="803"/>
      <c r="C17" s="818" t="s">
        <v>553</v>
      </c>
      <c r="D17" s="803"/>
      <c r="E17" s="819">
        <v>125700.490780147</v>
      </c>
      <c r="F17" s="1979">
        <v>2.1255442354738636</v>
      </c>
      <c r="G17" s="818"/>
      <c r="H17" s="819">
        <v>0</v>
      </c>
      <c r="I17" s="1979">
        <v>0</v>
      </c>
      <c r="J17" s="1979"/>
      <c r="K17" s="819">
        <v>0</v>
      </c>
      <c r="L17" s="1979">
        <v>0</v>
      </c>
      <c r="M17" s="1979"/>
      <c r="N17" s="819">
        <v>0</v>
      </c>
      <c r="O17" s="1979">
        <v>0</v>
      </c>
      <c r="P17" s="1975">
        <v>0</v>
      </c>
      <c r="Q17" s="819">
        <v>125700.490780147</v>
      </c>
      <c r="R17" s="1979">
        <v>0.10002129742716533</v>
      </c>
      <c r="S17" s="1979"/>
      <c r="T17" s="1976"/>
      <c r="U17" s="826"/>
      <c r="AD17" s="1978"/>
    </row>
    <row r="18" spans="1:30" s="1965" customFormat="1" ht="13.5" customHeight="1">
      <c r="A18" s="804"/>
      <c r="B18" s="803"/>
      <c r="C18" s="818" t="s">
        <v>554</v>
      </c>
      <c r="D18" s="818"/>
      <c r="E18" s="819">
        <v>1469872.345602026</v>
      </c>
      <c r="F18" s="1979">
        <v>24.854944254285112</v>
      </c>
      <c r="G18" s="818"/>
      <c r="H18" s="819">
        <v>22525.528518159201</v>
      </c>
      <c r="I18" s="1979">
        <v>0.11130200849505682</v>
      </c>
      <c r="J18" s="1979"/>
      <c r="K18" s="819">
        <v>354816.80297063204</v>
      </c>
      <c r="L18" s="1979">
        <v>0.41996512010866471</v>
      </c>
      <c r="M18" s="1979"/>
      <c r="N18" s="819">
        <v>164318.45073978903</v>
      </c>
      <c r="O18" s="1979">
        <v>1.0929418158092359</v>
      </c>
      <c r="P18" s="1975">
        <v>0</v>
      </c>
      <c r="Q18" s="819">
        <v>2011533.1278306062</v>
      </c>
      <c r="R18" s="1979">
        <v>1.6005995840958001</v>
      </c>
      <c r="S18" s="1979"/>
      <c r="T18" s="1976"/>
      <c r="U18" s="1981"/>
      <c r="AD18" s="1978"/>
    </row>
    <row r="19" spans="1:30" s="1965" customFormat="1" ht="13.5" customHeight="1">
      <c r="A19" s="804"/>
      <c r="B19" s="803"/>
      <c r="C19" s="818" t="s">
        <v>555</v>
      </c>
      <c r="D19" s="818"/>
      <c r="E19" s="819">
        <v>59073.128830000001</v>
      </c>
      <c r="F19" s="1979">
        <v>0.99890261109340583</v>
      </c>
      <c r="G19" s="818"/>
      <c r="H19" s="819">
        <v>762591.17661942902</v>
      </c>
      <c r="I19" s="1979">
        <v>3.7680771640907689</v>
      </c>
      <c r="J19" s="1979"/>
      <c r="K19" s="819">
        <v>1686484.4304846239</v>
      </c>
      <c r="L19" s="1979">
        <v>1.9961417567602926</v>
      </c>
      <c r="M19" s="1979"/>
      <c r="N19" s="819">
        <v>46512.469728390002</v>
      </c>
      <c r="O19" s="1979">
        <v>0.3093713633122096</v>
      </c>
      <c r="P19" s="1975">
        <v>0</v>
      </c>
      <c r="Q19" s="819">
        <v>2554661.2056624428</v>
      </c>
      <c r="R19" s="1979">
        <v>2.0327727178417714</v>
      </c>
      <c r="S19" s="1979"/>
      <c r="T19" s="1976"/>
      <c r="U19" s="1981"/>
      <c r="AD19" s="1978"/>
    </row>
    <row r="20" spans="1:30" s="1965" customFormat="1" ht="13.5" customHeight="1">
      <c r="A20" s="804"/>
      <c r="B20" s="803"/>
      <c r="C20" s="818" t="s">
        <v>556</v>
      </c>
      <c r="D20" s="818"/>
      <c r="E20" s="819">
        <v>0</v>
      </c>
      <c r="F20" s="1979">
        <v>0</v>
      </c>
      <c r="G20" s="818"/>
      <c r="H20" s="819">
        <v>0</v>
      </c>
      <c r="I20" s="1979">
        <v>0</v>
      </c>
      <c r="J20" s="1979"/>
      <c r="K20" s="819">
        <v>40425.991788011204</v>
      </c>
      <c r="L20" s="1979">
        <v>4.7848654163566304E-2</v>
      </c>
      <c r="M20" s="1979"/>
      <c r="N20" s="819">
        <v>0</v>
      </c>
      <c r="O20" s="1979">
        <v>0</v>
      </c>
      <c r="P20" s="1979">
        <v>0</v>
      </c>
      <c r="Q20" s="819">
        <v>40425.991788011204</v>
      </c>
      <c r="R20" s="1979">
        <v>3.216741735311849E-2</v>
      </c>
      <c r="S20" s="1979"/>
      <c r="T20" s="1976"/>
      <c r="U20" s="1981"/>
      <c r="AD20" s="1978"/>
    </row>
    <row r="21" spans="1:30" s="1965" customFormat="1" ht="13.5" customHeight="1">
      <c r="A21" s="804"/>
      <c r="B21" s="803"/>
      <c r="C21" s="818" t="s">
        <v>557</v>
      </c>
      <c r="D21" s="818"/>
      <c r="E21" s="819">
        <v>398687.74208460597</v>
      </c>
      <c r="F21" s="828">
        <v>6.7416477587521619</v>
      </c>
      <c r="G21" s="818"/>
      <c r="H21" s="819">
        <v>0</v>
      </c>
      <c r="I21" s="1979">
        <v>0</v>
      </c>
      <c r="J21" s="1979"/>
      <c r="K21" s="819">
        <v>0</v>
      </c>
      <c r="L21" s="1979">
        <v>0</v>
      </c>
      <c r="M21" s="1979"/>
      <c r="N21" s="819">
        <v>0</v>
      </c>
      <c r="O21" s="1982">
        <v>0</v>
      </c>
      <c r="P21" s="1979">
        <v>0</v>
      </c>
      <c r="Q21" s="819">
        <v>398687.74208460597</v>
      </c>
      <c r="R21" s="1983">
        <v>0.31724033044036071</v>
      </c>
      <c r="S21" s="1979"/>
      <c r="T21" s="1976"/>
      <c r="U21" s="1981"/>
      <c r="AD21" s="1978"/>
    </row>
    <row r="22" spans="1:30" s="1965" customFormat="1" ht="13.5" customHeight="1">
      <c r="A22" s="804"/>
      <c r="B22" s="803"/>
      <c r="C22" s="818" t="s">
        <v>558</v>
      </c>
      <c r="D22" s="818"/>
      <c r="E22" s="819">
        <v>0</v>
      </c>
      <c r="F22" s="1979">
        <v>0</v>
      </c>
      <c r="G22" s="818"/>
      <c r="H22" s="819">
        <v>0</v>
      </c>
      <c r="I22" s="1979">
        <v>0</v>
      </c>
      <c r="J22" s="1979"/>
      <c r="K22" s="819">
        <v>0</v>
      </c>
      <c r="L22" s="1979">
        <v>0</v>
      </c>
      <c r="M22" s="1979"/>
      <c r="N22" s="819">
        <v>0</v>
      </c>
      <c r="O22" s="1979">
        <v>0</v>
      </c>
      <c r="P22" s="1979">
        <v>0</v>
      </c>
      <c r="Q22" s="819">
        <v>0</v>
      </c>
      <c r="R22" s="1979">
        <v>0</v>
      </c>
      <c r="S22" s="1979"/>
      <c r="T22" s="1976"/>
      <c r="U22" s="1981"/>
      <c r="AD22" s="1978"/>
    </row>
    <row r="23" spans="1:30" s="1965" customFormat="1" ht="13.5" customHeight="1">
      <c r="A23" s="804"/>
      <c r="B23" s="803"/>
      <c r="C23" s="818" t="s">
        <v>559</v>
      </c>
      <c r="D23" s="818"/>
      <c r="E23" s="819">
        <v>265638.51305235398</v>
      </c>
      <c r="F23" s="1979">
        <v>4.4918393447311527</v>
      </c>
      <c r="G23" s="818"/>
      <c r="H23" s="819">
        <v>41433.175677628002</v>
      </c>
      <c r="I23" s="1979">
        <v>0.20472752359754157</v>
      </c>
      <c r="J23" s="1979"/>
      <c r="K23" s="819">
        <v>72027.699230500002</v>
      </c>
      <c r="L23" s="1979">
        <v>8.5252787086837631E-2</v>
      </c>
      <c r="M23" s="1979"/>
      <c r="N23" s="819">
        <v>23285.188160000002</v>
      </c>
      <c r="O23" s="1982">
        <v>0.15487826056339313</v>
      </c>
      <c r="P23" s="1979">
        <v>0</v>
      </c>
      <c r="Q23" s="819">
        <v>402384.576120482</v>
      </c>
      <c r="R23" s="1983">
        <v>0.32018194295393437</v>
      </c>
      <c r="S23" s="1979"/>
      <c r="T23" s="1976"/>
      <c r="U23" s="1981"/>
      <c r="AD23" s="1978"/>
    </row>
    <row r="24" spans="1:30" s="1965" customFormat="1" ht="13.5" customHeight="1">
      <c r="A24" s="804"/>
      <c r="B24" s="803"/>
      <c r="C24" s="818" t="s">
        <v>560</v>
      </c>
      <c r="D24" s="818"/>
      <c r="E24" s="819">
        <v>272816.11553500005</v>
      </c>
      <c r="F24" s="1979">
        <v>4.6132096869376502</v>
      </c>
      <c r="G24" s="818"/>
      <c r="H24" s="819">
        <v>135317.74676750001</v>
      </c>
      <c r="I24" s="1979">
        <v>0.66862524393629807</v>
      </c>
      <c r="J24" s="1979"/>
      <c r="K24" s="819">
        <v>629006.93474206608</v>
      </c>
      <c r="L24" s="1979">
        <v>0.74449961412903898</v>
      </c>
      <c r="M24" s="1979"/>
      <c r="N24" s="819">
        <v>65035.211527605898</v>
      </c>
      <c r="O24" s="1982">
        <v>0.43257285994668693</v>
      </c>
      <c r="P24" s="1979">
        <v>0</v>
      </c>
      <c r="Q24" s="819">
        <v>1102176.0085721721</v>
      </c>
      <c r="R24" s="1983">
        <v>0.87701387390203023</v>
      </c>
      <c r="S24" s="1979"/>
      <c r="T24" s="1976"/>
      <c r="U24" s="1981"/>
      <c r="AD24" s="1978"/>
    </row>
    <row r="25" spans="1:30" s="1965" customFormat="1" ht="13.5" customHeight="1">
      <c r="A25" s="804"/>
      <c r="B25" s="803"/>
      <c r="C25" s="1965" t="s">
        <v>561</v>
      </c>
      <c r="D25" s="818"/>
      <c r="E25" s="819">
        <v>104.43316</v>
      </c>
      <c r="F25" s="1979">
        <v>1.7659223114614804E-3</v>
      </c>
      <c r="G25" s="818"/>
      <c r="H25" s="819">
        <v>110.8882</v>
      </c>
      <c r="I25" s="1979">
        <v>5.4791519623843051E-4</v>
      </c>
      <c r="J25" s="1979"/>
      <c r="K25" s="819">
        <v>138.75648999999999</v>
      </c>
      <c r="L25" s="1979">
        <v>1.6423372709755782E-4</v>
      </c>
      <c r="M25" s="1979"/>
      <c r="N25" s="819">
        <v>119.56092</v>
      </c>
      <c r="O25" s="1982">
        <v>7.9524319038008567E-4</v>
      </c>
      <c r="P25" s="1979">
        <v>0</v>
      </c>
      <c r="Q25" s="819">
        <v>473.63876999999997</v>
      </c>
      <c r="R25" s="1983">
        <v>3.7687970821104335E-4</v>
      </c>
      <c r="S25" s="1979"/>
      <c r="T25" s="1976"/>
      <c r="U25" s="1981"/>
      <c r="AD25" s="1978"/>
    </row>
    <row r="26" spans="1:30" s="1965" customFormat="1" ht="12.75" customHeight="1">
      <c r="A26" s="804"/>
      <c r="B26" s="803"/>
      <c r="C26" s="818" t="s">
        <v>562</v>
      </c>
      <c r="D26" s="818"/>
      <c r="E26" s="819">
        <v>96432.2706199104</v>
      </c>
      <c r="F26" s="1979">
        <v>1.6306305222650659</v>
      </c>
      <c r="G26" s="818"/>
      <c r="H26" s="819">
        <v>1396.9916127664001</v>
      </c>
      <c r="I26" s="1979">
        <v>6.9027446892666981E-3</v>
      </c>
      <c r="J26" s="1979"/>
      <c r="K26" s="819">
        <v>0</v>
      </c>
      <c r="L26" s="1979">
        <v>0</v>
      </c>
      <c r="M26" s="1979"/>
      <c r="N26" s="819">
        <v>0</v>
      </c>
      <c r="O26" s="1982">
        <v>0</v>
      </c>
      <c r="P26" s="1979">
        <v>0</v>
      </c>
      <c r="Q26" s="819">
        <v>97829.262232676803</v>
      </c>
      <c r="R26" s="1983">
        <v>7.7843846703581465E-2</v>
      </c>
      <c r="S26" s="1979"/>
      <c r="T26" s="1976"/>
      <c r="U26" s="1981"/>
      <c r="AD26" s="1978"/>
    </row>
    <row r="27" spans="1:30" s="1965" customFormat="1" ht="13.5" customHeight="1">
      <c r="A27" s="804"/>
      <c r="B27" s="803"/>
      <c r="C27" s="818" t="s">
        <v>563</v>
      </c>
      <c r="D27" s="818"/>
      <c r="E27" s="819">
        <v>51887.165810000006</v>
      </c>
      <c r="F27" s="1979">
        <v>0.87739089559657391</v>
      </c>
      <c r="G27" s="818"/>
      <c r="H27" s="819">
        <v>124.982341125</v>
      </c>
      <c r="I27" s="1979">
        <v>6.1755645743950067E-4</v>
      </c>
      <c r="J27" s="1979"/>
      <c r="K27" s="819">
        <v>3.5047495000000009</v>
      </c>
      <c r="L27" s="1979">
        <v>4.1482605457107082E-6</v>
      </c>
      <c r="M27" s="1979"/>
      <c r="N27" s="819">
        <v>75.410464000000005</v>
      </c>
      <c r="O27" s="1979">
        <v>5.0158243997622807E-4</v>
      </c>
      <c r="P27" s="1979">
        <v>0</v>
      </c>
      <c r="Q27" s="819">
        <v>52091.063364625006</v>
      </c>
      <c r="R27" s="1983">
        <v>4.1449446296938156E-2</v>
      </c>
      <c r="S27" s="1979"/>
      <c r="T27" s="1976"/>
      <c r="U27" s="1981"/>
      <c r="AD27" s="1978"/>
    </row>
    <row r="28" spans="1:30" s="1965" customFormat="1" ht="13.5" customHeight="1">
      <c r="A28" s="804"/>
      <c r="B28" s="803"/>
      <c r="C28" s="818" t="s">
        <v>564</v>
      </c>
      <c r="D28" s="818"/>
      <c r="E28" s="819">
        <v>60898.555759999996</v>
      </c>
      <c r="F28" s="1979">
        <v>1.0297698389320504</v>
      </c>
      <c r="G28" s="818"/>
      <c r="H28" s="819">
        <v>0</v>
      </c>
      <c r="I28" s="1979">
        <v>0</v>
      </c>
      <c r="J28" s="1979"/>
      <c r="K28" s="819">
        <v>0</v>
      </c>
      <c r="L28" s="1979">
        <v>0</v>
      </c>
      <c r="M28" s="1979"/>
      <c r="N28" s="819">
        <v>0</v>
      </c>
      <c r="O28" s="1979">
        <v>0</v>
      </c>
      <c r="P28" s="1979">
        <v>0</v>
      </c>
      <c r="Q28" s="819">
        <v>60898.555759999996</v>
      </c>
      <c r="R28" s="1983">
        <v>4.8457667275216408E-2</v>
      </c>
      <c r="S28" s="1979"/>
      <c r="T28" s="1976"/>
      <c r="U28" s="1981"/>
      <c r="AD28" s="1978"/>
    </row>
    <row r="29" spans="1:30" s="1965" customFormat="1" ht="13.5" customHeight="1">
      <c r="A29" s="804"/>
      <c r="B29" s="803"/>
      <c r="C29" s="818" t="s">
        <v>565</v>
      </c>
      <c r="D29" s="818"/>
      <c r="E29" s="819">
        <v>605.15178000000003</v>
      </c>
      <c r="F29" s="1979">
        <v>1.0232870767509375E-2</v>
      </c>
      <c r="G29" s="818"/>
      <c r="H29" s="819">
        <v>114.13138173999999</v>
      </c>
      <c r="I29" s="1979">
        <v>5.6394024272226728E-4</v>
      </c>
      <c r="J29" s="1979"/>
      <c r="K29" s="819">
        <v>883.15897872999994</v>
      </c>
      <c r="L29" s="1979">
        <v>1.0453168042554313E-3</v>
      </c>
      <c r="M29" s="1979"/>
      <c r="N29" s="819">
        <v>81.352882149999999</v>
      </c>
      <c r="O29" s="1979">
        <v>5.4110762569894186E-4</v>
      </c>
      <c r="P29" s="1979">
        <v>0</v>
      </c>
      <c r="Q29" s="819">
        <v>1683.7950226200001</v>
      </c>
      <c r="R29" s="1983">
        <v>1.3398146794702487E-3</v>
      </c>
      <c r="S29" s="1979"/>
      <c r="T29" s="1976"/>
      <c r="U29" s="1981"/>
      <c r="AD29" s="1978"/>
    </row>
    <row r="30" spans="1:30" s="1965" customFormat="1" ht="13.5" customHeight="1">
      <c r="A30" s="804"/>
      <c r="B30" s="803"/>
      <c r="C30" s="818" t="s">
        <v>566</v>
      </c>
      <c r="D30" s="818"/>
      <c r="E30" s="819">
        <v>432585.62337861798</v>
      </c>
      <c r="F30" s="1979">
        <v>7.3148471610145132</v>
      </c>
      <c r="G30" s="818"/>
      <c r="H30" s="819">
        <v>0</v>
      </c>
      <c r="I30" s="1979">
        <v>0</v>
      </c>
      <c r="J30" s="1979"/>
      <c r="K30" s="819">
        <v>10780.63854</v>
      </c>
      <c r="L30" s="1979">
        <v>1.2760083855650821E-2</v>
      </c>
      <c r="M30" s="1979"/>
      <c r="N30" s="819">
        <v>0</v>
      </c>
      <c r="O30" s="1984">
        <v>0</v>
      </c>
      <c r="P30" s="1979">
        <v>0</v>
      </c>
      <c r="Q30" s="819">
        <v>443366.26191861799</v>
      </c>
      <c r="R30" s="1983">
        <v>0.35279153229476923</v>
      </c>
      <c r="S30" s="1979"/>
      <c r="T30" s="1976"/>
      <c r="U30" s="1981"/>
      <c r="AD30" s="1978"/>
    </row>
    <row r="31" spans="1:30" s="1965" customFormat="1" ht="13.5" customHeight="1">
      <c r="A31" s="804"/>
      <c r="B31" s="803"/>
      <c r="C31" s="818" t="s">
        <v>567</v>
      </c>
      <c r="D31" s="818"/>
      <c r="E31" s="819">
        <v>178951.72043850005</v>
      </c>
      <c r="F31" s="1979">
        <v>3.0260008966190877</v>
      </c>
      <c r="G31" s="818"/>
      <c r="H31" s="819">
        <v>0</v>
      </c>
      <c r="I31" s="1979">
        <v>0</v>
      </c>
      <c r="J31" s="1979"/>
      <c r="K31" s="819">
        <v>0</v>
      </c>
      <c r="L31" s="1979">
        <v>0</v>
      </c>
      <c r="M31" s="1979"/>
      <c r="N31" s="819">
        <v>0</v>
      </c>
      <c r="O31" s="1979">
        <v>0</v>
      </c>
      <c r="P31" s="1979">
        <v>0</v>
      </c>
      <c r="Q31" s="819">
        <v>178951.72043850005</v>
      </c>
      <c r="R31" s="1983">
        <v>0.1423939011215786</v>
      </c>
      <c r="S31" s="1979"/>
      <c r="T31" s="1976"/>
      <c r="U31" s="1981"/>
      <c r="AD31" s="1978"/>
    </row>
    <row r="32" spans="1:30" s="1965" customFormat="1" ht="14.25" customHeight="1">
      <c r="A32" s="804"/>
      <c r="B32" s="803"/>
      <c r="C32" s="818" t="s">
        <v>568</v>
      </c>
      <c r="D32" s="803"/>
      <c r="E32" s="819">
        <v>0</v>
      </c>
      <c r="F32" s="1979">
        <v>0</v>
      </c>
      <c r="G32" s="803"/>
      <c r="H32" s="819">
        <v>0</v>
      </c>
      <c r="I32" s="1979">
        <v>0</v>
      </c>
      <c r="J32" s="1979"/>
      <c r="K32" s="819">
        <v>0</v>
      </c>
      <c r="L32" s="1979">
        <v>0</v>
      </c>
      <c r="M32" s="1979"/>
      <c r="N32" s="819">
        <v>0</v>
      </c>
      <c r="O32" s="1980">
        <v>0</v>
      </c>
      <c r="P32" s="1979">
        <v>0</v>
      </c>
      <c r="Q32" s="819">
        <v>0</v>
      </c>
      <c r="R32" s="1983">
        <v>0</v>
      </c>
      <c r="S32" s="1979"/>
      <c r="T32" s="1976"/>
      <c r="U32" s="823"/>
      <c r="AD32" s="1978"/>
    </row>
    <row r="33" spans="1:30" s="1965" customFormat="1" ht="14.25" customHeight="1">
      <c r="A33" s="804"/>
      <c r="B33" s="803"/>
      <c r="C33" s="818" t="s">
        <v>569</v>
      </c>
      <c r="D33" s="803"/>
      <c r="E33" s="819">
        <v>0</v>
      </c>
      <c r="F33" s="1979">
        <v>0</v>
      </c>
      <c r="G33" s="803"/>
      <c r="H33" s="819">
        <v>0</v>
      </c>
      <c r="I33" s="1979">
        <v>0</v>
      </c>
      <c r="J33" s="1979"/>
      <c r="K33" s="819">
        <v>0</v>
      </c>
      <c r="L33" s="1979">
        <v>0</v>
      </c>
      <c r="M33" s="1979"/>
      <c r="N33" s="819">
        <v>0</v>
      </c>
      <c r="O33" s="1979">
        <v>0</v>
      </c>
      <c r="P33" s="1979">
        <v>0</v>
      </c>
      <c r="Q33" s="819">
        <v>0</v>
      </c>
      <c r="R33" s="1983">
        <v>0</v>
      </c>
      <c r="S33" s="1979"/>
      <c r="T33" s="1976"/>
      <c r="U33" s="823"/>
      <c r="AD33" s="1978"/>
    </row>
    <row r="34" spans="1:30" s="1965" customFormat="1" ht="14.25" customHeight="1">
      <c r="A34" s="804"/>
      <c r="B34" s="803"/>
      <c r="C34" s="818" t="s">
        <v>570</v>
      </c>
      <c r="D34" s="803"/>
      <c r="E34" s="819">
        <v>217851.02302299099</v>
      </c>
      <c r="F34" s="1979">
        <v>3.683772301163811</v>
      </c>
      <c r="G34" s="803"/>
      <c r="H34" s="819">
        <v>0</v>
      </c>
      <c r="I34" s="1979">
        <v>0</v>
      </c>
      <c r="J34" s="1979"/>
      <c r="K34" s="819">
        <v>0</v>
      </c>
      <c r="L34" s="1979">
        <v>0</v>
      </c>
      <c r="M34" s="1979"/>
      <c r="N34" s="819">
        <v>0</v>
      </c>
      <c r="O34" s="1979">
        <v>0</v>
      </c>
      <c r="P34" s="1979">
        <v>0</v>
      </c>
      <c r="Q34" s="819">
        <v>217851.02302299099</v>
      </c>
      <c r="R34" s="1983">
        <v>0.17334651466640313</v>
      </c>
      <c r="S34" s="1979"/>
      <c r="T34" s="1976"/>
      <c r="U34" s="823"/>
      <c r="AD34" s="1978"/>
    </row>
    <row r="35" spans="1:30" s="1965" customFormat="1" ht="14.25" customHeight="1">
      <c r="A35" s="804"/>
      <c r="B35" s="803"/>
      <c r="C35" s="818" t="s">
        <v>571</v>
      </c>
      <c r="D35" s="803"/>
      <c r="E35" s="819">
        <v>0</v>
      </c>
      <c r="F35" s="1979">
        <v>0</v>
      </c>
      <c r="G35" s="803"/>
      <c r="H35" s="819">
        <v>0</v>
      </c>
      <c r="I35" s="1979">
        <v>0</v>
      </c>
      <c r="J35" s="1979"/>
      <c r="K35" s="819">
        <v>0</v>
      </c>
      <c r="L35" s="1979">
        <v>0</v>
      </c>
      <c r="M35" s="1979"/>
      <c r="N35" s="819">
        <v>0</v>
      </c>
      <c r="O35" s="1979">
        <v>0</v>
      </c>
      <c r="P35" s="1979">
        <v>0</v>
      </c>
      <c r="Q35" s="819">
        <v>0</v>
      </c>
      <c r="R35" s="1983">
        <v>0</v>
      </c>
      <c r="S35" s="1979"/>
      <c r="T35" s="1976"/>
      <c r="U35" s="823"/>
      <c r="AD35" s="1978"/>
    </row>
    <row r="36" spans="1:30" s="1965" customFormat="1" ht="14.25" customHeight="1">
      <c r="A36" s="804"/>
      <c r="B36" s="803"/>
      <c r="C36" s="818" t="s">
        <v>572</v>
      </c>
      <c r="D36" s="803"/>
      <c r="E36" s="819">
        <v>58681.319574107409</v>
      </c>
      <c r="F36" s="1979">
        <v>0.99227727574189628</v>
      </c>
      <c r="G36" s="803"/>
      <c r="H36" s="819">
        <v>0</v>
      </c>
      <c r="I36" s="1979">
        <v>0</v>
      </c>
      <c r="J36" s="1979"/>
      <c r="K36" s="819">
        <v>0</v>
      </c>
      <c r="L36" s="1979">
        <v>0</v>
      </c>
      <c r="M36" s="1979"/>
      <c r="N36" s="819">
        <v>0</v>
      </c>
      <c r="O36" s="1980">
        <v>0</v>
      </c>
      <c r="P36" s="1979">
        <v>0</v>
      </c>
      <c r="Q36" s="819">
        <v>58681.319574107409</v>
      </c>
      <c r="R36" s="1983">
        <v>4.6693387449107233E-2</v>
      </c>
      <c r="S36" s="1979"/>
      <c r="T36" s="1976"/>
      <c r="U36" s="823"/>
      <c r="AD36" s="1978"/>
    </row>
    <row r="37" spans="1:30" s="1965" customFormat="1" ht="14.25" customHeight="1">
      <c r="A37" s="804"/>
      <c r="B37" s="803"/>
      <c r="C37" s="818" t="s">
        <v>573</v>
      </c>
      <c r="D37" s="803"/>
      <c r="E37" s="819">
        <v>50437.757015667295</v>
      </c>
      <c r="F37" s="1979">
        <v>0.85288198168129437</v>
      </c>
      <c r="G37" s="803"/>
      <c r="H37" s="819">
        <v>0</v>
      </c>
      <c r="I37" s="1979">
        <v>0</v>
      </c>
      <c r="J37" s="1979"/>
      <c r="K37" s="819">
        <v>0</v>
      </c>
      <c r="L37" s="1979">
        <v>0</v>
      </c>
      <c r="M37" s="1979"/>
      <c r="N37" s="819">
        <v>0</v>
      </c>
      <c r="O37" s="1979">
        <v>0</v>
      </c>
      <c r="P37" s="1979"/>
      <c r="Q37" s="819">
        <v>50437.757015667295</v>
      </c>
      <c r="R37" s="1983">
        <v>4.0133891798773559E-2</v>
      </c>
      <c r="S37" s="1979"/>
      <c r="T37" s="1976"/>
      <c r="U37" s="823"/>
      <c r="AD37" s="1978"/>
    </row>
    <row r="38" spans="1:30" s="1965" customFormat="1" ht="14.25" customHeight="1">
      <c r="A38" s="804"/>
      <c r="B38" s="803"/>
      <c r="C38" s="1985" t="s">
        <v>574</v>
      </c>
      <c r="D38" s="803"/>
      <c r="E38" s="819">
        <v>318210.05037405196</v>
      </c>
      <c r="F38" s="1979">
        <v>5.380802684576623</v>
      </c>
      <c r="G38" s="803"/>
      <c r="H38" s="819">
        <v>8178.6749259999997</v>
      </c>
      <c r="I38" s="1979">
        <v>4.0412057162526049E-2</v>
      </c>
      <c r="J38" s="1979"/>
      <c r="K38" s="819">
        <v>6134.0061944999998</v>
      </c>
      <c r="L38" s="1979">
        <v>7.2602780551903716E-3</v>
      </c>
      <c r="M38" s="1979"/>
      <c r="N38" s="819">
        <v>0</v>
      </c>
      <c r="O38" s="1979">
        <v>0</v>
      </c>
      <c r="P38" s="1979">
        <v>0</v>
      </c>
      <c r="Q38" s="819">
        <v>332522.73149455199</v>
      </c>
      <c r="R38" s="1983">
        <v>0.26459208569265957</v>
      </c>
      <c r="S38" s="1979"/>
      <c r="T38" s="1976"/>
      <c r="U38" s="823"/>
      <c r="AD38" s="1978"/>
    </row>
    <row r="39" spans="1:30" s="1965" customFormat="1" ht="14.25" customHeight="1">
      <c r="A39" s="804"/>
      <c r="B39" s="803"/>
      <c r="C39" s="818" t="s">
        <v>575</v>
      </c>
      <c r="D39" s="803"/>
      <c r="E39" s="819">
        <v>0</v>
      </c>
      <c r="F39" s="1979">
        <v>0</v>
      </c>
      <c r="G39" s="803"/>
      <c r="H39" s="819">
        <v>0</v>
      </c>
      <c r="I39" s="1979">
        <v>0</v>
      </c>
      <c r="J39" s="1979"/>
      <c r="K39" s="819">
        <v>0</v>
      </c>
      <c r="L39" s="1979">
        <v>0</v>
      </c>
      <c r="M39" s="1979"/>
      <c r="N39" s="819">
        <v>0</v>
      </c>
      <c r="O39" s="1979">
        <v>0</v>
      </c>
      <c r="P39" s="1979">
        <v>0</v>
      </c>
      <c r="Q39" s="819">
        <v>0</v>
      </c>
      <c r="R39" s="1983">
        <v>0</v>
      </c>
      <c r="S39" s="1979"/>
      <c r="T39" s="1976"/>
      <c r="U39" s="823"/>
      <c r="AD39" s="1978"/>
    </row>
    <row r="40" spans="1:30" s="1965" customFormat="1" ht="14.25" customHeight="1">
      <c r="A40" s="804"/>
      <c r="B40" s="803"/>
      <c r="C40" s="818" t="s">
        <v>576</v>
      </c>
      <c r="D40" s="803"/>
      <c r="E40" s="819">
        <v>0</v>
      </c>
      <c r="F40" s="1979">
        <v>0</v>
      </c>
      <c r="G40" s="803"/>
      <c r="H40" s="819">
        <v>8184.7387436941999</v>
      </c>
      <c r="I40" s="1979">
        <v>4.0442019393510692E-2</v>
      </c>
      <c r="J40" s="1979"/>
      <c r="K40" s="819">
        <v>248016.39430770103</v>
      </c>
      <c r="L40" s="1979">
        <v>0.29355496682318261</v>
      </c>
      <c r="M40" s="1979"/>
      <c r="N40" s="819">
        <v>0</v>
      </c>
      <c r="O40" s="1979">
        <v>0</v>
      </c>
      <c r="P40" s="1979"/>
      <c r="Q40" s="819">
        <v>256201.13305139524</v>
      </c>
      <c r="R40" s="1983">
        <v>0.20386212950377464</v>
      </c>
      <c r="S40" s="1979"/>
      <c r="T40" s="1976"/>
      <c r="U40" s="823"/>
      <c r="AD40" s="1978"/>
    </row>
    <row r="41" spans="1:30" s="1965" customFormat="1" ht="14.25" customHeight="1">
      <c r="A41" s="804"/>
      <c r="B41" s="803"/>
      <c r="C41" s="1986" t="s">
        <v>577</v>
      </c>
      <c r="D41" s="1986"/>
      <c r="E41" s="819">
        <v>20802.249649999998</v>
      </c>
      <c r="F41" s="1979">
        <v>0.35175759103264492</v>
      </c>
      <c r="G41" s="803"/>
      <c r="H41" s="819">
        <v>0</v>
      </c>
      <c r="I41" s="1979">
        <v>0</v>
      </c>
      <c r="J41" s="1979"/>
      <c r="K41" s="819">
        <v>0</v>
      </c>
      <c r="L41" s="1979">
        <v>0</v>
      </c>
      <c r="M41" s="1979"/>
      <c r="N41" s="819">
        <v>0</v>
      </c>
      <c r="O41" s="1979">
        <v>0</v>
      </c>
      <c r="P41" s="1979"/>
      <c r="Q41" s="819">
        <v>20802.249649999998</v>
      </c>
      <c r="R41" s="1983">
        <v>1.6552584532354218E-2</v>
      </c>
      <c r="S41" s="1979"/>
      <c r="T41" s="1976"/>
      <c r="U41" s="823"/>
      <c r="AD41" s="1978"/>
    </row>
    <row r="42" spans="1:30" s="1965" customFormat="1" ht="14.25" customHeight="1">
      <c r="A42" s="804"/>
      <c r="B42" s="803"/>
      <c r="C42" s="818" t="s">
        <v>578</v>
      </c>
      <c r="D42" s="803"/>
      <c r="E42" s="819">
        <v>0</v>
      </c>
      <c r="F42" s="1979">
        <v>0</v>
      </c>
      <c r="G42" s="803"/>
      <c r="H42" s="819">
        <v>0</v>
      </c>
      <c r="I42" s="1979">
        <v>0</v>
      </c>
      <c r="J42" s="1979"/>
      <c r="K42" s="819">
        <v>0</v>
      </c>
      <c r="L42" s="1979">
        <v>0</v>
      </c>
      <c r="M42" s="1979"/>
      <c r="N42" s="819">
        <v>0</v>
      </c>
      <c r="O42" s="1979">
        <v>0</v>
      </c>
      <c r="P42" s="1979"/>
      <c r="Q42" s="819">
        <v>0</v>
      </c>
      <c r="R42" s="1983">
        <v>0</v>
      </c>
      <c r="S42" s="1979"/>
      <c r="T42" s="1976"/>
      <c r="U42" s="823"/>
      <c r="AD42" s="1978"/>
    </row>
    <row r="43" spans="1:30" s="1965" customFormat="1" ht="14.25" customHeight="1">
      <c r="A43" s="804"/>
      <c r="B43" s="803"/>
      <c r="C43" s="818" t="s">
        <v>579</v>
      </c>
      <c r="D43" s="803"/>
      <c r="E43" s="819">
        <v>228590.588201754</v>
      </c>
      <c r="F43" s="1979">
        <v>3.8653739855768117</v>
      </c>
      <c r="G43" s="803"/>
      <c r="H43" s="819">
        <v>0</v>
      </c>
      <c r="I43" s="1979">
        <v>0</v>
      </c>
      <c r="J43" s="1979"/>
      <c r="K43" s="819">
        <v>0</v>
      </c>
      <c r="L43" s="1979">
        <v>0</v>
      </c>
      <c r="M43" s="1979"/>
      <c r="N43" s="819">
        <v>0</v>
      </c>
      <c r="O43" s="1979">
        <v>0</v>
      </c>
      <c r="P43" s="1979"/>
      <c r="Q43" s="819">
        <v>228590.588201754</v>
      </c>
      <c r="R43" s="1983">
        <v>0.18189210773701617</v>
      </c>
      <c r="S43" s="1979"/>
      <c r="T43" s="1976"/>
      <c r="U43" s="823"/>
      <c r="AD43" s="1978"/>
    </row>
    <row r="44" spans="1:30" s="1965" customFormat="1" ht="13.5" customHeight="1">
      <c r="A44" s="804"/>
      <c r="B44" s="803"/>
      <c r="C44" s="818" t="s">
        <v>580</v>
      </c>
      <c r="D44" s="818"/>
      <c r="E44" s="819">
        <v>434022.88363856799</v>
      </c>
      <c r="F44" s="1979">
        <v>7.3391506481485109</v>
      </c>
      <c r="G44" s="818"/>
      <c r="H44" s="819">
        <v>1412.462216937</v>
      </c>
      <c r="I44" s="1979">
        <v>6.9791872604335259E-3</v>
      </c>
      <c r="J44" s="1979"/>
      <c r="K44" s="819">
        <v>623.92215913619998</v>
      </c>
      <c r="L44" s="1979">
        <v>7.3848121708536816E-4</v>
      </c>
      <c r="M44" s="1979"/>
      <c r="N44" s="819">
        <v>0</v>
      </c>
      <c r="O44" s="1979">
        <v>0</v>
      </c>
      <c r="P44" s="1979"/>
      <c r="Q44" s="819">
        <v>436059.26801464119</v>
      </c>
      <c r="R44" s="1983">
        <v>0.34697727487992408</v>
      </c>
      <c r="S44" s="1979"/>
      <c r="T44" s="1976"/>
      <c r="U44" s="1981"/>
      <c r="AD44" s="1978"/>
    </row>
    <row r="45" spans="1:30" s="1965" customFormat="1" ht="13.5" customHeight="1">
      <c r="A45" s="804"/>
      <c r="B45" s="803"/>
      <c r="C45" s="818" t="s">
        <v>581</v>
      </c>
      <c r="D45" s="803"/>
      <c r="E45" s="819">
        <v>686164.95668099995</v>
      </c>
      <c r="F45" s="1979">
        <v>11.602770675003784</v>
      </c>
      <c r="G45" s="803"/>
      <c r="H45" s="819">
        <v>111265.92165720799</v>
      </c>
      <c r="I45" s="1979">
        <v>0.54978157549188233</v>
      </c>
      <c r="J45" s="1979"/>
      <c r="K45" s="819">
        <v>503026.93071042793</v>
      </c>
      <c r="L45" s="1979">
        <v>0.59538827813400697</v>
      </c>
      <c r="M45" s="1979"/>
      <c r="N45" s="819">
        <v>151682.15794016502</v>
      </c>
      <c r="O45" s="1979">
        <v>1.008893233709417</v>
      </c>
      <c r="P45" s="1979"/>
      <c r="Q45" s="819">
        <v>1452139.966988801</v>
      </c>
      <c r="R45" s="1979">
        <v>1.1554841404565201</v>
      </c>
      <c r="S45" s="1979"/>
      <c r="T45" s="1976"/>
      <c r="U45" s="823"/>
      <c r="AD45" s="1978"/>
    </row>
    <row r="46" spans="1:30" s="1965" customFormat="1" ht="6" customHeight="1">
      <c r="A46" s="824"/>
      <c r="B46" s="825"/>
      <c r="C46" s="825"/>
      <c r="D46" s="825"/>
      <c r="E46" s="813"/>
      <c r="F46" s="1974"/>
      <c r="G46" s="825"/>
      <c r="H46" s="813"/>
      <c r="I46" s="1974"/>
      <c r="J46" s="1974"/>
      <c r="K46" s="813"/>
      <c r="L46" s="1974"/>
      <c r="M46" s="1974"/>
      <c r="N46" s="813"/>
      <c r="O46" s="1974"/>
      <c r="P46" s="1974"/>
      <c r="Q46" s="813"/>
      <c r="R46" s="1974"/>
      <c r="S46" s="1975"/>
      <c r="T46" s="1976"/>
      <c r="U46" s="826"/>
      <c r="AD46" s="1978"/>
    </row>
    <row r="47" spans="1:30" s="1965" customFormat="1" ht="16.2" customHeight="1">
      <c r="A47" s="804"/>
      <c r="B47" s="803" t="s">
        <v>582</v>
      </c>
      <c r="C47" s="803"/>
      <c r="D47" s="803"/>
      <c r="E47" s="830">
        <v>0</v>
      </c>
      <c r="F47" s="1975">
        <v>0</v>
      </c>
      <c r="G47" s="803"/>
      <c r="H47" s="830">
        <v>0</v>
      </c>
      <c r="I47" s="1975">
        <v>0</v>
      </c>
      <c r="J47" s="1975"/>
      <c r="K47" s="830">
        <v>0</v>
      </c>
      <c r="L47" s="1975">
        <v>0</v>
      </c>
      <c r="M47" s="1975"/>
      <c r="N47" s="830">
        <v>0</v>
      </c>
      <c r="O47" s="1975">
        <v>0</v>
      </c>
      <c r="P47" s="1975"/>
      <c r="Q47" s="830">
        <v>0</v>
      </c>
      <c r="R47" s="1975">
        <v>0</v>
      </c>
      <c r="S47" s="1975"/>
      <c r="T47" s="1976"/>
      <c r="U47" s="831"/>
      <c r="AD47" s="1978"/>
    </row>
    <row r="48" spans="1:30" s="1965" customFormat="1" ht="13.5" customHeight="1">
      <c r="A48" s="804"/>
      <c r="B48" s="803"/>
      <c r="C48" s="818" t="s">
        <v>583</v>
      </c>
      <c r="D48" s="803"/>
      <c r="E48" s="819">
        <v>0</v>
      </c>
      <c r="F48" s="1979">
        <v>0</v>
      </c>
      <c r="G48" s="803"/>
      <c r="H48" s="819">
        <v>0</v>
      </c>
      <c r="I48" s="1979">
        <v>0</v>
      </c>
      <c r="J48" s="1979"/>
      <c r="K48" s="819">
        <v>0</v>
      </c>
      <c r="L48" s="1979">
        <v>0</v>
      </c>
      <c r="M48" s="1979"/>
      <c r="N48" s="819">
        <v>0</v>
      </c>
      <c r="O48" s="1979">
        <v>0</v>
      </c>
      <c r="P48" s="1979"/>
      <c r="Q48" s="819">
        <v>0</v>
      </c>
      <c r="R48" s="1979">
        <v>0</v>
      </c>
      <c r="S48" s="1979"/>
      <c r="T48" s="1976"/>
      <c r="U48" s="823"/>
      <c r="AD48" s="1978"/>
    </row>
    <row r="49" spans="1:30" s="1965" customFormat="1" ht="6" customHeight="1">
      <c r="A49" s="824"/>
      <c r="B49" s="825"/>
      <c r="C49" s="825"/>
      <c r="D49" s="825"/>
      <c r="E49" s="813"/>
      <c r="F49" s="1974"/>
      <c r="G49" s="825"/>
      <c r="H49" s="813"/>
      <c r="I49" s="1974"/>
      <c r="J49" s="1974"/>
      <c r="K49" s="813"/>
      <c r="L49" s="1974"/>
      <c r="M49" s="1974"/>
      <c r="N49" s="813">
        <v>0</v>
      </c>
      <c r="O49" s="1974"/>
      <c r="P49" s="1974"/>
      <c r="Q49" s="813"/>
      <c r="R49" s="1974"/>
      <c r="S49" s="1975"/>
      <c r="T49" s="1976"/>
      <c r="U49" s="826"/>
      <c r="AD49" s="1978"/>
    </row>
    <row r="50" spans="1:30" s="1965" customFormat="1" ht="16.2" customHeight="1">
      <c r="A50" s="804"/>
      <c r="B50" s="803" t="s">
        <v>584</v>
      </c>
      <c r="C50" s="803"/>
      <c r="D50" s="803"/>
      <c r="E50" s="814">
        <v>37307.039344860299</v>
      </c>
      <c r="F50" s="1975">
        <v>0.63084687999156674</v>
      </c>
      <c r="G50" s="803"/>
      <c r="H50" s="814">
        <v>388691.82750889118</v>
      </c>
      <c r="I50" s="1975">
        <v>1.9205845071505196</v>
      </c>
      <c r="J50" s="1975"/>
      <c r="K50" s="814">
        <v>805234.28573407035</v>
      </c>
      <c r="L50" s="1975">
        <v>0.9530842696644044</v>
      </c>
      <c r="M50" s="1975"/>
      <c r="N50" s="814">
        <v>17789.742763306502</v>
      </c>
      <c r="O50" s="1975">
        <v>0.11832605328842322</v>
      </c>
      <c r="P50" s="1975"/>
      <c r="Q50" s="814">
        <v>1249022.8953511282</v>
      </c>
      <c r="R50" s="1975">
        <v>0.99386159699056265</v>
      </c>
      <c r="S50" s="1975"/>
      <c r="T50" s="1976"/>
      <c r="U50" s="815"/>
      <c r="AD50" s="1978"/>
    </row>
    <row r="51" spans="1:30" s="1965" customFormat="1" ht="16.2" customHeight="1">
      <c r="A51" s="804"/>
      <c r="B51" s="803"/>
      <c r="C51" s="818" t="s">
        <v>585</v>
      </c>
      <c r="D51" s="803"/>
      <c r="E51" s="819">
        <v>0</v>
      </c>
      <c r="F51" s="1979">
        <v>0</v>
      </c>
      <c r="G51" s="803"/>
      <c r="H51" s="819">
        <v>0</v>
      </c>
      <c r="I51" s="1979">
        <v>0</v>
      </c>
      <c r="J51" s="1979"/>
      <c r="K51" s="819">
        <v>0</v>
      </c>
      <c r="L51" s="1979">
        <v>0</v>
      </c>
      <c r="M51" s="1979"/>
      <c r="N51" s="819">
        <v>0</v>
      </c>
      <c r="O51" s="1979">
        <v>0</v>
      </c>
      <c r="P51" s="1979"/>
      <c r="Q51" s="819">
        <v>0</v>
      </c>
      <c r="R51" s="1987">
        <v>0</v>
      </c>
      <c r="S51" s="1979"/>
      <c r="T51" s="1976"/>
      <c r="U51" s="815"/>
      <c r="AD51" s="1978"/>
    </row>
    <row r="52" spans="1:30" s="1965" customFormat="1" ht="16.2" customHeight="1">
      <c r="A52" s="804"/>
      <c r="B52" s="803"/>
      <c r="C52" s="818" t="s">
        <v>586</v>
      </c>
      <c r="D52" s="803"/>
      <c r="E52" s="819">
        <v>0</v>
      </c>
      <c r="F52" s="1979">
        <v>0</v>
      </c>
      <c r="G52" s="803"/>
      <c r="H52" s="819">
        <v>0</v>
      </c>
      <c r="I52" s="1979">
        <v>0</v>
      </c>
      <c r="J52" s="1979"/>
      <c r="K52" s="819">
        <v>0</v>
      </c>
      <c r="L52" s="1979">
        <v>0</v>
      </c>
      <c r="M52" s="1979"/>
      <c r="N52" s="819">
        <v>0</v>
      </c>
      <c r="O52" s="1979">
        <v>0</v>
      </c>
      <c r="P52" s="1979"/>
      <c r="Q52" s="819">
        <v>0</v>
      </c>
      <c r="R52" s="1987">
        <v>0</v>
      </c>
      <c r="S52" s="1979"/>
      <c r="T52" s="1976"/>
      <c r="U52" s="815"/>
      <c r="AD52" s="1978"/>
    </row>
    <row r="53" spans="1:30" s="1965" customFormat="1" ht="16.2" customHeight="1">
      <c r="A53" s="804"/>
      <c r="B53" s="803"/>
      <c r="C53" s="818" t="s">
        <v>587</v>
      </c>
      <c r="D53" s="803"/>
      <c r="E53" s="819">
        <v>0</v>
      </c>
      <c r="F53" s="1979">
        <v>0</v>
      </c>
      <c r="G53" s="803"/>
      <c r="H53" s="819">
        <v>0</v>
      </c>
      <c r="I53" s="1979">
        <v>0</v>
      </c>
      <c r="J53" s="1979"/>
      <c r="K53" s="819">
        <v>0</v>
      </c>
      <c r="L53" s="1979">
        <v>0</v>
      </c>
      <c r="M53" s="1979"/>
      <c r="N53" s="819">
        <v>0</v>
      </c>
      <c r="O53" s="1979">
        <v>0</v>
      </c>
      <c r="P53" s="1979"/>
      <c r="Q53" s="819">
        <v>0</v>
      </c>
      <c r="R53" s="1987">
        <v>0</v>
      </c>
      <c r="S53" s="1979"/>
      <c r="T53" s="1976"/>
      <c r="U53" s="815"/>
      <c r="AD53" s="1978"/>
    </row>
    <row r="54" spans="1:30" s="1965" customFormat="1" ht="13.5" customHeight="1">
      <c r="A54" s="804"/>
      <c r="B54" s="803"/>
      <c r="C54" s="818" t="s">
        <v>588</v>
      </c>
      <c r="D54" s="818"/>
      <c r="E54" s="819">
        <v>37307.039344860299</v>
      </c>
      <c r="F54" s="1979">
        <v>0.63084687999156674</v>
      </c>
      <c r="G54" s="818"/>
      <c r="H54" s="819">
        <v>0</v>
      </c>
      <c r="I54" s="1979">
        <v>0</v>
      </c>
      <c r="J54" s="1979"/>
      <c r="K54" s="819">
        <v>0</v>
      </c>
      <c r="L54" s="1979">
        <v>0</v>
      </c>
      <c r="M54" s="1979"/>
      <c r="N54" s="819">
        <v>0</v>
      </c>
      <c r="O54" s="1979">
        <v>0</v>
      </c>
      <c r="P54" s="1979"/>
      <c r="Q54" s="819">
        <v>37307.039344860299</v>
      </c>
      <c r="R54" s="1987">
        <v>2.9685631736837893E-2</v>
      </c>
      <c r="S54" s="1979"/>
      <c r="T54" s="1976"/>
      <c r="U54" s="1981"/>
      <c r="AD54" s="1978"/>
    </row>
    <row r="55" spans="1:30" s="1965" customFormat="1" ht="13.5" customHeight="1">
      <c r="A55" s="804"/>
      <c r="B55" s="803"/>
      <c r="C55" s="818" t="s">
        <v>589</v>
      </c>
      <c r="D55" s="818"/>
      <c r="E55" s="819">
        <v>0</v>
      </c>
      <c r="F55" s="1979">
        <v>0</v>
      </c>
      <c r="G55" s="818"/>
      <c r="H55" s="819">
        <v>2526.3082173995999</v>
      </c>
      <c r="I55" s="1979">
        <v>1.2482867092217758E-2</v>
      </c>
      <c r="J55" s="1979"/>
      <c r="K55" s="819">
        <v>38779.084857407302</v>
      </c>
      <c r="L55" s="1979">
        <v>4.5899356776497216E-2</v>
      </c>
      <c r="M55" s="1979"/>
      <c r="N55" s="819">
        <v>0</v>
      </c>
      <c r="O55" s="1979">
        <v>0</v>
      </c>
      <c r="P55" s="1979"/>
      <c r="Q55" s="819">
        <v>41305.393074806903</v>
      </c>
      <c r="R55" s="1987">
        <v>3.2867166869755354E-2</v>
      </c>
      <c r="S55" s="1979"/>
      <c r="T55" s="1976"/>
      <c r="U55" s="1981"/>
      <c r="AD55" s="1978"/>
    </row>
    <row r="56" spans="1:30" s="1965" customFormat="1" ht="13.5" customHeight="1">
      <c r="A56" s="804"/>
      <c r="B56" s="803"/>
      <c r="C56" s="818" t="s">
        <v>590</v>
      </c>
      <c r="D56" s="818"/>
      <c r="E56" s="819">
        <v>0</v>
      </c>
      <c r="F56" s="1979">
        <v>0</v>
      </c>
      <c r="G56" s="818"/>
      <c r="H56" s="819">
        <v>0</v>
      </c>
      <c r="I56" s="1979">
        <v>0</v>
      </c>
      <c r="J56" s="1979"/>
      <c r="K56" s="819">
        <v>0</v>
      </c>
      <c r="L56" s="1979">
        <v>0</v>
      </c>
      <c r="M56" s="1979"/>
      <c r="N56" s="819">
        <v>0</v>
      </c>
      <c r="O56" s="1979">
        <v>0</v>
      </c>
      <c r="P56" s="1979"/>
      <c r="Q56" s="819">
        <v>0</v>
      </c>
      <c r="R56" s="1987">
        <v>0</v>
      </c>
      <c r="S56" s="1979"/>
      <c r="T56" s="1976"/>
      <c r="U56" s="1981"/>
      <c r="AD56" s="1978"/>
    </row>
    <row r="57" spans="1:30" s="1965" customFormat="1" ht="13.5" customHeight="1">
      <c r="A57" s="804"/>
      <c r="B57" s="803"/>
      <c r="C57" s="818" t="s">
        <v>591</v>
      </c>
      <c r="D57" s="818"/>
      <c r="E57" s="819">
        <v>0</v>
      </c>
      <c r="F57" s="1979">
        <v>0</v>
      </c>
      <c r="G57" s="818"/>
      <c r="H57" s="819">
        <v>0</v>
      </c>
      <c r="I57" s="1979">
        <v>0</v>
      </c>
      <c r="J57" s="1979"/>
      <c r="K57" s="819">
        <v>0</v>
      </c>
      <c r="L57" s="1979">
        <v>0</v>
      </c>
      <c r="M57" s="1979"/>
      <c r="N57" s="819">
        <v>0</v>
      </c>
      <c r="O57" s="1979">
        <v>0</v>
      </c>
      <c r="P57" s="1979"/>
      <c r="Q57" s="819">
        <v>0</v>
      </c>
      <c r="R57" s="1979">
        <v>0</v>
      </c>
      <c r="S57" s="1979"/>
      <c r="T57" s="1976"/>
      <c r="U57" s="1981"/>
      <c r="AD57" s="1978"/>
    </row>
    <row r="58" spans="1:30" s="1965" customFormat="1" ht="13.5" customHeight="1">
      <c r="A58" s="804"/>
      <c r="B58" s="803"/>
      <c r="C58" s="818" t="s">
        <v>592</v>
      </c>
      <c r="D58" s="818"/>
      <c r="E58" s="819">
        <v>0</v>
      </c>
      <c r="F58" s="1979">
        <v>0</v>
      </c>
      <c r="G58" s="818"/>
      <c r="H58" s="819">
        <v>0</v>
      </c>
      <c r="I58" s="1979">
        <v>0</v>
      </c>
      <c r="J58" s="1979"/>
      <c r="K58" s="819">
        <v>0</v>
      </c>
      <c r="L58" s="1979">
        <v>0</v>
      </c>
      <c r="M58" s="1979"/>
      <c r="N58" s="819">
        <v>0</v>
      </c>
      <c r="O58" s="1979">
        <v>0</v>
      </c>
      <c r="P58" s="1979"/>
      <c r="Q58" s="819">
        <v>0</v>
      </c>
      <c r="R58" s="1979">
        <v>0</v>
      </c>
      <c r="S58" s="1979"/>
      <c r="T58" s="1976"/>
      <c r="U58" s="1981"/>
      <c r="AD58" s="1978"/>
    </row>
    <row r="59" spans="1:30" s="1965" customFormat="1" ht="13.5" customHeight="1">
      <c r="A59" s="804"/>
      <c r="B59" s="803"/>
      <c r="C59" s="818" t="s">
        <v>593</v>
      </c>
      <c r="D59" s="818"/>
      <c r="E59" s="819">
        <v>0</v>
      </c>
      <c r="F59" s="1979">
        <v>0</v>
      </c>
      <c r="G59" s="818"/>
      <c r="H59" s="819">
        <v>3213.7287880073995</v>
      </c>
      <c r="I59" s="1979">
        <v>1.5879515038914577E-2</v>
      </c>
      <c r="J59" s="1979"/>
      <c r="K59" s="819">
        <v>2115.3657845112002</v>
      </c>
      <c r="L59" s="1979">
        <v>2.5037705044637826E-3</v>
      </c>
      <c r="M59" s="1979"/>
      <c r="N59" s="819">
        <v>176.2804820426</v>
      </c>
      <c r="O59" s="1979">
        <v>1.1725056393117135E-3</v>
      </c>
      <c r="P59" s="1979"/>
      <c r="Q59" s="819">
        <v>5505.3750545612002</v>
      </c>
      <c r="R59" s="1979">
        <v>4.3806889882671181E-3</v>
      </c>
      <c r="S59" s="1979"/>
      <c r="T59" s="1976"/>
      <c r="U59" s="1981"/>
      <c r="AD59" s="1978"/>
    </row>
    <row r="60" spans="1:30" s="1965" customFormat="1" ht="13.5" customHeight="1">
      <c r="A60" s="804"/>
      <c r="B60" s="803"/>
      <c r="C60" s="818" t="s">
        <v>594</v>
      </c>
      <c r="D60" s="818"/>
      <c r="E60" s="819">
        <v>0</v>
      </c>
      <c r="F60" s="1979">
        <v>0</v>
      </c>
      <c r="G60" s="818"/>
      <c r="H60" s="819">
        <v>1837.3810517227998</v>
      </c>
      <c r="I60" s="1979">
        <v>9.0787748337467084E-3</v>
      </c>
      <c r="J60" s="1979"/>
      <c r="K60" s="819">
        <v>18622.925138522598</v>
      </c>
      <c r="L60" s="1979">
        <v>2.2042301624654603E-2</v>
      </c>
      <c r="M60" s="1979"/>
      <c r="N60" s="819">
        <v>70.656508299599992</v>
      </c>
      <c r="O60" s="1979">
        <v>4.6996215051950846E-4</v>
      </c>
      <c r="P60" s="1979"/>
      <c r="Q60" s="819">
        <v>20530.962698544998</v>
      </c>
      <c r="R60" s="1979">
        <v>1.6336718447097255E-2</v>
      </c>
      <c r="S60" s="1979"/>
      <c r="T60" s="1976"/>
      <c r="U60" s="1981"/>
      <c r="AD60" s="1978"/>
    </row>
    <row r="61" spans="1:30" s="1965" customFormat="1" ht="13.5" customHeight="1">
      <c r="A61" s="804"/>
      <c r="B61" s="803"/>
      <c r="C61" s="818" t="s">
        <v>595</v>
      </c>
      <c r="D61" s="818"/>
      <c r="E61" s="819">
        <v>0</v>
      </c>
      <c r="F61" s="1979">
        <v>0</v>
      </c>
      <c r="G61" s="818"/>
      <c r="H61" s="819">
        <v>0</v>
      </c>
      <c r="I61" s="1979">
        <v>0</v>
      </c>
      <c r="J61" s="1979"/>
      <c r="K61" s="819">
        <v>0</v>
      </c>
      <c r="L61" s="1979">
        <v>0</v>
      </c>
      <c r="M61" s="1979"/>
      <c r="N61" s="819">
        <v>0</v>
      </c>
      <c r="O61" s="1979">
        <v>0</v>
      </c>
      <c r="P61" s="1979"/>
      <c r="Q61" s="819">
        <v>0</v>
      </c>
      <c r="R61" s="1979">
        <v>0</v>
      </c>
      <c r="S61" s="1979"/>
      <c r="T61" s="1976"/>
      <c r="U61" s="1981"/>
      <c r="AD61" s="1978"/>
    </row>
    <row r="62" spans="1:30" s="1965" customFormat="1" ht="13.5" customHeight="1">
      <c r="A62" s="804"/>
      <c r="B62" s="803"/>
      <c r="C62" s="818" t="s">
        <v>596</v>
      </c>
      <c r="D62" s="818"/>
      <c r="E62" s="819">
        <v>0</v>
      </c>
      <c r="F62" s="1979">
        <v>0</v>
      </c>
      <c r="G62" s="818"/>
      <c r="H62" s="819">
        <v>103122.40574085001</v>
      </c>
      <c r="I62" s="1979">
        <v>0.50954324425932496</v>
      </c>
      <c r="J62" s="1979"/>
      <c r="K62" s="819">
        <v>341120.92283416598</v>
      </c>
      <c r="L62" s="1979">
        <v>0.40375452382813593</v>
      </c>
      <c r="M62" s="1979"/>
      <c r="N62" s="819">
        <v>0</v>
      </c>
      <c r="O62" s="1979">
        <v>0</v>
      </c>
      <c r="P62" s="1979"/>
      <c r="Q62" s="819">
        <v>444243.328575016</v>
      </c>
      <c r="R62" s="1979">
        <v>0.35348942411968243</v>
      </c>
      <c r="S62" s="1979"/>
      <c r="T62" s="1976"/>
      <c r="U62" s="1981"/>
      <c r="AD62" s="1978"/>
    </row>
    <row r="63" spans="1:30" s="1965" customFormat="1" ht="13.5" customHeight="1">
      <c r="A63" s="804"/>
      <c r="B63" s="803"/>
      <c r="C63" s="818" t="s">
        <v>597</v>
      </c>
      <c r="D63" s="818"/>
      <c r="E63" s="819">
        <v>0</v>
      </c>
      <c r="F63" s="1979">
        <v>0</v>
      </c>
      <c r="G63" s="818"/>
      <c r="H63" s="819">
        <v>42121.215565886494</v>
      </c>
      <c r="I63" s="1979">
        <v>0.20812723168546274</v>
      </c>
      <c r="J63" s="1979"/>
      <c r="K63" s="819">
        <v>253404.01700590103</v>
      </c>
      <c r="L63" s="1979">
        <v>0.29993181705858984</v>
      </c>
      <c r="M63" s="1979"/>
      <c r="N63" s="819">
        <v>17028.791073010001</v>
      </c>
      <c r="O63" s="1979">
        <v>0.11326468666531168</v>
      </c>
      <c r="P63" s="1979"/>
      <c r="Q63" s="819">
        <v>312554.0236447975</v>
      </c>
      <c r="R63" s="1979">
        <v>0.24870275976655973</v>
      </c>
      <c r="S63" s="1979"/>
      <c r="T63" s="1976"/>
      <c r="U63" s="1981"/>
      <c r="AD63" s="1978"/>
    </row>
    <row r="64" spans="1:30" s="1965" customFormat="1" ht="13.5" customHeight="1">
      <c r="A64" s="804"/>
      <c r="B64" s="803"/>
      <c r="C64" s="818" t="s">
        <v>598</v>
      </c>
      <c r="D64" s="818"/>
      <c r="E64" s="819">
        <v>0</v>
      </c>
      <c r="F64" s="1979">
        <v>0</v>
      </c>
      <c r="G64" s="818"/>
      <c r="H64" s="819">
        <v>140304.986936915</v>
      </c>
      <c r="I64" s="1979">
        <v>0.6932679442065991</v>
      </c>
      <c r="J64" s="1979"/>
      <c r="K64" s="819">
        <v>43802.609808750007</v>
      </c>
      <c r="L64" s="1979">
        <v>5.1845256863236155E-2</v>
      </c>
      <c r="M64" s="1979"/>
      <c r="N64" s="819">
        <v>0</v>
      </c>
      <c r="O64" s="1979">
        <v>0</v>
      </c>
      <c r="P64" s="1979"/>
      <c r="Q64" s="819">
        <v>184107.59674566501</v>
      </c>
      <c r="R64" s="1979">
        <v>0.14649649001694406</v>
      </c>
      <c r="S64" s="1979"/>
      <c r="T64" s="1976"/>
      <c r="U64" s="1981"/>
      <c r="AD64" s="1978"/>
    </row>
    <row r="65" spans="1:30" s="1965" customFormat="1" ht="13.5" customHeight="1">
      <c r="A65" s="804"/>
      <c r="B65" s="803"/>
      <c r="C65" s="818" t="s">
        <v>599</v>
      </c>
      <c r="D65" s="803"/>
      <c r="E65" s="819">
        <v>0</v>
      </c>
      <c r="F65" s="1979">
        <v>0</v>
      </c>
      <c r="G65" s="803"/>
      <c r="H65" s="819">
        <v>0</v>
      </c>
      <c r="I65" s="1979">
        <v>0</v>
      </c>
      <c r="J65" s="1979"/>
      <c r="K65" s="819">
        <v>0</v>
      </c>
      <c r="L65" s="1979">
        <v>0</v>
      </c>
      <c r="M65" s="1979"/>
      <c r="N65" s="819">
        <v>0</v>
      </c>
      <c r="O65" s="1979">
        <v>0</v>
      </c>
      <c r="P65" s="1979"/>
      <c r="Q65" s="819">
        <v>0</v>
      </c>
      <c r="R65" s="1979">
        <v>0</v>
      </c>
      <c r="S65" s="1979"/>
      <c r="T65" s="1976"/>
      <c r="U65" s="1981"/>
      <c r="AD65" s="1978"/>
    </row>
    <row r="66" spans="1:30" s="1965" customFormat="1" ht="13.5" customHeight="1">
      <c r="A66" s="804"/>
      <c r="B66" s="803"/>
      <c r="C66" s="818" t="s">
        <v>600</v>
      </c>
      <c r="D66" s="803"/>
      <c r="E66" s="819">
        <v>0</v>
      </c>
      <c r="F66" s="1979">
        <v>0</v>
      </c>
      <c r="G66" s="803"/>
      <c r="H66" s="819">
        <v>0</v>
      </c>
      <c r="I66" s="1979">
        <v>0</v>
      </c>
      <c r="J66" s="1979"/>
      <c r="K66" s="819">
        <v>0</v>
      </c>
      <c r="L66" s="1979">
        <v>0</v>
      </c>
      <c r="M66" s="1979"/>
      <c r="N66" s="819">
        <v>0</v>
      </c>
      <c r="O66" s="1979">
        <v>0</v>
      </c>
      <c r="P66" s="1979"/>
      <c r="Q66" s="819">
        <v>0</v>
      </c>
      <c r="R66" s="1979">
        <v>0</v>
      </c>
      <c r="S66" s="1979"/>
      <c r="T66" s="1976"/>
      <c r="U66" s="1981"/>
      <c r="AD66" s="1978"/>
    </row>
    <row r="67" spans="1:30" s="1965" customFormat="1" ht="13.5" customHeight="1">
      <c r="A67" s="804"/>
      <c r="B67" s="803"/>
      <c r="C67" s="818" t="s">
        <v>601</v>
      </c>
      <c r="D67" s="803"/>
      <c r="E67" s="819">
        <v>0</v>
      </c>
      <c r="F67" s="1979">
        <v>0</v>
      </c>
      <c r="G67" s="803"/>
      <c r="H67" s="819">
        <v>0</v>
      </c>
      <c r="I67" s="1979">
        <v>0</v>
      </c>
      <c r="J67" s="1979"/>
      <c r="K67" s="819">
        <v>0</v>
      </c>
      <c r="L67" s="1979">
        <v>0</v>
      </c>
      <c r="M67" s="1979"/>
      <c r="N67" s="819">
        <v>0</v>
      </c>
      <c r="O67" s="1979">
        <v>0</v>
      </c>
      <c r="P67" s="1979"/>
      <c r="Q67" s="819">
        <v>0</v>
      </c>
      <c r="R67" s="1979">
        <v>0</v>
      </c>
      <c r="S67" s="1979"/>
      <c r="T67" s="1976"/>
      <c r="U67" s="1981"/>
      <c r="AD67" s="1978"/>
    </row>
    <row r="68" spans="1:30" s="1965" customFormat="1" ht="13.5" customHeight="1">
      <c r="A68" s="804"/>
      <c r="B68" s="803"/>
      <c r="C68" s="818" t="s">
        <v>602</v>
      </c>
      <c r="D68" s="803"/>
      <c r="E68" s="819">
        <v>0</v>
      </c>
      <c r="F68" s="1979">
        <v>0</v>
      </c>
      <c r="G68" s="803"/>
      <c r="H68" s="819">
        <v>0</v>
      </c>
      <c r="I68" s="1979">
        <v>0</v>
      </c>
      <c r="J68" s="1979"/>
      <c r="K68" s="819">
        <v>0</v>
      </c>
      <c r="L68" s="1979">
        <v>0</v>
      </c>
      <c r="M68" s="1979"/>
      <c r="N68" s="819">
        <v>0</v>
      </c>
      <c r="O68" s="1979">
        <v>0</v>
      </c>
      <c r="P68" s="1979"/>
      <c r="Q68" s="819">
        <v>0</v>
      </c>
      <c r="R68" s="1979">
        <v>0</v>
      </c>
      <c r="S68" s="1979"/>
      <c r="T68" s="1976"/>
      <c r="U68" s="1981"/>
      <c r="AD68" s="1978"/>
    </row>
    <row r="69" spans="1:30" s="1965" customFormat="1" ht="13.5" customHeight="1">
      <c r="A69" s="804"/>
      <c r="B69" s="803"/>
      <c r="C69" s="818" t="s">
        <v>603</v>
      </c>
      <c r="D69" s="803"/>
      <c r="E69" s="819">
        <v>0</v>
      </c>
      <c r="F69" s="1979">
        <v>0</v>
      </c>
      <c r="G69" s="803"/>
      <c r="H69" s="819">
        <v>0</v>
      </c>
      <c r="I69" s="1979">
        <v>0</v>
      </c>
      <c r="J69" s="1979"/>
      <c r="K69" s="819">
        <v>0</v>
      </c>
      <c r="L69" s="1979">
        <v>0</v>
      </c>
      <c r="M69" s="1979"/>
      <c r="N69" s="819">
        <v>0</v>
      </c>
      <c r="O69" s="1979">
        <v>0</v>
      </c>
      <c r="P69" s="1979"/>
      <c r="Q69" s="819">
        <v>0</v>
      </c>
      <c r="R69" s="1979">
        <v>0</v>
      </c>
      <c r="S69" s="1979"/>
      <c r="T69" s="1976"/>
      <c r="U69" s="1981"/>
      <c r="AD69" s="1978"/>
    </row>
    <row r="70" spans="1:30" s="1965" customFormat="1" ht="13.5" customHeight="1">
      <c r="A70" s="804"/>
      <c r="B70" s="803"/>
      <c r="C70" s="818" t="s">
        <v>604</v>
      </c>
      <c r="D70" s="803"/>
      <c r="E70" s="819">
        <v>0</v>
      </c>
      <c r="F70" s="1979">
        <v>0</v>
      </c>
      <c r="G70" s="803"/>
      <c r="H70" s="819">
        <v>0</v>
      </c>
      <c r="I70" s="1979">
        <v>0</v>
      </c>
      <c r="J70" s="1979"/>
      <c r="K70" s="819">
        <v>0</v>
      </c>
      <c r="L70" s="1979">
        <v>0</v>
      </c>
      <c r="M70" s="1979"/>
      <c r="N70" s="819">
        <v>0</v>
      </c>
      <c r="O70" s="1979">
        <v>0</v>
      </c>
      <c r="P70" s="1979"/>
      <c r="Q70" s="819">
        <v>0</v>
      </c>
      <c r="R70" s="1979">
        <v>0</v>
      </c>
      <c r="S70" s="1979"/>
      <c r="T70" s="1976"/>
      <c r="U70" s="1981"/>
      <c r="AD70" s="1978"/>
    </row>
    <row r="71" spans="1:30" s="1965" customFormat="1" ht="13.5" customHeight="1">
      <c r="A71" s="804"/>
      <c r="B71" s="803"/>
      <c r="C71" s="818" t="s">
        <v>605</v>
      </c>
      <c r="D71" s="803"/>
      <c r="E71" s="819">
        <v>0</v>
      </c>
      <c r="F71" s="1979">
        <v>0</v>
      </c>
      <c r="G71" s="803"/>
      <c r="H71" s="819">
        <v>514.0146999543</v>
      </c>
      <c r="I71" s="1979">
        <v>2.5398235808219293E-3</v>
      </c>
      <c r="J71" s="1979"/>
      <c r="K71" s="819">
        <v>7196.2057993604985</v>
      </c>
      <c r="L71" s="1979">
        <v>8.5175093387706412E-3</v>
      </c>
      <c r="M71" s="1979"/>
      <c r="N71" s="819">
        <v>514.0146999543</v>
      </c>
      <c r="O71" s="1979">
        <v>3.4188988332803059E-3</v>
      </c>
      <c r="P71" s="1979"/>
      <c r="Q71" s="819">
        <v>8224.2351992690983</v>
      </c>
      <c r="R71" s="1979">
        <v>6.5441166527806204E-3</v>
      </c>
      <c r="S71" s="1979"/>
      <c r="T71" s="1976"/>
      <c r="U71" s="1981"/>
      <c r="AD71" s="1978"/>
    </row>
    <row r="72" spans="1:30" s="1965" customFormat="1" ht="13.5" customHeight="1">
      <c r="A72" s="804"/>
      <c r="B72" s="803"/>
      <c r="C72" s="818" t="s">
        <v>606</v>
      </c>
      <c r="D72" s="803"/>
      <c r="E72" s="819">
        <v>0</v>
      </c>
      <c r="F72" s="1979">
        <v>0</v>
      </c>
      <c r="G72" s="803"/>
      <c r="H72" s="819">
        <v>0</v>
      </c>
      <c r="I72" s="1979">
        <v>0</v>
      </c>
      <c r="J72" s="1979"/>
      <c r="K72" s="819">
        <v>0</v>
      </c>
      <c r="L72" s="1979">
        <v>0</v>
      </c>
      <c r="M72" s="1979"/>
      <c r="N72" s="819">
        <v>0</v>
      </c>
      <c r="O72" s="1979">
        <v>0</v>
      </c>
      <c r="P72" s="1979"/>
      <c r="Q72" s="819">
        <v>0</v>
      </c>
      <c r="R72" s="1979">
        <v>0</v>
      </c>
      <c r="S72" s="1979"/>
      <c r="T72" s="1976"/>
      <c r="U72" s="1981"/>
      <c r="AD72" s="1978"/>
    </row>
    <row r="73" spans="1:30" s="1965" customFormat="1" ht="13.5" customHeight="1">
      <c r="A73" s="804"/>
      <c r="B73" s="803"/>
      <c r="C73" s="818" t="s">
        <v>607</v>
      </c>
      <c r="D73" s="803"/>
      <c r="E73" s="819">
        <v>0</v>
      </c>
      <c r="F73" s="1979">
        <v>0</v>
      </c>
      <c r="G73" s="803"/>
      <c r="H73" s="819">
        <v>95051.786508155594</v>
      </c>
      <c r="I73" s="1979">
        <v>0.46966510645343212</v>
      </c>
      <c r="J73" s="1979"/>
      <c r="K73" s="819">
        <v>26237.9925102421</v>
      </c>
      <c r="L73" s="1979">
        <v>3.1055580185942063E-2</v>
      </c>
      <c r="M73" s="1979"/>
      <c r="N73" s="819">
        <v>0</v>
      </c>
      <c r="O73" s="1979">
        <v>0</v>
      </c>
      <c r="P73" s="1979"/>
      <c r="Q73" s="819">
        <v>121289.77901839769</v>
      </c>
      <c r="R73" s="1979">
        <v>9.6511644360185403E-2</v>
      </c>
      <c r="S73" s="1979"/>
      <c r="T73" s="1976"/>
      <c r="U73" s="1981"/>
      <c r="AD73" s="1978"/>
    </row>
    <row r="74" spans="1:30" s="1965" customFormat="1" ht="12.75" customHeight="1">
      <c r="A74" s="804"/>
      <c r="B74" s="818"/>
      <c r="C74" s="818" t="s">
        <v>608</v>
      </c>
      <c r="D74" s="818"/>
      <c r="E74" s="819">
        <v>0</v>
      </c>
      <c r="F74" s="1979">
        <v>0</v>
      </c>
      <c r="G74" s="818"/>
      <c r="H74" s="819">
        <v>0</v>
      </c>
      <c r="I74" s="1979">
        <v>0</v>
      </c>
      <c r="J74" s="1979"/>
      <c r="K74" s="819">
        <v>0</v>
      </c>
      <c r="L74" s="1979">
        <v>0</v>
      </c>
      <c r="M74" s="1979"/>
      <c r="N74" s="819">
        <v>0</v>
      </c>
      <c r="O74" s="1979">
        <v>0</v>
      </c>
      <c r="P74" s="1979"/>
      <c r="Q74" s="819">
        <v>0</v>
      </c>
      <c r="R74" s="1979">
        <v>0</v>
      </c>
      <c r="S74" s="1979"/>
      <c r="T74" s="1976"/>
      <c r="U74" s="1964"/>
      <c r="AD74" s="1978"/>
    </row>
    <row r="75" spans="1:30" s="1965" customFormat="1" ht="12.75" customHeight="1">
      <c r="A75" s="804"/>
      <c r="B75" s="818"/>
      <c r="C75" s="818" t="s">
        <v>609</v>
      </c>
      <c r="D75" s="818"/>
      <c r="E75" s="819">
        <v>0</v>
      </c>
      <c r="F75" s="1979">
        <v>0</v>
      </c>
      <c r="G75" s="818"/>
      <c r="H75" s="819">
        <v>0</v>
      </c>
      <c r="I75" s="1979">
        <v>0</v>
      </c>
      <c r="J75" s="1979"/>
      <c r="K75" s="819">
        <v>73955.161995209608</v>
      </c>
      <c r="L75" s="1979">
        <v>8.7534153484114058E-2</v>
      </c>
      <c r="M75" s="1979"/>
      <c r="N75" s="819">
        <v>0</v>
      </c>
      <c r="O75" s="1979">
        <v>0</v>
      </c>
      <c r="P75" s="1979"/>
      <c r="Q75" s="819">
        <v>73955.161995209608</v>
      </c>
      <c r="R75" s="1979">
        <v>5.8846956032452838E-2</v>
      </c>
      <c r="S75" s="1979"/>
      <c r="T75" s="1976"/>
      <c r="U75" s="1964"/>
      <c r="AD75" s="1978"/>
    </row>
    <row r="76" spans="1:30" s="1965" customFormat="1" ht="6" customHeight="1">
      <c r="A76" s="824"/>
      <c r="B76" s="825"/>
      <c r="C76" s="825"/>
      <c r="D76" s="825"/>
      <c r="E76" s="813"/>
      <c r="F76" s="1974"/>
      <c r="G76" s="825"/>
      <c r="H76" s="813"/>
      <c r="I76" s="1974"/>
      <c r="J76" s="1974"/>
      <c r="K76" s="813"/>
      <c r="L76" s="1974"/>
      <c r="M76" s="1974"/>
      <c r="N76" s="813"/>
      <c r="O76" s="1974"/>
      <c r="P76" s="1974"/>
      <c r="Q76" s="813"/>
      <c r="R76" s="1974"/>
      <c r="S76" s="1975"/>
      <c r="T76" s="1976"/>
      <c r="U76" s="826"/>
      <c r="AD76" s="1978"/>
    </row>
    <row r="77" spans="1:30" s="1965" customFormat="1" ht="16.2" customHeight="1">
      <c r="A77" s="804"/>
      <c r="B77" s="803" t="s">
        <v>610</v>
      </c>
      <c r="C77" s="803"/>
      <c r="D77" s="803"/>
      <c r="E77" s="814">
        <v>9212.8157348250006</v>
      </c>
      <c r="F77" s="1975">
        <v>0.1557849715311771</v>
      </c>
      <c r="G77" s="803"/>
      <c r="H77" s="814">
        <v>443905.39538620942</v>
      </c>
      <c r="I77" s="1975">
        <v>2.1934030115407501</v>
      </c>
      <c r="J77" s="1975"/>
      <c r="K77" s="814">
        <v>3569458.9404890803</v>
      </c>
      <c r="L77" s="1975">
        <v>4.2248513602370714</v>
      </c>
      <c r="M77" s="1975"/>
      <c r="N77" s="814">
        <v>1007747.6932850413</v>
      </c>
      <c r="O77" s="1975">
        <v>6.7028966547444462</v>
      </c>
      <c r="P77" s="1975"/>
      <c r="Q77" s="814">
        <v>5030324.8448951561</v>
      </c>
      <c r="R77" s="1975">
        <v>4.0026861816038597</v>
      </c>
      <c r="S77" s="1975"/>
      <c r="T77" s="1976"/>
      <c r="U77" s="815"/>
      <c r="AD77" s="1978"/>
    </row>
    <row r="78" spans="1:30" s="1965" customFormat="1" ht="12" customHeight="1">
      <c r="A78" s="804"/>
      <c r="B78" s="803"/>
      <c r="C78" s="818" t="s">
        <v>611</v>
      </c>
      <c r="D78" s="803"/>
      <c r="E78" s="832">
        <v>0</v>
      </c>
      <c r="F78" s="1979">
        <v>0</v>
      </c>
      <c r="G78" s="803"/>
      <c r="H78" s="819">
        <v>12.9372719366</v>
      </c>
      <c r="I78" s="1979">
        <v>6.3924997357086953E-5</v>
      </c>
      <c r="J78" s="1979"/>
      <c r="K78" s="819">
        <v>134535.07233640502</v>
      </c>
      <c r="L78" s="1979">
        <v>0.15923721013083675</v>
      </c>
      <c r="M78" s="1979"/>
      <c r="N78" s="819">
        <v>36698.051665210405</v>
      </c>
      <c r="O78" s="1979">
        <v>0.24409209704119994</v>
      </c>
      <c r="P78" s="1979"/>
      <c r="Q78" s="819">
        <v>171246.06127355201</v>
      </c>
      <c r="R78" s="1979">
        <v>0.13626242126476837</v>
      </c>
      <c r="S78" s="1979"/>
      <c r="T78" s="1976"/>
      <c r="U78" s="1964"/>
      <c r="AD78" s="1978"/>
    </row>
    <row r="79" spans="1:30" s="1965" customFormat="1" ht="12" customHeight="1">
      <c r="A79" s="804"/>
      <c r="B79" s="803"/>
      <c r="C79" s="818" t="s">
        <v>612</v>
      </c>
      <c r="D79" s="803"/>
      <c r="E79" s="832">
        <v>0</v>
      </c>
      <c r="F79" s="1979">
        <v>0</v>
      </c>
      <c r="G79" s="803"/>
      <c r="H79" s="819">
        <v>260976.09244739701</v>
      </c>
      <c r="I79" s="1979">
        <v>1.2895219410798833</v>
      </c>
      <c r="J79" s="1979"/>
      <c r="K79" s="819">
        <v>293203.96525246499</v>
      </c>
      <c r="L79" s="1979">
        <v>0.34703947911333854</v>
      </c>
      <c r="M79" s="1979"/>
      <c r="N79" s="819">
        <v>0</v>
      </c>
      <c r="O79" s="1979">
        <v>0</v>
      </c>
      <c r="P79" s="1979"/>
      <c r="Q79" s="819">
        <v>554180.05769986194</v>
      </c>
      <c r="R79" s="1979">
        <v>0.44096731870641237</v>
      </c>
      <c r="S79" s="1979"/>
      <c r="T79" s="1976"/>
      <c r="U79" s="1964"/>
      <c r="AD79" s="1978"/>
    </row>
    <row r="80" spans="1:30" s="1965" customFormat="1" ht="12" customHeight="1">
      <c r="A80" s="804"/>
      <c r="B80" s="803"/>
      <c r="C80" s="818" t="s">
        <v>613</v>
      </c>
      <c r="D80" s="803"/>
      <c r="E80" s="832">
        <v>0</v>
      </c>
      <c r="F80" s="1979">
        <v>0</v>
      </c>
      <c r="G80" s="803"/>
      <c r="H80" s="819">
        <v>2.15239052</v>
      </c>
      <c r="I80" s="1979">
        <v>1.0635283773634501E-5</v>
      </c>
      <c r="J80" s="1979"/>
      <c r="K80" s="819">
        <v>167519.32423416001</v>
      </c>
      <c r="L80" s="1979">
        <v>0.19827773807077667</v>
      </c>
      <c r="M80" s="1979"/>
      <c r="N80" s="819">
        <v>200.17231835999999</v>
      </c>
      <c r="O80" s="1979">
        <v>1.3314189375456848E-3</v>
      </c>
      <c r="P80" s="1979"/>
      <c r="Q80" s="819">
        <v>167721.64894304003</v>
      </c>
      <c r="R80" s="1979">
        <v>0.13345800664571436</v>
      </c>
      <c r="S80" s="1979"/>
      <c r="T80" s="1976"/>
      <c r="U80" s="1964"/>
      <c r="AD80" s="1978"/>
    </row>
    <row r="81" spans="1:30" s="1965" customFormat="1" ht="12" customHeight="1">
      <c r="A81" s="804"/>
      <c r="B81" s="803"/>
      <c r="C81" s="818" t="s">
        <v>614</v>
      </c>
      <c r="D81" s="803"/>
      <c r="E81" s="832">
        <v>0</v>
      </c>
      <c r="F81" s="1980">
        <v>0</v>
      </c>
      <c r="G81" s="803"/>
      <c r="H81" s="819">
        <v>0</v>
      </c>
      <c r="I81" s="1979">
        <v>0</v>
      </c>
      <c r="J81" s="1979"/>
      <c r="K81" s="819">
        <v>209537.86731884599</v>
      </c>
      <c r="L81" s="1979">
        <v>0.24801135368765553</v>
      </c>
      <c r="M81" s="1979"/>
      <c r="N81" s="819">
        <v>141147.97749274399</v>
      </c>
      <c r="O81" s="1979">
        <v>0.93882656587977298</v>
      </c>
      <c r="P81" s="1979"/>
      <c r="Q81" s="819">
        <v>350685.84481158998</v>
      </c>
      <c r="R81" s="1979">
        <v>0.27904467969616437</v>
      </c>
      <c r="S81" s="1979"/>
      <c r="T81" s="1976"/>
      <c r="U81" s="1964"/>
      <c r="AD81" s="1978"/>
    </row>
    <row r="82" spans="1:30" s="1965" customFormat="1" ht="12" customHeight="1">
      <c r="A82" s="804"/>
      <c r="B82" s="803"/>
      <c r="C82" s="818" t="s">
        <v>615</v>
      </c>
      <c r="D82" s="803"/>
      <c r="E82" s="819">
        <v>9212.8157348250006</v>
      </c>
      <c r="F82" s="1988">
        <v>0.1557849715311771</v>
      </c>
      <c r="G82" s="803"/>
      <c r="H82" s="819">
        <v>27911.328998489997</v>
      </c>
      <c r="I82" s="1979">
        <v>0.1379140549263406</v>
      </c>
      <c r="J82" s="1979"/>
      <c r="K82" s="819">
        <v>126183.66397087599</v>
      </c>
      <c r="L82" s="1979">
        <v>0.1493523901675719</v>
      </c>
      <c r="M82" s="1979"/>
      <c r="N82" s="819">
        <v>60977.4078296015</v>
      </c>
      <c r="O82" s="1979">
        <v>0.40558293080648689</v>
      </c>
      <c r="P82" s="1979"/>
      <c r="Q82" s="819">
        <v>224285.2165337925</v>
      </c>
      <c r="R82" s="1979">
        <v>0.17846627497007139</v>
      </c>
      <c r="S82" s="1979"/>
      <c r="T82" s="1976"/>
      <c r="U82" s="823"/>
      <c r="AD82" s="1978"/>
    </row>
    <row r="83" spans="1:30" s="1965" customFormat="1" ht="12" customHeight="1">
      <c r="A83" s="804"/>
      <c r="B83" s="803"/>
      <c r="C83" s="818" t="s">
        <v>616</v>
      </c>
      <c r="D83" s="803"/>
      <c r="E83" s="832">
        <v>0</v>
      </c>
      <c r="F83" s="1979">
        <v>0</v>
      </c>
      <c r="G83" s="803"/>
      <c r="H83" s="819">
        <v>31340.628213599997</v>
      </c>
      <c r="I83" s="1979">
        <v>0.15485873571660766</v>
      </c>
      <c r="J83" s="1979"/>
      <c r="K83" s="819">
        <v>242219.29372310001</v>
      </c>
      <c r="L83" s="1979">
        <v>0.28669345400047819</v>
      </c>
      <c r="M83" s="1979"/>
      <c r="N83" s="819">
        <v>71245.861711199992</v>
      </c>
      <c r="O83" s="1979">
        <v>0.47388215454174393</v>
      </c>
      <c r="P83" s="1979"/>
      <c r="Q83" s="819">
        <v>344805.78364790004</v>
      </c>
      <c r="R83" s="1979">
        <v>0.27436584874734965</v>
      </c>
      <c r="S83" s="1979"/>
      <c r="T83" s="1976"/>
      <c r="U83" s="823"/>
      <c r="AD83" s="1978"/>
    </row>
    <row r="84" spans="1:30" s="1965" customFormat="1" ht="13.5" customHeight="1">
      <c r="A84" s="804"/>
      <c r="B84" s="803"/>
      <c r="C84" s="818" t="s">
        <v>617</v>
      </c>
      <c r="D84" s="803"/>
      <c r="E84" s="832">
        <v>0</v>
      </c>
      <c r="F84" s="1979">
        <v>0</v>
      </c>
      <c r="G84" s="803"/>
      <c r="H84" s="819">
        <v>0</v>
      </c>
      <c r="I84" s="1979">
        <v>0</v>
      </c>
      <c r="J84" s="1979"/>
      <c r="K84" s="819">
        <v>0</v>
      </c>
      <c r="L84" s="1979">
        <v>0</v>
      </c>
      <c r="M84" s="1979"/>
      <c r="N84" s="819">
        <v>0</v>
      </c>
      <c r="O84" s="1979">
        <v>0</v>
      </c>
      <c r="P84" s="1979"/>
      <c r="Q84" s="819">
        <v>0</v>
      </c>
      <c r="R84" s="1979">
        <v>0</v>
      </c>
      <c r="S84" s="1979"/>
      <c r="T84" s="1976"/>
      <c r="U84" s="823"/>
      <c r="AD84" s="1978"/>
    </row>
    <row r="85" spans="1:30" s="1965" customFormat="1" ht="13.5" customHeight="1">
      <c r="A85" s="804"/>
      <c r="B85" s="803"/>
      <c r="C85" s="818" t="s">
        <v>618</v>
      </c>
      <c r="D85" s="803"/>
      <c r="E85" s="832">
        <v>0</v>
      </c>
      <c r="F85" s="1979">
        <v>0</v>
      </c>
      <c r="G85" s="803"/>
      <c r="H85" s="819">
        <v>0</v>
      </c>
      <c r="I85" s="1979">
        <v>0</v>
      </c>
      <c r="J85" s="1979"/>
      <c r="K85" s="819">
        <v>228218.65959771303</v>
      </c>
      <c r="L85" s="1979">
        <v>0.27012214750417263</v>
      </c>
      <c r="M85" s="1979"/>
      <c r="N85" s="819">
        <v>0</v>
      </c>
      <c r="O85" s="1979">
        <v>0</v>
      </c>
      <c r="P85" s="1979"/>
      <c r="Q85" s="819">
        <v>228218.65959771303</v>
      </c>
      <c r="R85" s="1979">
        <v>0.18159615995434986</v>
      </c>
      <c r="S85" s="1979"/>
      <c r="T85" s="1976"/>
      <c r="U85" s="823"/>
      <c r="AD85" s="1978"/>
    </row>
    <row r="86" spans="1:30" s="1965" customFormat="1" ht="13.5" customHeight="1">
      <c r="A86" s="804"/>
      <c r="B86" s="803"/>
      <c r="C86" s="818" t="s">
        <v>619</v>
      </c>
      <c r="D86" s="803"/>
      <c r="E86" s="832">
        <v>0</v>
      </c>
      <c r="F86" s="1979">
        <v>0</v>
      </c>
      <c r="G86" s="803"/>
      <c r="H86" s="819">
        <v>0</v>
      </c>
      <c r="I86" s="1979">
        <v>0</v>
      </c>
      <c r="J86" s="1979"/>
      <c r="K86" s="819">
        <v>363198.96</v>
      </c>
      <c r="L86" s="1979">
        <v>0.42988633453294206</v>
      </c>
      <c r="M86" s="1979"/>
      <c r="N86" s="819">
        <v>239873.94</v>
      </c>
      <c r="O86" s="1979">
        <v>1.5954888715697508</v>
      </c>
      <c r="P86" s="1979"/>
      <c r="Q86" s="819">
        <v>603072.9</v>
      </c>
      <c r="R86" s="1979">
        <v>0.47987190445154598</v>
      </c>
      <c r="S86" s="1979"/>
      <c r="T86" s="1976"/>
      <c r="U86" s="823"/>
      <c r="AD86" s="1978"/>
    </row>
    <row r="87" spans="1:30" s="1965" customFormat="1" ht="13.5" customHeight="1">
      <c r="A87" s="804"/>
      <c r="B87" s="803"/>
      <c r="C87" s="818" t="s">
        <v>620</v>
      </c>
      <c r="D87" s="803"/>
      <c r="E87" s="832">
        <v>0</v>
      </c>
      <c r="F87" s="1979">
        <v>0</v>
      </c>
      <c r="G87" s="803"/>
      <c r="H87" s="819">
        <v>0</v>
      </c>
      <c r="I87" s="1979">
        <v>0</v>
      </c>
      <c r="J87" s="1979"/>
      <c r="K87" s="819">
        <v>0</v>
      </c>
      <c r="L87" s="1979">
        <v>0</v>
      </c>
      <c r="M87" s="1979"/>
      <c r="N87" s="819">
        <v>0</v>
      </c>
      <c r="O87" s="1979">
        <v>0</v>
      </c>
      <c r="P87" s="1979"/>
      <c r="Q87" s="819">
        <v>0</v>
      </c>
      <c r="R87" s="1979">
        <v>0</v>
      </c>
      <c r="S87" s="1979"/>
      <c r="T87" s="1976"/>
      <c r="U87" s="823"/>
      <c r="AD87" s="1978"/>
    </row>
    <row r="88" spans="1:30" s="1965" customFormat="1" ht="13.5" customHeight="1">
      <c r="A88" s="804"/>
      <c r="B88" s="803"/>
      <c r="C88" s="818" t="s">
        <v>621</v>
      </c>
      <c r="D88" s="818"/>
      <c r="E88" s="832">
        <v>0</v>
      </c>
      <c r="F88" s="1979">
        <v>0</v>
      </c>
      <c r="G88" s="803"/>
      <c r="H88" s="819">
        <v>77428.739039795502</v>
      </c>
      <c r="I88" s="1979">
        <v>0.38258699073015678</v>
      </c>
      <c r="J88" s="1979"/>
      <c r="K88" s="819">
        <v>158418.104133093</v>
      </c>
      <c r="L88" s="1979">
        <v>0.18750543258558139</v>
      </c>
      <c r="M88" s="1979"/>
      <c r="N88" s="819">
        <v>27980.532586303401</v>
      </c>
      <c r="O88" s="1979">
        <v>0.18610870510586461</v>
      </c>
      <c r="P88" s="1979"/>
      <c r="Q88" s="819">
        <v>263827.37575919193</v>
      </c>
      <c r="R88" s="1979">
        <v>0.2099304167904362</v>
      </c>
      <c r="S88" s="1979"/>
      <c r="T88" s="1976"/>
      <c r="U88" s="823"/>
      <c r="AD88" s="1978"/>
    </row>
    <row r="89" spans="1:30" s="1965" customFormat="1" ht="13.5" customHeight="1">
      <c r="A89" s="804"/>
      <c r="B89" s="803"/>
      <c r="C89" s="818" t="s">
        <v>622</v>
      </c>
      <c r="D89" s="803"/>
      <c r="E89" s="832">
        <v>0</v>
      </c>
      <c r="F89" s="1979">
        <v>0</v>
      </c>
      <c r="G89" s="803"/>
      <c r="H89" s="819">
        <v>0</v>
      </c>
      <c r="I89" s="1979">
        <v>0</v>
      </c>
      <c r="J89" s="1979"/>
      <c r="K89" s="819">
        <v>103280.02774999999</v>
      </c>
      <c r="L89" s="1979">
        <v>0.12224339122531638</v>
      </c>
      <c r="M89" s="1979"/>
      <c r="N89" s="819">
        <v>42760.085700000003</v>
      </c>
      <c r="O89" s="1979">
        <v>0.28441289154511262</v>
      </c>
      <c r="P89" s="1979"/>
      <c r="Q89" s="819">
        <v>146040.11345</v>
      </c>
      <c r="R89" s="1979">
        <v>0.11620576445662097</v>
      </c>
      <c r="S89" s="1979"/>
      <c r="T89" s="1976"/>
      <c r="U89" s="823"/>
      <c r="AD89" s="1978"/>
    </row>
    <row r="90" spans="1:30" s="1965" customFormat="1" ht="13.5" customHeight="1">
      <c r="A90" s="804"/>
      <c r="B90" s="803"/>
      <c r="C90" s="818" t="s">
        <v>623</v>
      </c>
      <c r="D90" s="803"/>
      <c r="E90" s="832">
        <v>0</v>
      </c>
      <c r="F90" s="1979">
        <v>0</v>
      </c>
      <c r="G90" s="803"/>
      <c r="H90" s="819">
        <v>0</v>
      </c>
      <c r="I90" s="1979">
        <v>0</v>
      </c>
      <c r="J90" s="1979"/>
      <c r="K90" s="819">
        <v>470810.12521887006</v>
      </c>
      <c r="L90" s="1979">
        <v>0.55725610830861272</v>
      </c>
      <c r="M90" s="1979"/>
      <c r="N90" s="819">
        <v>110321.84169678</v>
      </c>
      <c r="O90" s="1979">
        <v>0.73379071823430353</v>
      </c>
      <c r="P90" s="1979"/>
      <c r="Q90" s="819">
        <v>581131.96691565006</v>
      </c>
      <c r="R90" s="1979">
        <v>0.46241325667508149</v>
      </c>
      <c r="S90" s="1979"/>
      <c r="T90" s="1976"/>
      <c r="U90" s="823"/>
      <c r="AD90" s="1978"/>
    </row>
    <row r="91" spans="1:30" s="1965" customFormat="1" ht="13.5" customHeight="1">
      <c r="A91" s="804"/>
      <c r="B91" s="803"/>
      <c r="C91" s="818" t="s">
        <v>624</v>
      </c>
      <c r="D91" s="803"/>
      <c r="E91" s="832">
        <v>0</v>
      </c>
      <c r="F91" s="1979">
        <v>0</v>
      </c>
      <c r="G91" s="803"/>
      <c r="H91" s="819">
        <v>0</v>
      </c>
      <c r="I91" s="1979">
        <v>0</v>
      </c>
      <c r="J91" s="1979"/>
      <c r="K91" s="819">
        <v>632066.275693345</v>
      </c>
      <c r="L91" s="1979">
        <v>0.74812068415531829</v>
      </c>
      <c r="M91" s="1979"/>
      <c r="N91" s="819">
        <v>210613.409562185</v>
      </c>
      <c r="O91" s="1979">
        <v>1.4008664349275639</v>
      </c>
      <c r="P91" s="1979"/>
      <c r="Q91" s="819">
        <v>842679.68525553006</v>
      </c>
      <c r="R91" s="1979">
        <v>0.67052972436035596</v>
      </c>
      <c r="S91" s="1979"/>
      <c r="T91" s="1976"/>
      <c r="U91" s="823"/>
      <c r="AD91" s="1978"/>
    </row>
    <row r="92" spans="1:30" s="1965" customFormat="1" ht="13.5" customHeight="1">
      <c r="A92" s="804"/>
      <c r="B92" s="803"/>
      <c r="C92" s="818" t="s">
        <v>625</v>
      </c>
      <c r="D92" s="803"/>
      <c r="E92" s="832">
        <v>0</v>
      </c>
      <c r="F92" s="1979">
        <v>0</v>
      </c>
      <c r="G92" s="803"/>
      <c r="H92" s="819">
        <v>0</v>
      </c>
      <c r="I92" s="1979">
        <v>0</v>
      </c>
      <c r="J92" s="1979"/>
      <c r="K92" s="819">
        <v>0</v>
      </c>
      <c r="L92" s="1979">
        <v>0</v>
      </c>
      <c r="M92" s="1979"/>
      <c r="N92" s="819">
        <v>0</v>
      </c>
      <c r="O92" s="1979">
        <v>0</v>
      </c>
      <c r="P92" s="1979"/>
      <c r="Q92" s="819">
        <v>0</v>
      </c>
      <c r="R92" s="1979">
        <v>0</v>
      </c>
      <c r="S92" s="1979"/>
      <c r="T92" s="1976"/>
      <c r="U92" s="823"/>
      <c r="AD92" s="1978"/>
    </row>
    <row r="93" spans="1:30" s="1965" customFormat="1" ht="13.5" customHeight="1">
      <c r="A93" s="804"/>
      <c r="B93" s="803"/>
      <c r="C93" s="818" t="s">
        <v>626</v>
      </c>
      <c r="D93" s="803"/>
      <c r="E93" s="832">
        <v>0</v>
      </c>
      <c r="F93" s="1979">
        <v>0</v>
      </c>
      <c r="G93" s="803"/>
      <c r="H93" s="819">
        <v>46233.517024470297</v>
      </c>
      <c r="I93" s="1979">
        <v>0.228446728806631</v>
      </c>
      <c r="J93" s="1979"/>
      <c r="K93" s="819">
        <v>339567.68085312698</v>
      </c>
      <c r="L93" s="1979">
        <v>0.40191608931865508</v>
      </c>
      <c r="M93" s="1979"/>
      <c r="N93" s="819">
        <v>51421.516828284897</v>
      </c>
      <c r="O93" s="1979">
        <v>0.34202322210893454</v>
      </c>
      <c r="P93" s="1979"/>
      <c r="Q93" s="819">
        <v>437222.71470588219</v>
      </c>
      <c r="R93" s="1979">
        <v>0.34790304252667731</v>
      </c>
      <c r="S93" s="1979"/>
      <c r="T93" s="1976"/>
      <c r="U93" s="823"/>
      <c r="AD93" s="1978"/>
    </row>
    <row r="94" spans="1:30" s="1965" customFormat="1" ht="13.5" customHeight="1">
      <c r="A94" s="804"/>
      <c r="B94" s="803"/>
      <c r="C94" s="818" t="s">
        <v>627</v>
      </c>
      <c r="D94" s="803"/>
      <c r="E94" s="832">
        <v>0</v>
      </c>
      <c r="F94" s="1979">
        <v>0</v>
      </c>
      <c r="G94" s="803"/>
      <c r="H94" s="819">
        <v>0</v>
      </c>
      <c r="I94" s="1979">
        <v>0</v>
      </c>
      <c r="J94" s="1979"/>
      <c r="K94" s="819">
        <v>34816.551365580002</v>
      </c>
      <c r="L94" s="1979">
        <v>4.1209257999051223E-2</v>
      </c>
      <c r="M94" s="1979"/>
      <c r="N94" s="819">
        <v>14506.895894371999</v>
      </c>
      <c r="O94" s="1979">
        <v>9.6490644046166224E-2</v>
      </c>
      <c r="P94" s="1979"/>
      <c r="Q94" s="819">
        <v>49323.447259952001</v>
      </c>
      <c r="R94" s="1979">
        <v>3.9247222965496466E-2</v>
      </c>
      <c r="S94" s="1979"/>
      <c r="T94" s="1976"/>
      <c r="U94" s="823"/>
      <c r="AD94" s="1978"/>
    </row>
    <row r="95" spans="1:30" s="1965" customFormat="1" ht="13.5" customHeight="1">
      <c r="A95" s="804"/>
      <c r="B95" s="803"/>
      <c r="C95" s="818" t="s">
        <v>628</v>
      </c>
      <c r="D95" s="803"/>
      <c r="E95" s="832">
        <v>0</v>
      </c>
      <c r="F95" s="1979">
        <v>0</v>
      </c>
      <c r="G95" s="803"/>
      <c r="H95" s="819">
        <v>0</v>
      </c>
      <c r="I95" s="1979">
        <v>0</v>
      </c>
      <c r="J95" s="1979"/>
      <c r="K95" s="819">
        <v>65883.369041500016</v>
      </c>
      <c r="L95" s="1979">
        <v>7.7980289436763675E-2</v>
      </c>
      <c r="M95" s="1979"/>
      <c r="N95" s="819">
        <v>0</v>
      </c>
      <c r="O95" s="1979">
        <v>0</v>
      </c>
      <c r="P95" s="1979"/>
      <c r="Q95" s="819">
        <v>65883.369041500016</v>
      </c>
      <c r="R95" s="1979">
        <v>5.2424139392814095E-2</v>
      </c>
      <c r="S95" s="1979"/>
      <c r="T95" s="1976"/>
      <c r="U95" s="823"/>
      <c r="AD95" s="1978"/>
    </row>
    <row r="96" spans="1:30" s="1965" customFormat="1" ht="14.25" customHeight="1">
      <c r="A96" s="824"/>
      <c r="B96" s="825"/>
      <c r="C96" s="825"/>
      <c r="D96" s="825"/>
      <c r="E96" s="813"/>
      <c r="F96" s="1974"/>
      <c r="G96" s="825"/>
      <c r="H96" s="813"/>
      <c r="I96" s="1974"/>
      <c r="J96" s="1974"/>
      <c r="K96" s="813"/>
      <c r="L96" s="1974"/>
      <c r="M96" s="1974"/>
      <c r="N96" s="813"/>
      <c r="O96" s="1974"/>
      <c r="P96" s="1974"/>
      <c r="Q96" s="813"/>
      <c r="R96" s="1974"/>
      <c r="S96" s="1975"/>
      <c r="T96" s="1976"/>
      <c r="U96" s="826"/>
      <c r="AD96" s="1978"/>
    </row>
    <row r="97" spans="1:30" s="1965" customFormat="1" ht="12.75" customHeight="1">
      <c r="A97" s="804"/>
      <c r="B97" s="803" t="s">
        <v>629</v>
      </c>
      <c r="C97" s="818"/>
      <c r="D97" s="803"/>
      <c r="E97" s="814">
        <v>0</v>
      </c>
      <c r="F97" s="1975">
        <v>0</v>
      </c>
      <c r="G97" s="803"/>
      <c r="H97" s="814">
        <v>0</v>
      </c>
      <c r="I97" s="1975">
        <v>0</v>
      </c>
      <c r="J97" s="1975"/>
      <c r="K97" s="814">
        <v>0</v>
      </c>
      <c r="L97" s="1975">
        <v>0</v>
      </c>
      <c r="M97" s="1975"/>
      <c r="N97" s="814">
        <v>0</v>
      </c>
      <c r="O97" s="1975">
        <v>0</v>
      </c>
      <c r="P97" s="1975"/>
      <c r="Q97" s="814">
        <v>0</v>
      </c>
      <c r="R97" s="1975">
        <v>0</v>
      </c>
      <c r="S97" s="1975"/>
      <c r="T97" s="1976"/>
      <c r="U97" s="823"/>
      <c r="AD97" s="1978"/>
    </row>
    <row r="98" spans="1:30" s="1965" customFormat="1" ht="14.25" customHeight="1">
      <c r="A98" s="804"/>
      <c r="B98" s="803"/>
      <c r="C98" s="818" t="s">
        <v>630</v>
      </c>
      <c r="D98" s="803"/>
      <c r="E98" s="819">
        <v>0</v>
      </c>
      <c r="F98" s="1979">
        <v>0</v>
      </c>
      <c r="G98" s="803"/>
      <c r="H98" s="819">
        <v>0</v>
      </c>
      <c r="I98" s="1979">
        <v>0</v>
      </c>
      <c r="J98" s="1979"/>
      <c r="K98" s="819">
        <v>0</v>
      </c>
      <c r="L98" s="1979">
        <v>0</v>
      </c>
      <c r="M98" s="1979"/>
      <c r="N98" s="819">
        <v>0</v>
      </c>
      <c r="O98" s="1979">
        <v>0</v>
      </c>
      <c r="P98" s="1979"/>
      <c r="Q98" s="819">
        <v>0</v>
      </c>
      <c r="R98" s="1979">
        <v>0</v>
      </c>
      <c r="S98" s="1979"/>
      <c r="T98" s="1976"/>
      <c r="U98" s="823"/>
      <c r="AD98" s="1978"/>
    </row>
    <row r="99" spans="1:30" s="1965" customFormat="1" ht="14.25" customHeight="1">
      <c r="A99" s="804"/>
      <c r="B99" s="803"/>
      <c r="C99" s="818" t="s">
        <v>631</v>
      </c>
      <c r="D99" s="803"/>
      <c r="E99" s="819">
        <v>0</v>
      </c>
      <c r="F99" s="1979">
        <v>0</v>
      </c>
      <c r="G99" s="803"/>
      <c r="H99" s="819">
        <v>0</v>
      </c>
      <c r="I99" s="1979">
        <v>0</v>
      </c>
      <c r="J99" s="1979"/>
      <c r="K99" s="819">
        <v>0</v>
      </c>
      <c r="L99" s="1979">
        <v>0</v>
      </c>
      <c r="M99" s="1979"/>
      <c r="N99" s="819">
        <v>0</v>
      </c>
      <c r="O99" s="1979">
        <v>0</v>
      </c>
      <c r="P99" s="1979"/>
      <c r="Q99" s="819">
        <v>0</v>
      </c>
      <c r="R99" s="1979">
        <v>0</v>
      </c>
      <c r="S99" s="1979"/>
      <c r="T99" s="1976"/>
      <c r="U99" s="823"/>
      <c r="AD99" s="1978"/>
    </row>
    <row r="100" spans="1:30" s="1965" customFormat="1" ht="6" customHeight="1">
      <c r="A100" s="824"/>
      <c r="B100" s="825"/>
      <c r="C100" s="825"/>
      <c r="D100" s="825"/>
      <c r="E100" s="813"/>
      <c r="F100" s="1974"/>
      <c r="G100" s="825"/>
      <c r="H100" s="813"/>
      <c r="I100" s="1974"/>
      <c r="J100" s="1974"/>
      <c r="K100" s="813"/>
      <c r="L100" s="1974"/>
      <c r="M100" s="1974"/>
      <c r="N100" s="813">
        <v>0</v>
      </c>
      <c r="O100" s="1974"/>
      <c r="P100" s="1974"/>
      <c r="Q100" s="813"/>
      <c r="R100" s="1974"/>
      <c r="S100" s="1975"/>
      <c r="T100" s="1976"/>
      <c r="U100" s="826"/>
      <c r="AD100" s="1978"/>
    </row>
    <row r="101" spans="1:30" s="1965" customFormat="1" ht="14.25" customHeight="1">
      <c r="A101" s="804"/>
      <c r="B101" s="803" t="s">
        <v>632</v>
      </c>
      <c r="C101" s="818"/>
      <c r="D101" s="803"/>
      <c r="E101" s="814">
        <v>0</v>
      </c>
      <c r="F101" s="1979">
        <v>0</v>
      </c>
      <c r="G101" s="803"/>
      <c r="H101" s="814">
        <v>0</v>
      </c>
      <c r="I101" s="1979">
        <v>0</v>
      </c>
      <c r="J101" s="1979"/>
      <c r="K101" s="814">
        <v>0</v>
      </c>
      <c r="L101" s="1979">
        <v>0</v>
      </c>
      <c r="M101" s="1979"/>
      <c r="N101" s="814">
        <v>0</v>
      </c>
      <c r="O101" s="1979">
        <v>0</v>
      </c>
      <c r="P101" s="1979"/>
      <c r="Q101" s="814">
        <v>0</v>
      </c>
      <c r="R101" s="1979">
        <v>0</v>
      </c>
      <c r="S101" s="1979"/>
      <c r="T101" s="1976"/>
      <c r="U101" s="823"/>
      <c r="AD101" s="1978"/>
    </row>
    <row r="102" spans="1:30" s="1965" customFormat="1" ht="13.5" customHeight="1">
      <c r="A102" s="804"/>
      <c r="B102" s="803"/>
      <c r="C102" s="818" t="s">
        <v>633</v>
      </c>
      <c r="D102" s="803"/>
      <c r="E102" s="819">
        <v>0</v>
      </c>
      <c r="F102" s="1979">
        <v>0</v>
      </c>
      <c r="G102" s="803"/>
      <c r="H102" s="819">
        <v>0</v>
      </c>
      <c r="I102" s="1979">
        <v>0</v>
      </c>
      <c r="J102" s="1979"/>
      <c r="K102" s="819">
        <v>0</v>
      </c>
      <c r="L102" s="1979">
        <v>0</v>
      </c>
      <c r="M102" s="1979"/>
      <c r="N102" s="819">
        <v>0</v>
      </c>
      <c r="O102" s="1979">
        <v>0</v>
      </c>
      <c r="P102" s="1979"/>
      <c r="Q102" s="819">
        <v>0</v>
      </c>
      <c r="R102" s="1979">
        <v>0</v>
      </c>
      <c r="S102" s="1979"/>
      <c r="T102" s="1976"/>
      <c r="U102" s="823"/>
      <c r="AD102" s="1978"/>
    </row>
    <row r="103" spans="1:30" s="1965" customFormat="1" ht="6" customHeight="1">
      <c r="A103" s="824"/>
      <c r="B103" s="825"/>
      <c r="C103" s="825"/>
      <c r="D103" s="825"/>
      <c r="E103" s="813"/>
      <c r="F103" s="1974"/>
      <c r="G103" s="825"/>
      <c r="H103" s="813"/>
      <c r="I103" s="1974"/>
      <c r="J103" s="1974"/>
      <c r="K103" s="813"/>
      <c r="L103" s="1974"/>
      <c r="M103" s="1974"/>
      <c r="N103" s="813"/>
      <c r="O103" s="1974"/>
      <c r="P103" s="1974"/>
      <c r="Q103" s="813"/>
      <c r="R103" s="1974"/>
      <c r="S103" s="1975"/>
      <c r="T103" s="1976"/>
      <c r="U103" s="826"/>
      <c r="AD103" s="1978"/>
    </row>
    <row r="104" spans="1:30" s="1965" customFormat="1" ht="14.25" customHeight="1">
      <c r="A104" s="804"/>
      <c r="B104" s="803" t="s">
        <v>634</v>
      </c>
      <c r="C104" s="818"/>
      <c r="D104" s="803"/>
      <c r="E104" s="814">
        <v>0</v>
      </c>
      <c r="F104" s="1975">
        <v>0</v>
      </c>
      <c r="G104" s="803"/>
      <c r="H104" s="814">
        <v>60398.587517221997</v>
      </c>
      <c r="I104" s="1975">
        <v>0.29843846263193652</v>
      </c>
      <c r="J104" s="1975"/>
      <c r="K104" s="814">
        <v>109167.1296464937</v>
      </c>
      <c r="L104" s="1975">
        <v>0.12921143060325296</v>
      </c>
      <c r="M104" s="1975"/>
      <c r="N104" s="814">
        <v>0</v>
      </c>
      <c r="O104" s="1975">
        <v>0</v>
      </c>
      <c r="P104" s="1975"/>
      <c r="Q104" s="814">
        <v>169565.71716371569</v>
      </c>
      <c r="R104" s="1975">
        <v>0.13492535251549925</v>
      </c>
      <c r="S104" s="1975"/>
      <c r="T104" s="1976"/>
      <c r="U104" s="823"/>
      <c r="AD104" s="1978"/>
    </row>
    <row r="105" spans="1:30" s="1965" customFormat="1" ht="14.25" customHeight="1">
      <c r="A105" s="804"/>
      <c r="B105" s="803"/>
      <c r="C105" s="818" t="s">
        <v>635</v>
      </c>
      <c r="D105" s="803"/>
      <c r="E105" s="819">
        <v>0</v>
      </c>
      <c r="F105" s="1979">
        <v>0</v>
      </c>
      <c r="G105" s="803"/>
      <c r="H105" s="819">
        <v>44114.443545648101</v>
      </c>
      <c r="I105" s="1979">
        <v>0.21797606952103959</v>
      </c>
      <c r="J105" s="1979"/>
      <c r="K105" s="819">
        <v>30326.577618027201</v>
      </c>
      <c r="L105" s="1979">
        <v>3.5894875060056543E-2</v>
      </c>
      <c r="M105" s="1979"/>
      <c r="N105" s="819">
        <v>0</v>
      </c>
      <c r="O105" s="1979">
        <v>0</v>
      </c>
      <c r="P105" s="1979"/>
      <c r="Q105" s="819">
        <v>74441.021163675294</v>
      </c>
      <c r="R105" s="1979">
        <v>5.9233559649473064E-2</v>
      </c>
      <c r="S105" s="1979"/>
      <c r="T105" s="1976"/>
      <c r="U105" s="823"/>
      <c r="AD105" s="1978"/>
    </row>
    <row r="106" spans="1:30" s="1965" customFormat="1" ht="14.25" customHeight="1">
      <c r="A106" s="804"/>
      <c r="B106" s="803"/>
      <c r="C106" s="818" t="s">
        <v>636</v>
      </c>
      <c r="D106" s="803"/>
      <c r="E106" s="819">
        <v>0</v>
      </c>
      <c r="F106" s="1979">
        <v>0</v>
      </c>
      <c r="G106" s="803"/>
      <c r="H106" s="819">
        <v>16284.1439715739</v>
      </c>
      <c r="I106" s="1979">
        <v>8.0462393110896993E-2</v>
      </c>
      <c r="J106" s="1979"/>
      <c r="K106" s="819">
        <v>78840.552028466496</v>
      </c>
      <c r="L106" s="1979">
        <v>9.3316555543196414E-2</v>
      </c>
      <c r="M106" s="1979"/>
      <c r="N106" s="819">
        <v>0</v>
      </c>
      <c r="O106" s="1979">
        <v>0</v>
      </c>
      <c r="P106" s="1979"/>
      <c r="Q106" s="819">
        <v>95124.696000040392</v>
      </c>
      <c r="R106" s="1979">
        <v>7.5691792866026203E-2</v>
      </c>
      <c r="S106" s="1979"/>
      <c r="T106" s="1976"/>
      <c r="U106" s="823"/>
      <c r="AD106" s="1978"/>
    </row>
    <row r="107" spans="1:30" s="1965" customFormat="1" ht="6" customHeight="1">
      <c r="A107" s="824"/>
      <c r="B107" s="825"/>
      <c r="C107" s="825"/>
      <c r="D107" s="825"/>
      <c r="E107" s="813"/>
      <c r="F107" s="1974"/>
      <c r="G107" s="825"/>
      <c r="H107" s="813"/>
      <c r="I107" s="1974"/>
      <c r="J107" s="1974"/>
      <c r="K107" s="813"/>
      <c r="L107" s="1974"/>
      <c r="M107" s="1974"/>
      <c r="N107" s="813"/>
      <c r="O107" s="1974"/>
      <c r="P107" s="1974"/>
      <c r="Q107" s="813"/>
      <c r="R107" s="1974"/>
      <c r="S107" s="1975"/>
      <c r="T107" s="1976"/>
      <c r="U107" s="826"/>
      <c r="AD107" s="1978"/>
    </row>
    <row r="108" spans="1:30" s="1965" customFormat="1" ht="13.5" customHeight="1">
      <c r="A108" s="804"/>
      <c r="B108" s="803" t="s">
        <v>637</v>
      </c>
      <c r="C108" s="818"/>
      <c r="D108" s="803"/>
      <c r="E108" s="814">
        <v>0</v>
      </c>
      <c r="F108" s="1975">
        <v>0</v>
      </c>
      <c r="G108" s="803"/>
      <c r="H108" s="814">
        <v>166710.88966579048</v>
      </c>
      <c r="I108" s="1975">
        <v>0.82374346257144504</v>
      </c>
      <c r="J108" s="1975"/>
      <c r="K108" s="814">
        <v>3573513.1484416542</v>
      </c>
      <c r="L108" s="1975">
        <v>4.2296499659273694</v>
      </c>
      <c r="M108" s="1975"/>
      <c r="N108" s="814">
        <v>629437.63884403103</v>
      </c>
      <c r="O108" s="1975">
        <v>4.1866188053724862</v>
      </c>
      <c r="P108" s="1975"/>
      <c r="Q108" s="814">
        <v>4369661.6769514764</v>
      </c>
      <c r="R108" s="1975">
        <v>3.4769890517840225</v>
      </c>
      <c r="S108" s="1975"/>
      <c r="T108" s="1976"/>
      <c r="U108" s="826"/>
      <c r="AD108" s="1978"/>
    </row>
    <row r="109" spans="1:30" s="1965" customFormat="1" ht="13.5" customHeight="1">
      <c r="A109" s="804"/>
      <c r="B109" s="803"/>
      <c r="C109" s="818" t="s">
        <v>638</v>
      </c>
      <c r="D109" s="803"/>
      <c r="E109" s="819">
        <v>0</v>
      </c>
      <c r="F109" s="1979">
        <v>0</v>
      </c>
      <c r="G109" s="803"/>
      <c r="H109" s="819">
        <v>49821.491859329995</v>
      </c>
      <c r="I109" s="1979">
        <v>0.24617544958792872</v>
      </c>
      <c r="J109" s="1979"/>
      <c r="K109" s="819">
        <v>2162454.3668173952</v>
      </c>
      <c r="L109" s="1979">
        <v>2.5595050749756663</v>
      </c>
      <c r="M109" s="1979"/>
      <c r="N109" s="819">
        <v>347249.82571539498</v>
      </c>
      <c r="O109" s="1979">
        <v>2.3096849644586159</v>
      </c>
      <c r="P109" s="1979"/>
      <c r="Q109" s="819">
        <v>2559525.6843921202</v>
      </c>
      <c r="R109" s="1979">
        <v>2.0366434384000565</v>
      </c>
      <c r="S109" s="1979"/>
      <c r="T109" s="1976"/>
      <c r="U109" s="823"/>
      <c r="AD109" s="1978"/>
    </row>
    <row r="110" spans="1:30" s="1965" customFormat="1" ht="13.5" customHeight="1">
      <c r="A110" s="804"/>
      <c r="B110" s="803"/>
      <c r="C110" s="818" t="s">
        <v>639</v>
      </c>
      <c r="D110" s="803"/>
      <c r="E110" s="819">
        <v>0</v>
      </c>
      <c r="F110" s="1979">
        <v>0</v>
      </c>
      <c r="G110" s="803"/>
      <c r="H110" s="819">
        <v>80289.143228820496</v>
      </c>
      <c r="I110" s="1979">
        <v>0.39672067603256828</v>
      </c>
      <c r="J110" s="1979"/>
      <c r="K110" s="819">
        <v>317704.970527959</v>
      </c>
      <c r="L110" s="1979">
        <v>0.37603914186087062</v>
      </c>
      <c r="M110" s="1979"/>
      <c r="N110" s="819">
        <v>2625.5650193360002</v>
      </c>
      <c r="O110" s="1979">
        <v>1.7463588457893368E-2</v>
      </c>
      <c r="P110" s="1979"/>
      <c r="Q110" s="819">
        <v>400619.67877611553</v>
      </c>
      <c r="R110" s="1979">
        <v>0.31877759424285379</v>
      </c>
      <c r="S110" s="1979"/>
      <c r="T110" s="1976"/>
      <c r="U110" s="823"/>
      <c r="AD110" s="1978"/>
    </row>
    <row r="111" spans="1:30" s="1965" customFormat="1" ht="13.5" customHeight="1">
      <c r="A111" s="804"/>
      <c r="B111" s="803"/>
      <c r="C111" s="818" t="s">
        <v>640</v>
      </c>
      <c r="D111" s="803"/>
      <c r="E111" s="819">
        <v>0</v>
      </c>
      <c r="F111" s="1979">
        <v>0</v>
      </c>
      <c r="G111" s="803"/>
      <c r="H111" s="819">
        <v>36600.25457764</v>
      </c>
      <c r="I111" s="1979">
        <v>0.18084733695094821</v>
      </c>
      <c r="J111" s="1979"/>
      <c r="K111" s="819">
        <v>1093353.8110962999</v>
      </c>
      <c r="L111" s="1979">
        <v>1.2941057490908321</v>
      </c>
      <c r="M111" s="1979"/>
      <c r="N111" s="819">
        <v>279562.24810930004</v>
      </c>
      <c r="O111" s="1979">
        <v>1.8594702524559767</v>
      </c>
      <c r="P111" s="1979"/>
      <c r="Q111" s="819">
        <v>1409516.31378324</v>
      </c>
      <c r="R111" s="1989">
        <v>1.1215680191411126</v>
      </c>
      <c r="S111" s="1979"/>
      <c r="T111" s="1976"/>
      <c r="U111" s="823"/>
      <c r="AD111" s="1978"/>
    </row>
    <row r="112" spans="1:30" s="1965" customFormat="1" ht="13.5" customHeight="1">
      <c r="A112" s="804"/>
      <c r="B112" s="803"/>
      <c r="C112" s="818" t="s">
        <v>641</v>
      </c>
      <c r="D112" s="803"/>
      <c r="E112" s="819">
        <v>0</v>
      </c>
      <c r="F112" s="1979">
        <v>0</v>
      </c>
      <c r="G112" s="803"/>
      <c r="H112" s="819">
        <v>0</v>
      </c>
      <c r="I112" s="1979">
        <v>0</v>
      </c>
      <c r="J112" s="1979"/>
      <c r="K112" s="819">
        <v>0</v>
      </c>
      <c r="L112" s="1979">
        <v>0</v>
      </c>
      <c r="M112" s="1979"/>
      <c r="N112" s="819">
        <v>0</v>
      </c>
      <c r="O112" s="1979">
        <v>0</v>
      </c>
      <c r="P112" s="1979"/>
      <c r="Q112" s="819">
        <v>0</v>
      </c>
      <c r="R112" s="1979">
        <v>0</v>
      </c>
      <c r="S112" s="1979"/>
      <c r="T112" s="1976"/>
      <c r="U112" s="823"/>
      <c r="AD112" s="1978"/>
    </row>
    <row r="113" spans="1:30" s="1965" customFormat="1" ht="6" customHeight="1">
      <c r="A113" s="824"/>
      <c r="B113" s="825"/>
      <c r="C113" s="825"/>
      <c r="D113" s="825"/>
      <c r="E113" s="813"/>
      <c r="F113" s="1974"/>
      <c r="G113" s="825"/>
      <c r="H113" s="813"/>
      <c r="I113" s="1974"/>
      <c r="J113" s="1974"/>
      <c r="K113" s="813"/>
      <c r="L113" s="1974"/>
      <c r="M113" s="1974"/>
      <c r="N113" s="813"/>
      <c r="O113" s="1974"/>
      <c r="P113" s="1974"/>
      <c r="Q113" s="813"/>
      <c r="R113" s="1974"/>
      <c r="S113" s="1975"/>
      <c r="T113" s="1976"/>
      <c r="U113" s="826"/>
      <c r="AD113" s="1978"/>
    </row>
    <row r="114" spans="1:30" s="1965" customFormat="1" ht="16.2" customHeight="1">
      <c r="A114" s="804"/>
      <c r="B114" s="803" t="s">
        <v>642</v>
      </c>
      <c r="C114" s="803"/>
      <c r="D114" s="803"/>
      <c r="E114" s="814">
        <v>55265.0828204227</v>
      </c>
      <c r="F114" s="1975">
        <v>0.93451010002331636</v>
      </c>
      <c r="G114" s="803"/>
      <c r="H114" s="814">
        <v>571235.85324042919</v>
      </c>
      <c r="I114" s="1975">
        <v>2.8225618652539857</v>
      </c>
      <c r="J114" s="1975"/>
      <c r="K114" s="814">
        <v>2054579.3686010675</v>
      </c>
      <c r="L114" s="1975">
        <v>2.431823025525512</v>
      </c>
      <c r="M114" s="1975"/>
      <c r="N114" s="814">
        <v>1586944.9779907789</v>
      </c>
      <c r="O114" s="1975">
        <v>10.555348580916256</v>
      </c>
      <c r="P114" s="1975"/>
      <c r="Q114" s="814">
        <v>4268025.2826526985</v>
      </c>
      <c r="R114" s="1975">
        <v>3.3961158271809233</v>
      </c>
      <c r="S114" s="1975"/>
      <c r="T114" s="1976"/>
      <c r="U114" s="831"/>
      <c r="AD114" s="1978"/>
    </row>
    <row r="115" spans="1:30" s="1965" customFormat="1" ht="15" customHeight="1">
      <c r="A115" s="804"/>
      <c r="B115" s="803" t="s">
        <v>643</v>
      </c>
      <c r="C115" s="803"/>
      <c r="D115" s="803"/>
      <c r="E115" s="814">
        <v>55265.0828204227</v>
      </c>
      <c r="F115" s="1975">
        <v>0.93451010002331636</v>
      </c>
      <c r="G115" s="803"/>
      <c r="H115" s="814">
        <v>375556.34487940447</v>
      </c>
      <c r="I115" s="1975">
        <v>1.8556801210876051</v>
      </c>
      <c r="J115" s="1975"/>
      <c r="K115" s="814">
        <v>964040.74240856955</v>
      </c>
      <c r="L115" s="1975">
        <v>1.1410493606436432</v>
      </c>
      <c r="M115" s="1975"/>
      <c r="N115" s="814">
        <v>419646.00931099395</v>
      </c>
      <c r="O115" s="1975">
        <v>2.7912183284868166</v>
      </c>
      <c r="P115" s="1975"/>
      <c r="Q115" s="814">
        <v>1814508.1794193906</v>
      </c>
      <c r="R115" s="1975">
        <v>1.4438246117523941</v>
      </c>
      <c r="S115" s="1975"/>
      <c r="T115" s="1976"/>
      <c r="U115" s="826"/>
      <c r="AD115" s="1978"/>
    </row>
    <row r="116" spans="1:30" s="1965" customFormat="1" ht="13.5" customHeight="1">
      <c r="A116" s="804"/>
      <c r="B116" s="818"/>
      <c r="C116" s="818" t="s">
        <v>644</v>
      </c>
      <c r="D116" s="818"/>
      <c r="E116" s="819">
        <v>55265.0828204227</v>
      </c>
      <c r="F116" s="1979">
        <v>0.93451010002331636</v>
      </c>
      <c r="G116" s="818"/>
      <c r="H116" s="819">
        <v>371405.17466964899</v>
      </c>
      <c r="I116" s="1979">
        <v>1.8351685676482192</v>
      </c>
      <c r="J116" s="1979"/>
      <c r="K116" s="819">
        <v>939143.11605170311</v>
      </c>
      <c r="L116" s="1979">
        <v>1.1115802527664509</v>
      </c>
      <c r="M116" s="1979"/>
      <c r="N116" s="819">
        <v>394392.04880870995</v>
      </c>
      <c r="O116" s="1979">
        <v>2.6232450465852639</v>
      </c>
      <c r="P116" s="1979"/>
      <c r="Q116" s="819">
        <v>1760205.4223504846</v>
      </c>
      <c r="R116" s="1979">
        <v>1.4006152958444409</v>
      </c>
      <c r="S116" s="1979"/>
      <c r="T116" s="1976"/>
      <c r="U116" s="823"/>
      <c r="AD116" s="1978"/>
    </row>
    <row r="117" spans="1:30" s="1965" customFormat="1" ht="13.5" customHeight="1">
      <c r="A117" s="804"/>
      <c r="B117" s="818"/>
      <c r="C117" s="818" t="s">
        <v>645</v>
      </c>
      <c r="D117" s="818"/>
      <c r="E117" s="819">
        <v>0</v>
      </c>
      <c r="F117" s="1979">
        <v>0</v>
      </c>
      <c r="G117" s="818"/>
      <c r="H117" s="819">
        <v>3010.9725820785006</v>
      </c>
      <c r="I117" s="1979">
        <v>1.4877666272678926E-2</v>
      </c>
      <c r="J117" s="1979"/>
      <c r="K117" s="819">
        <v>0</v>
      </c>
      <c r="L117" s="1979">
        <v>0</v>
      </c>
      <c r="M117" s="1979"/>
      <c r="N117" s="819">
        <v>0</v>
      </c>
      <c r="O117" s="1979">
        <v>0</v>
      </c>
      <c r="P117" s="1979"/>
      <c r="Q117" s="819">
        <v>3010.9725820785006</v>
      </c>
      <c r="R117" s="1979">
        <v>2.3958648236612834E-3</v>
      </c>
      <c r="S117" s="1979"/>
      <c r="T117" s="1976"/>
      <c r="U117" s="823"/>
      <c r="AD117" s="1978"/>
    </row>
    <row r="118" spans="1:30" s="1965" customFormat="1" ht="13.5" customHeight="1">
      <c r="A118" s="804"/>
      <c r="B118" s="818"/>
      <c r="C118" s="818" t="s">
        <v>646</v>
      </c>
      <c r="D118" s="818"/>
      <c r="E118" s="819">
        <v>0</v>
      </c>
      <c r="F118" s="1979">
        <v>0</v>
      </c>
      <c r="G118" s="818"/>
      <c r="H118" s="819">
        <v>0</v>
      </c>
      <c r="I118" s="1979">
        <v>0</v>
      </c>
      <c r="J118" s="1979"/>
      <c r="K118" s="819">
        <v>0</v>
      </c>
      <c r="L118" s="1979">
        <v>0</v>
      </c>
      <c r="M118" s="1979"/>
      <c r="N118" s="819">
        <v>0</v>
      </c>
      <c r="O118" s="1979">
        <v>0</v>
      </c>
      <c r="P118" s="1979"/>
      <c r="Q118" s="819">
        <v>0</v>
      </c>
      <c r="R118" s="1979">
        <v>0</v>
      </c>
      <c r="S118" s="1979"/>
      <c r="T118" s="1976"/>
      <c r="U118" s="823"/>
      <c r="AD118" s="1978"/>
    </row>
    <row r="119" spans="1:30" s="1965" customFormat="1" ht="13.5" customHeight="1">
      <c r="A119" s="804"/>
      <c r="B119" s="818"/>
      <c r="C119" s="818" t="s">
        <v>647</v>
      </c>
      <c r="D119" s="818"/>
      <c r="E119" s="819">
        <v>0</v>
      </c>
      <c r="F119" s="1979">
        <v>0</v>
      </c>
      <c r="G119" s="818"/>
      <c r="H119" s="819">
        <v>0</v>
      </c>
      <c r="I119" s="1979">
        <v>0</v>
      </c>
      <c r="J119" s="1979"/>
      <c r="K119" s="819">
        <v>0</v>
      </c>
      <c r="L119" s="1979">
        <v>0</v>
      </c>
      <c r="M119" s="1979"/>
      <c r="N119" s="819">
        <v>0</v>
      </c>
      <c r="O119" s="1979">
        <v>0</v>
      </c>
      <c r="P119" s="1979"/>
      <c r="Q119" s="819">
        <v>0</v>
      </c>
      <c r="R119" s="1979">
        <v>0</v>
      </c>
      <c r="S119" s="1979"/>
      <c r="T119" s="1976"/>
      <c r="U119" s="823"/>
      <c r="AD119" s="1978"/>
    </row>
    <row r="120" spans="1:30" s="1965" customFormat="1" ht="13.5" customHeight="1">
      <c r="A120" s="804"/>
      <c r="B120" s="818"/>
      <c r="C120" s="818" t="s">
        <v>648</v>
      </c>
      <c r="D120" s="818"/>
      <c r="E120" s="819">
        <v>0</v>
      </c>
      <c r="F120" s="1979">
        <v>0</v>
      </c>
      <c r="G120" s="818"/>
      <c r="H120" s="819">
        <v>0</v>
      </c>
      <c r="I120" s="1979">
        <v>0</v>
      </c>
      <c r="J120" s="1979"/>
      <c r="K120" s="819">
        <v>0</v>
      </c>
      <c r="L120" s="1979">
        <v>0</v>
      </c>
      <c r="M120" s="1979"/>
      <c r="N120" s="819">
        <v>0</v>
      </c>
      <c r="O120" s="1979">
        <v>0</v>
      </c>
      <c r="P120" s="1979"/>
      <c r="Q120" s="819">
        <v>0</v>
      </c>
      <c r="R120" s="1979">
        <v>0</v>
      </c>
      <c r="S120" s="1979"/>
      <c r="T120" s="1976"/>
      <c r="U120" s="823"/>
      <c r="AD120" s="1978"/>
    </row>
    <row r="121" spans="1:30" s="1965" customFormat="1" ht="13.5" customHeight="1">
      <c r="A121" s="804"/>
      <c r="B121" s="818"/>
      <c r="C121" s="818" t="s">
        <v>649</v>
      </c>
      <c r="D121" s="818"/>
      <c r="E121" s="819">
        <v>0</v>
      </c>
      <c r="F121" s="1979">
        <v>0</v>
      </c>
      <c r="G121" s="818"/>
      <c r="H121" s="819">
        <v>0</v>
      </c>
      <c r="I121" s="1979">
        <v>0</v>
      </c>
      <c r="J121" s="1979"/>
      <c r="K121" s="819">
        <v>0</v>
      </c>
      <c r="L121" s="1979">
        <v>0</v>
      </c>
      <c r="M121" s="1979"/>
      <c r="N121" s="819">
        <v>0</v>
      </c>
      <c r="O121" s="1979">
        <v>0</v>
      </c>
      <c r="P121" s="1979"/>
      <c r="Q121" s="819">
        <v>0</v>
      </c>
      <c r="R121" s="1979">
        <v>0</v>
      </c>
      <c r="S121" s="1979"/>
      <c r="T121" s="1976"/>
      <c r="U121" s="823"/>
      <c r="AD121" s="1978"/>
    </row>
    <row r="122" spans="1:30" s="1965" customFormat="1" ht="13.5" customHeight="1">
      <c r="A122" s="833"/>
      <c r="B122" s="818"/>
      <c r="C122" s="818" t="s">
        <v>650</v>
      </c>
      <c r="D122" s="818"/>
      <c r="E122" s="819">
        <v>0</v>
      </c>
      <c r="F122" s="1979">
        <v>0</v>
      </c>
      <c r="G122" s="818"/>
      <c r="H122" s="819">
        <v>0</v>
      </c>
      <c r="I122" s="1979">
        <v>0</v>
      </c>
      <c r="J122" s="1979"/>
      <c r="K122" s="819">
        <v>0</v>
      </c>
      <c r="L122" s="1979">
        <v>0</v>
      </c>
      <c r="M122" s="1979"/>
      <c r="N122" s="819">
        <v>0</v>
      </c>
      <c r="O122" s="1979">
        <v>0</v>
      </c>
      <c r="P122" s="1979"/>
      <c r="Q122" s="819">
        <v>0</v>
      </c>
      <c r="R122" s="1979">
        <v>0</v>
      </c>
      <c r="S122" s="1979"/>
      <c r="T122" s="1976"/>
      <c r="U122" s="823"/>
      <c r="AD122" s="1978"/>
    </row>
    <row r="123" spans="1:30" s="1965" customFormat="1" ht="13.5" customHeight="1">
      <c r="A123" s="833"/>
      <c r="B123" s="818"/>
      <c r="C123" s="818" t="s">
        <v>651</v>
      </c>
      <c r="D123" s="818"/>
      <c r="E123" s="819">
        <v>0</v>
      </c>
      <c r="F123" s="1979">
        <v>0</v>
      </c>
      <c r="G123" s="818"/>
      <c r="H123" s="819">
        <v>1140.1976276769999</v>
      </c>
      <c r="I123" s="1979">
        <v>5.6338871667069744E-3</v>
      </c>
      <c r="J123" s="1979"/>
      <c r="K123" s="819">
        <v>24897.6263568664</v>
      </c>
      <c r="L123" s="1979">
        <v>2.9469107877192337E-2</v>
      </c>
      <c r="M123" s="1979"/>
      <c r="N123" s="819">
        <v>25253.960502284001</v>
      </c>
      <c r="O123" s="1979">
        <v>0.16797328190155278</v>
      </c>
      <c r="P123" s="1979"/>
      <c r="Q123" s="819">
        <v>51291.784486827397</v>
      </c>
      <c r="R123" s="1979">
        <v>4.0813451084292005E-2</v>
      </c>
      <c r="S123" s="1979"/>
      <c r="T123" s="1976"/>
      <c r="U123" s="823"/>
      <c r="AD123" s="1978"/>
    </row>
    <row r="124" spans="1:30" s="1965" customFormat="1" ht="15" customHeight="1">
      <c r="A124" s="804"/>
      <c r="B124" s="803" t="s">
        <v>652</v>
      </c>
      <c r="C124" s="803"/>
      <c r="D124" s="803"/>
      <c r="E124" s="814">
        <v>0</v>
      </c>
      <c r="F124" s="1975">
        <v>0</v>
      </c>
      <c r="G124" s="803"/>
      <c r="H124" s="814">
        <v>69977.998948023698</v>
      </c>
      <c r="I124" s="1975">
        <v>0.34577176855588859</v>
      </c>
      <c r="J124" s="1975"/>
      <c r="K124" s="814">
        <v>505856.03515971603</v>
      </c>
      <c r="L124" s="1975">
        <v>0.59873683767204999</v>
      </c>
      <c r="M124" s="1975"/>
      <c r="N124" s="814">
        <v>521164.61034973199</v>
      </c>
      <c r="O124" s="1975">
        <v>3.4664554893665516</v>
      </c>
      <c r="P124" s="1975"/>
      <c r="Q124" s="814">
        <v>1096998.6444574718</v>
      </c>
      <c r="R124" s="1975">
        <v>0.8728941869159953</v>
      </c>
      <c r="S124" s="1975"/>
      <c r="T124" s="1976"/>
      <c r="U124" s="826"/>
      <c r="AD124" s="1978"/>
    </row>
    <row r="125" spans="1:30" s="1965" customFormat="1" ht="13.5" customHeight="1">
      <c r="A125" s="804"/>
      <c r="B125" s="803"/>
      <c r="C125" s="818" t="s">
        <v>653</v>
      </c>
      <c r="D125" s="818"/>
      <c r="E125" s="819">
        <v>0</v>
      </c>
      <c r="F125" s="1979">
        <v>0</v>
      </c>
      <c r="G125" s="818"/>
      <c r="H125" s="819">
        <v>44809.907838180399</v>
      </c>
      <c r="I125" s="1979">
        <v>0.22141246270191597</v>
      </c>
      <c r="J125" s="1979"/>
      <c r="K125" s="819">
        <v>237228.36740882901</v>
      </c>
      <c r="L125" s="1979">
        <v>0.28078613802367591</v>
      </c>
      <c r="M125" s="1979"/>
      <c r="N125" s="819">
        <v>263582.71211331</v>
      </c>
      <c r="O125" s="1979">
        <v>1.7531845431602928</v>
      </c>
      <c r="P125" s="1979"/>
      <c r="Q125" s="819">
        <v>545620.98736031947</v>
      </c>
      <c r="R125" s="1979">
        <v>0.43415676995820801</v>
      </c>
      <c r="S125" s="1979"/>
      <c r="T125" s="1976"/>
      <c r="U125" s="823"/>
      <c r="AD125" s="1978"/>
    </row>
    <row r="126" spans="1:30" s="1965" customFormat="1" ht="13.5" customHeight="1">
      <c r="A126" s="804"/>
      <c r="B126" s="803"/>
      <c r="C126" s="818" t="s">
        <v>654</v>
      </c>
      <c r="D126" s="818"/>
      <c r="E126" s="819">
        <v>0</v>
      </c>
      <c r="F126" s="1979">
        <v>0</v>
      </c>
      <c r="G126" s="818"/>
      <c r="H126" s="819">
        <v>0</v>
      </c>
      <c r="I126" s="1979">
        <v>0</v>
      </c>
      <c r="J126" s="1979"/>
      <c r="K126" s="819">
        <v>0</v>
      </c>
      <c r="L126" s="1979">
        <v>0</v>
      </c>
      <c r="M126" s="1979"/>
      <c r="N126" s="819">
        <v>0</v>
      </c>
      <c r="O126" s="1979">
        <v>0</v>
      </c>
      <c r="P126" s="1979"/>
      <c r="Q126" s="819">
        <v>0</v>
      </c>
      <c r="R126" s="1979">
        <v>0</v>
      </c>
      <c r="S126" s="1979"/>
      <c r="T126" s="1976"/>
      <c r="U126" s="823"/>
      <c r="AD126" s="1978"/>
    </row>
    <row r="127" spans="1:30" s="1965" customFormat="1" ht="13.5" customHeight="1">
      <c r="A127" s="804"/>
      <c r="B127" s="803"/>
      <c r="C127" s="818" t="s">
        <v>655</v>
      </c>
      <c r="D127" s="818"/>
      <c r="E127" s="819">
        <v>0</v>
      </c>
      <c r="F127" s="1979">
        <v>0</v>
      </c>
      <c r="G127" s="818"/>
      <c r="H127" s="819">
        <v>25168.091109843299</v>
      </c>
      <c r="I127" s="1979">
        <v>0.12435930585397263</v>
      </c>
      <c r="J127" s="1979"/>
      <c r="K127" s="819">
        <v>268627.66775088699</v>
      </c>
      <c r="L127" s="1979">
        <v>0.31795069964837402</v>
      </c>
      <c r="M127" s="1979"/>
      <c r="N127" s="819">
        <v>257581.89823642201</v>
      </c>
      <c r="O127" s="1979">
        <v>1.713270946206259</v>
      </c>
      <c r="P127" s="1979"/>
      <c r="Q127" s="819">
        <v>551377.65709715232</v>
      </c>
      <c r="R127" s="1979">
        <v>0.43873741695778729</v>
      </c>
      <c r="S127" s="1979"/>
      <c r="T127" s="1976"/>
      <c r="U127" s="823"/>
      <c r="AD127" s="1978"/>
    </row>
    <row r="128" spans="1:30" s="1965" customFormat="1" ht="15" customHeight="1">
      <c r="A128" s="804"/>
      <c r="B128" s="803" t="s">
        <v>656</v>
      </c>
      <c r="C128" s="803"/>
      <c r="D128" s="803"/>
      <c r="E128" s="814">
        <v>0</v>
      </c>
      <c r="F128" s="1975">
        <v>0</v>
      </c>
      <c r="G128" s="803"/>
      <c r="H128" s="814">
        <v>125701.509413001</v>
      </c>
      <c r="I128" s="1975">
        <v>0.62110997561049197</v>
      </c>
      <c r="J128" s="1975"/>
      <c r="K128" s="814">
        <v>584682.59103278199</v>
      </c>
      <c r="L128" s="1975">
        <v>0.69203682720981874</v>
      </c>
      <c r="M128" s="1975"/>
      <c r="N128" s="814">
        <v>646134.35833005293</v>
      </c>
      <c r="O128" s="1975">
        <v>4.2976747630628873</v>
      </c>
      <c r="P128" s="1975"/>
      <c r="Q128" s="814">
        <v>1356518.4587758358</v>
      </c>
      <c r="R128" s="1975">
        <v>1.0793970285125334</v>
      </c>
      <c r="S128" s="1975"/>
      <c r="T128" s="1976"/>
      <c r="U128" s="826"/>
      <c r="AD128" s="1978"/>
    </row>
    <row r="129" spans="1:30" s="1965" customFormat="1" ht="15" customHeight="1">
      <c r="A129" s="804"/>
      <c r="B129" s="803"/>
      <c r="C129" s="818" t="s">
        <v>657</v>
      </c>
      <c r="D129" s="803"/>
      <c r="E129" s="819">
        <v>0</v>
      </c>
      <c r="F129" s="1979">
        <v>0</v>
      </c>
      <c r="G129" s="803"/>
      <c r="H129" s="819">
        <v>125701.509413001</v>
      </c>
      <c r="I129" s="1979">
        <v>0.62110997561049197</v>
      </c>
      <c r="J129" s="1979"/>
      <c r="K129" s="819">
        <v>584682.59103278199</v>
      </c>
      <c r="L129" s="1979">
        <v>0.69203682720981874</v>
      </c>
      <c r="M129" s="1979"/>
      <c r="N129" s="819">
        <v>646134.35833005293</v>
      </c>
      <c r="O129" s="1979">
        <v>4.2976747630628873</v>
      </c>
      <c r="P129" s="1979"/>
      <c r="Q129" s="819">
        <v>1356518.4587758358</v>
      </c>
      <c r="R129" s="1979">
        <v>1.0793970285125334</v>
      </c>
      <c r="S129" s="1979"/>
      <c r="T129" s="1976"/>
      <c r="U129" s="826"/>
      <c r="AD129" s="1978"/>
    </row>
    <row r="130" spans="1:30" s="1965" customFormat="1" ht="6" customHeight="1">
      <c r="A130" s="824"/>
      <c r="B130" s="825"/>
      <c r="C130" s="825"/>
      <c r="D130" s="825"/>
      <c r="E130" s="813"/>
      <c r="F130" s="1974"/>
      <c r="G130" s="825"/>
      <c r="H130" s="813"/>
      <c r="I130" s="1974"/>
      <c r="J130" s="1974"/>
      <c r="K130" s="813"/>
      <c r="L130" s="1974"/>
      <c r="M130" s="1974"/>
      <c r="N130" s="813">
        <v>0</v>
      </c>
      <c r="O130" s="1974"/>
      <c r="P130" s="1974"/>
      <c r="Q130" s="813"/>
      <c r="R130" s="1974"/>
      <c r="S130" s="1975"/>
      <c r="T130" s="1976"/>
      <c r="U130" s="826"/>
      <c r="AD130" s="1978"/>
    </row>
    <row r="131" spans="1:30" s="1965" customFormat="1" ht="16.2" customHeight="1">
      <c r="A131" s="804"/>
      <c r="B131" s="803" t="s">
        <v>658</v>
      </c>
      <c r="C131" s="803"/>
      <c r="D131" s="803"/>
      <c r="E131" s="814">
        <v>0</v>
      </c>
      <c r="F131" s="1975">
        <v>0</v>
      </c>
      <c r="G131" s="803"/>
      <c r="H131" s="814">
        <v>19563.267591912001</v>
      </c>
      <c r="I131" s="1975">
        <v>9.6665033806008133E-2</v>
      </c>
      <c r="J131" s="1975"/>
      <c r="K131" s="814">
        <v>159890.72005215799</v>
      </c>
      <c r="L131" s="1975">
        <v>0.1892484371900596</v>
      </c>
      <c r="M131" s="1975"/>
      <c r="N131" s="814">
        <v>268101.89688684599</v>
      </c>
      <c r="O131" s="1975">
        <v>1.7832432857429348</v>
      </c>
      <c r="P131" s="1975"/>
      <c r="Q131" s="814">
        <v>447555.884530916</v>
      </c>
      <c r="R131" s="1975">
        <v>0.35612526223338314</v>
      </c>
      <c r="S131" s="1975"/>
      <c r="T131" s="1976"/>
      <c r="U131" s="826"/>
      <c r="AD131" s="1978"/>
    </row>
    <row r="132" spans="1:30" s="1965" customFormat="1" ht="13.5" customHeight="1">
      <c r="A132" s="804"/>
      <c r="B132" s="818"/>
      <c r="C132" s="818" t="s">
        <v>659</v>
      </c>
      <c r="D132" s="818"/>
      <c r="E132" s="819">
        <v>0</v>
      </c>
      <c r="F132" s="1979">
        <v>0</v>
      </c>
      <c r="G132" s="818"/>
      <c r="H132" s="819">
        <v>19563.267591912001</v>
      </c>
      <c r="I132" s="1979">
        <v>9.6665033806008133E-2</v>
      </c>
      <c r="J132" s="1979"/>
      <c r="K132" s="819">
        <v>155090.92878775799</v>
      </c>
      <c r="L132" s="1979">
        <v>0.18356735078723468</v>
      </c>
      <c r="M132" s="1979"/>
      <c r="N132" s="819">
        <v>268101.89688684599</v>
      </c>
      <c r="O132" s="1979">
        <v>1.7832432857429348</v>
      </c>
      <c r="P132" s="1979"/>
      <c r="Q132" s="819">
        <v>442756.09326651599</v>
      </c>
      <c r="R132" s="1979">
        <v>0.35230601422038582</v>
      </c>
      <c r="S132" s="1979"/>
      <c r="T132" s="1976"/>
      <c r="U132" s="823"/>
      <c r="AD132" s="1978"/>
    </row>
    <row r="133" spans="1:30" s="1965" customFormat="1" ht="13.5" customHeight="1">
      <c r="A133" s="804"/>
      <c r="B133" s="818"/>
      <c r="C133" s="818" t="s">
        <v>660</v>
      </c>
      <c r="D133" s="818"/>
      <c r="E133" s="819">
        <v>0</v>
      </c>
      <c r="F133" s="1979">
        <v>0</v>
      </c>
      <c r="G133" s="818"/>
      <c r="H133" s="819">
        <v>0</v>
      </c>
      <c r="I133" s="1979">
        <v>0</v>
      </c>
      <c r="J133" s="1979"/>
      <c r="K133" s="819">
        <v>0</v>
      </c>
      <c r="L133" s="1979">
        <v>0</v>
      </c>
      <c r="M133" s="1979"/>
      <c r="N133" s="819">
        <v>0</v>
      </c>
      <c r="O133" s="1979">
        <v>0</v>
      </c>
      <c r="P133" s="1979"/>
      <c r="Q133" s="819">
        <v>0</v>
      </c>
      <c r="R133" s="1979">
        <v>0</v>
      </c>
      <c r="S133" s="1979"/>
      <c r="T133" s="1976"/>
      <c r="U133" s="823"/>
      <c r="AD133" s="1978"/>
    </row>
    <row r="134" spans="1:30" s="1965" customFormat="1" ht="13.5" customHeight="1">
      <c r="A134" s="804"/>
      <c r="B134" s="818"/>
      <c r="C134" s="818" t="s">
        <v>661</v>
      </c>
      <c r="D134" s="818"/>
      <c r="E134" s="819">
        <v>0</v>
      </c>
      <c r="F134" s="1979">
        <v>0</v>
      </c>
      <c r="G134" s="818"/>
      <c r="H134" s="819">
        <v>0</v>
      </c>
      <c r="I134" s="1979">
        <v>0</v>
      </c>
      <c r="J134" s="1979"/>
      <c r="K134" s="819">
        <v>4799.7912643999998</v>
      </c>
      <c r="L134" s="1979">
        <v>5.6810864028249176E-3</v>
      </c>
      <c r="M134" s="1979"/>
      <c r="N134" s="819">
        <v>0</v>
      </c>
      <c r="O134" s="1979">
        <v>0</v>
      </c>
      <c r="P134" s="1979"/>
      <c r="Q134" s="819">
        <v>4799.7912643999998</v>
      </c>
      <c r="R134" s="1979">
        <v>3.8192480129973032E-3</v>
      </c>
      <c r="S134" s="1979"/>
      <c r="T134" s="1976"/>
      <c r="U134" s="823"/>
      <c r="AD134" s="1978"/>
    </row>
    <row r="135" spans="1:30" s="1965" customFormat="1" ht="6" customHeight="1">
      <c r="A135" s="824"/>
      <c r="B135" s="825"/>
      <c r="C135" s="825"/>
      <c r="D135" s="825"/>
      <c r="E135" s="813"/>
      <c r="F135" s="1974"/>
      <c r="G135" s="825"/>
      <c r="H135" s="813"/>
      <c r="I135" s="1974"/>
      <c r="J135" s="1974"/>
      <c r="K135" s="813"/>
      <c r="L135" s="1974"/>
      <c r="M135" s="1974"/>
      <c r="N135" s="813"/>
      <c r="O135" s="1974"/>
      <c r="P135" s="1974"/>
      <c r="Q135" s="813"/>
      <c r="R135" s="1974"/>
      <c r="S135" s="1975"/>
      <c r="T135" s="1976"/>
      <c r="U135" s="826"/>
      <c r="AD135" s="1978"/>
    </row>
    <row r="136" spans="1:30" s="1965" customFormat="1" ht="15" customHeight="1">
      <c r="A136" s="804"/>
      <c r="B136" s="803" t="s">
        <v>662</v>
      </c>
      <c r="C136" s="803"/>
      <c r="D136" s="818"/>
      <c r="E136" s="830">
        <v>0</v>
      </c>
      <c r="F136" s="1975">
        <v>0</v>
      </c>
      <c r="G136" s="818"/>
      <c r="H136" s="830">
        <v>159157.39381176358</v>
      </c>
      <c r="I136" s="1975">
        <v>0.78642050879326741</v>
      </c>
      <c r="J136" s="1975"/>
      <c r="K136" s="830">
        <v>410164.97241989477</v>
      </c>
      <c r="L136" s="1975">
        <v>0.48547582996216132</v>
      </c>
      <c r="M136" s="1975"/>
      <c r="N136" s="830">
        <v>5796.4359297516985</v>
      </c>
      <c r="O136" s="1975">
        <v>3.8554204848954818E-2</v>
      </c>
      <c r="P136" s="1975"/>
      <c r="Q136" s="830">
        <v>575118.8021614101</v>
      </c>
      <c r="R136" s="1975">
        <v>0.45762851369890395</v>
      </c>
      <c r="S136" s="1975"/>
      <c r="T136" s="1976"/>
      <c r="U136" s="826"/>
      <c r="AD136" s="1978"/>
    </row>
    <row r="137" spans="1:30" s="1965" customFormat="1">
      <c r="A137" s="804"/>
      <c r="B137" s="803"/>
      <c r="C137" s="818" t="s">
        <v>663</v>
      </c>
      <c r="D137" s="818"/>
      <c r="E137" s="819">
        <v>0</v>
      </c>
      <c r="F137" s="1979">
        <v>0</v>
      </c>
      <c r="G137" s="818"/>
      <c r="H137" s="819">
        <v>0</v>
      </c>
      <c r="I137" s="1979">
        <v>0</v>
      </c>
      <c r="J137" s="1979"/>
      <c r="K137" s="819">
        <v>0</v>
      </c>
      <c r="L137" s="1979">
        <v>0</v>
      </c>
      <c r="M137" s="1979"/>
      <c r="N137" s="819">
        <v>0</v>
      </c>
      <c r="O137" s="1979">
        <v>0</v>
      </c>
      <c r="P137" s="1979"/>
      <c r="Q137" s="819">
        <v>0</v>
      </c>
      <c r="R137" s="1979">
        <v>0</v>
      </c>
      <c r="S137" s="1979"/>
      <c r="T137" s="1976"/>
      <c r="U137" s="823"/>
      <c r="AD137" s="1978"/>
    </row>
    <row r="138" spans="1:30" s="1965" customFormat="1">
      <c r="A138" s="804"/>
      <c r="B138" s="803"/>
      <c r="C138" s="818" t="s">
        <v>664</v>
      </c>
      <c r="D138" s="818"/>
      <c r="E138" s="819">
        <v>0</v>
      </c>
      <c r="F138" s="1979">
        <v>0</v>
      </c>
      <c r="G138" s="818"/>
      <c r="H138" s="819">
        <v>763.79613591359998</v>
      </c>
      <c r="I138" s="1979">
        <v>3.774031048346488E-3</v>
      </c>
      <c r="J138" s="1979"/>
      <c r="K138" s="819">
        <v>27461.060225540703</v>
      </c>
      <c r="L138" s="1979">
        <v>3.2503216756859819E-2</v>
      </c>
      <c r="M138" s="1979"/>
      <c r="N138" s="819">
        <v>5796.4359297516985</v>
      </c>
      <c r="O138" s="1979">
        <v>3.8554204848954818E-2</v>
      </c>
      <c r="P138" s="1979"/>
      <c r="Q138" s="819">
        <v>34021.292291206002</v>
      </c>
      <c r="R138" s="1979">
        <v>2.707112576884772E-2</v>
      </c>
      <c r="S138" s="1979"/>
      <c r="T138" s="1976"/>
      <c r="U138" s="823"/>
      <c r="AD138" s="1978"/>
    </row>
    <row r="139" spans="1:30" s="1965" customFormat="1">
      <c r="A139" s="804"/>
      <c r="B139" s="803"/>
      <c r="C139" s="818" t="s">
        <v>665</v>
      </c>
      <c r="D139" s="818"/>
      <c r="E139" s="819">
        <v>0</v>
      </c>
      <c r="F139" s="1979">
        <v>0</v>
      </c>
      <c r="G139" s="818"/>
      <c r="H139" s="819">
        <v>0</v>
      </c>
      <c r="I139" s="1979">
        <v>0</v>
      </c>
      <c r="J139" s="1979"/>
      <c r="K139" s="819">
        <v>0</v>
      </c>
      <c r="L139" s="1979">
        <v>0</v>
      </c>
      <c r="M139" s="1979"/>
      <c r="N139" s="819">
        <v>0</v>
      </c>
      <c r="O139" s="1979">
        <v>0</v>
      </c>
      <c r="P139" s="1979"/>
      <c r="Q139" s="819">
        <v>0</v>
      </c>
      <c r="R139" s="1979">
        <v>0</v>
      </c>
      <c r="S139" s="1979"/>
      <c r="T139" s="1976"/>
      <c r="U139" s="823"/>
      <c r="AD139" s="1978"/>
    </row>
    <row r="140" spans="1:30" s="1965" customFormat="1">
      <c r="A140" s="804"/>
      <c r="B140" s="803"/>
      <c r="C140" s="818" t="s">
        <v>666</v>
      </c>
      <c r="D140" s="818"/>
      <c r="E140" s="819">
        <v>0</v>
      </c>
      <c r="F140" s="1979">
        <v>0</v>
      </c>
      <c r="G140" s="818"/>
      <c r="H140" s="819">
        <v>0</v>
      </c>
      <c r="I140" s="1979">
        <v>0</v>
      </c>
      <c r="J140" s="1979"/>
      <c r="K140" s="819">
        <v>0</v>
      </c>
      <c r="L140" s="1979">
        <v>0</v>
      </c>
      <c r="M140" s="1979"/>
      <c r="N140" s="819">
        <v>0</v>
      </c>
      <c r="O140" s="1979">
        <v>0</v>
      </c>
      <c r="P140" s="1979"/>
      <c r="Q140" s="819">
        <v>0</v>
      </c>
      <c r="R140" s="1979">
        <v>0</v>
      </c>
      <c r="S140" s="1979"/>
      <c r="T140" s="1976"/>
      <c r="U140" s="823"/>
      <c r="AD140" s="1978"/>
    </row>
    <row r="141" spans="1:30" s="1965" customFormat="1">
      <c r="A141" s="804"/>
      <c r="B141" s="803"/>
      <c r="C141" s="818" t="s">
        <v>667</v>
      </c>
      <c r="D141" s="818"/>
      <c r="E141" s="819">
        <v>0</v>
      </c>
      <c r="F141" s="1979">
        <v>0</v>
      </c>
      <c r="G141" s="818"/>
      <c r="H141" s="819">
        <v>21823.134425594999</v>
      </c>
      <c r="I141" s="1979">
        <v>0.10783137413482707</v>
      </c>
      <c r="J141" s="1979"/>
      <c r="K141" s="819">
        <v>171127.25639306204</v>
      </c>
      <c r="L141" s="1979">
        <v>0.2025481267608597</v>
      </c>
      <c r="M141" s="1979"/>
      <c r="N141" s="819">
        <v>0</v>
      </c>
      <c r="O141" s="1979">
        <v>0</v>
      </c>
      <c r="P141" s="1979"/>
      <c r="Q141" s="819">
        <v>192950.39081865703</v>
      </c>
      <c r="R141" s="1979">
        <v>0.15353280093802762</v>
      </c>
      <c r="S141" s="1979"/>
      <c r="T141" s="1976"/>
      <c r="U141" s="823"/>
      <c r="AD141" s="1978"/>
    </row>
    <row r="142" spans="1:30" s="1965" customFormat="1">
      <c r="A142" s="804"/>
      <c r="B142" s="803"/>
      <c r="C142" s="818" t="s">
        <v>668</v>
      </c>
      <c r="D142" s="818"/>
      <c r="E142" s="819">
        <v>0</v>
      </c>
      <c r="F142" s="1979">
        <v>0</v>
      </c>
      <c r="G142" s="818"/>
      <c r="H142" s="819">
        <v>0</v>
      </c>
      <c r="I142" s="1979">
        <v>0</v>
      </c>
      <c r="J142" s="1979"/>
      <c r="K142" s="819">
        <v>0</v>
      </c>
      <c r="L142" s="1979">
        <v>0</v>
      </c>
      <c r="M142" s="1979"/>
      <c r="N142" s="819">
        <v>0</v>
      </c>
      <c r="O142" s="1979">
        <v>0</v>
      </c>
      <c r="P142" s="1979"/>
      <c r="Q142" s="819">
        <v>0</v>
      </c>
      <c r="R142" s="1979">
        <v>0</v>
      </c>
      <c r="S142" s="1979"/>
      <c r="T142" s="1976"/>
      <c r="U142" s="823"/>
      <c r="AD142" s="1978"/>
    </row>
    <row r="143" spans="1:30" s="1965" customFormat="1">
      <c r="A143" s="804"/>
      <c r="B143" s="803"/>
      <c r="C143" s="1965" t="s">
        <v>669</v>
      </c>
      <c r="D143" s="818"/>
      <c r="E143" s="819">
        <v>0</v>
      </c>
      <c r="F143" s="1979">
        <v>0</v>
      </c>
      <c r="G143" s="818"/>
      <c r="H143" s="819">
        <v>136570.46325025498</v>
      </c>
      <c r="I143" s="1979">
        <v>0.67481510361009389</v>
      </c>
      <c r="J143" s="1979"/>
      <c r="K143" s="819">
        <v>211576.65580129201</v>
      </c>
      <c r="L143" s="1979">
        <v>0.25042448644444176</v>
      </c>
      <c r="M143" s="1979"/>
      <c r="N143" s="819">
        <v>0</v>
      </c>
      <c r="O143" s="1979">
        <v>0</v>
      </c>
      <c r="P143" s="1979"/>
      <c r="Q143" s="819">
        <v>348147.11905154702</v>
      </c>
      <c r="R143" s="1979">
        <v>0.27702458699202859</v>
      </c>
      <c r="S143" s="1979"/>
      <c r="T143" s="1976"/>
      <c r="U143" s="823"/>
      <c r="AD143" s="1978"/>
    </row>
    <row r="144" spans="1:30" s="1965" customFormat="1" ht="6" customHeight="1">
      <c r="A144" s="824"/>
      <c r="B144" s="825"/>
      <c r="C144" s="825"/>
      <c r="D144" s="825"/>
      <c r="E144" s="813"/>
      <c r="F144" s="1974"/>
      <c r="G144" s="825"/>
      <c r="H144" s="813"/>
      <c r="I144" s="1974"/>
      <c r="J144" s="1974"/>
      <c r="K144" s="813"/>
      <c r="L144" s="1974"/>
      <c r="M144" s="1974"/>
      <c r="N144" s="813"/>
      <c r="O144" s="1974"/>
      <c r="P144" s="1974"/>
      <c r="Q144" s="813"/>
      <c r="R144" s="1974"/>
      <c r="S144" s="1975"/>
      <c r="T144" s="1976"/>
      <c r="U144" s="826"/>
      <c r="AD144" s="1978"/>
    </row>
    <row r="145" spans="1:30" s="1965" customFormat="1" ht="16.2" customHeight="1">
      <c r="A145" s="804"/>
      <c r="B145" s="803" t="s">
        <v>670</v>
      </c>
      <c r="C145" s="803"/>
      <c r="D145" s="803"/>
      <c r="E145" s="814">
        <v>0</v>
      </c>
      <c r="F145" s="1975">
        <v>0</v>
      </c>
      <c r="G145" s="803"/>
      <c r="H145" s="814">
        <v>484390.33685614634</v>
      </c>
      <c r="I145" s="1975">
        <v>2.3934451679667887</v>
      </c>
      <c r="J145" s="1975"/>
      <c r="K145" s="814">
        <v>4086842.7537421086</v>
      </c>
      <c r="L145" s="1975">
        <v>4.8372326044620566</v>
      </c>
      <c r="M145" s="1975"/>
      <c r="N145" s="814">
        <v>2485425.375063072</v>
      </c>
      <c r="O145" s="1975">
        <v>16.531468683218385</v>
      </c>
      <c r="P145" s="1975"/>
      <c r="Q145" s="814">
        <v>7056658.4656613274</v>
      </c>
      <c r="R145" s="1975">
        <v>5.6150626847617016</v>
      </c>
      <c r="S145" s="1975"/>
      <c r="T145" s="1976"/>
      <c r="U145" s="826"/>
      <c r="AD145" s="1978"/>
    </row>
    <row r="146" spans="1:30" s="1965" customFormat="1" ht="16.2" customHeight="1">
      <c r="A146" s="804"/>
      <c r="B146" s="803"/>
      <c r="C146" s="818" t="s">
        <v>671</v>
      </c>
      <c r="D146" s="803"/>
      <c r="E146" s="819">
        <v>0</v>
      </c>
      <c r="F146" s="1979">
        <v>0</v>
      </c>
      <c r="G146" s="803"/>
      <c r="H146" s="819">
        <v>0</v>
      </c>
      <c r="I146" s="1979">
        <v>0</v>
      </c>
      <c r="J146" s="1979"/>
      <c r="K146" s="819">
        <v>0</v>
      </c>
      <c r="L146" s="1979">
        <v>0</v>
      </c>
      <c r="M146" s="1979"/>
      <c r="N146" s="819">
        <v>0</v>
      </c>
      <c r="O146" s="1979">
        <v>0</v>
      </c>
      <c r="P146" s="1979"/>
      <c r="Q146" s="819">
        <v>0</v>
      </c>
      <c r="R146" s="1979">
        <v>0</v>
      </c>
      <c r="S146" s="1979"/>
      <c r="T146" s="1976"/>
      <c r="U146" s="826"/>
      <c r="AD146" s="1978"/>
    </row>
    <row r="147" spans="1:30" s="1965" customFormat="1" ht="13.5" customHeight="1">
      <c r="A147" s="804"/>
      <c r="B147" s="803"/>
      <c r="C147" s="818" t="s">
        <v>672</v>
      </c>
      <c r="D147" s="818"/>
      <c r="E147" s="819">
        <v>0</v>
      </c>
      <c r="F147" s="1979">
        <v>0</v>
      </c>
      <c r="G147" s="818"/>
      <c r="H147" s="819">
        <v>0</v>
      </c>
      <c r="I147" s="1979">
        <v>0</v>
      </c>
      <c r="J147" s="1979"/>
      <c r="K147" s="819">
        <v>0</v>
      </c>
      <c r="L147" s="1979">
        <v>0</v>
      </c>
      <c r="M147" s="1979"/>
      <c r="N147" s="819">
        <v>0</v>
      </c>
      <c r="O147" s="1979">
        <v>0</v>
      </c>
      <c r="P147" s="1979"/>
      <c r="Q147" s="819">
        <v>0</v>
      </c>
      <c r="R147" s="1979">
        <v>0</v>
      </c>
      <c r="S147" s="1979"/>
      <c r="T147" s="1976"/>
      <c r="U147" s="823"/>
      <c r="AD147" s="1978"/>
    </row>
    <row r="148" spans="1:30" s="1965" customFormat="1" ht="13.5" customHeight="1">
      <c r="A148" s="804"/>
      <c r="B148" s="803"/>
      <c r="C148" s="818" t="s">
        <v>673</v>
      </c>
      <c r="D148" s="818"/>
      <c r="E148" s="819">
        <v>0</v>
      </c>
      <c r="F148" s="1979">
        <v>0</v>
      </c>
      <c r="G148" s="818"/>
      <c r="H148" s="819">
        <v>102355.1641223</v>
      </c>
      <c r="I148" s="1979">
        <v>0.50575218856548099</v>
      </c>
      <c r="J148" s="1979"/>
      <c r="K148" s="819">
        <v>1747806.997614512</v>
      </c>
      <c r="L148" s="1979">
        <v>2.0687238302541644</v>
      </c>
      <c r="M148" s="1979"/>
      <c r="N148" s="819">
        <v>673637.14000707492</v>
      </c>
      <c r="O148" s="1979">
        <v>4.4806057730046138</v>
      </c>
      <c r="P148" s="1979"/>
      <c r="Q148" s="819">
        <v>2523799.3017438874</v>
      </c>
      <c r="R148" s="1979">
        <v>2.0082155530141068</v>
      </c>
      <c r="S148" s="1979"/>
      <c r="T148" s="1976"/>
      <c r="U148" s="823"/>
      <c r="AD148" s="1978"/>
    </row>
    <row r="149" spans="1:30" s="1965" customFormat="1" ht="13.5" customHeight="1">
      <c r="A149" s="834"/>
      <c r="B149" s="810"/>
      <c r="C149" s="835" t="s">
        <v>674</v>
      </c>
      <c r="D149" s="818"/>
      <c r="E149" s="819">
        <v>0</v>
      </c>
      <c r="F149" s="1979">
        <v>0</v>
      </c>
      <c r="G149" s="818"/>
      <c r="H149" s="819">
        <v>0</v>
      </c>
      <c r="I149" s="1979">
        <v>0</v>
      </c>
      <c r="J149" s="1979"/>
      <c r="K149" s="819">
        <v>0</v>
      </c>
      <c r="L149" s="1979">
        <v>0</v>
      </c>
      <c r="M149" s="1979"/>
      <c r="N149" s="819">
        <v>0</v>
      </c>
      <c r="O149" s="1979">
        <v>0</v>
      </c>
      <c r="P149" s="1979"/>
      <c r="Q149" s="819">
        <v>0</v>
      </c>
      <c r="R149" s="1979">
        <v>0</v>
      </c>
      <c r="S149" s="1979"/>
      <c r="T149" s="1976"/>
      <c r="U149" s="823"/>
      <c r="AD149" s="1978"/>
    </row>
    <row r="150" spans="1:30" s="1965" customFormat="1" ht="13.5" customHeight="1">
      <c r="A150" s="804"/>
      <c r="B150" s="803"/>
      <c r="C150" s="818" t="s">
        <v>675</v>
      </c>
      <c r="D150" s="818"/>
      <c r="E150" s="819">
        <v>0</v>
      </c>
      <c r="F150" s="1979">
        <v>0</v>
      </c>
      <c r="G150" s="818"/>
      <c r="H150" s="819">
        <v>314.02026440980001</v>
      </c>
      <c r="I150" s="1979">
        <v>1.5516211354944837E-3</v>
      </c>
      <c r="J150" s="1979"/>
      <c r="K150" s="819">
        <v>18464.802031307201</v>
      </c>
      <c r="L150" s="1979">
        <v>2.1855145353706616E-2</v>
      </c>
      <c r="M150" s="1979"/>
      <c r="N150" s="819">
        <v>4244.5878713938</v>
      </c>
      <c r="O150" s="1979">
        <v>2.8232298653237387E-2</v>
      </c>
      <c r="P150" s="1979"/>
      <c r="Q150" s="819">
        <v>23023.4101671108</v>
      </c>
      <c r="R150" s="1979">
        <v>1.8319986993049337E-2</v>
      </c>
      <c r="S150" s="1979"/>
      <c r="T150" s="1976"/>
      <c r="U150" s="823"/>
      <c r="AD150" s="1978"/>
    </row>
    <row r="151" spans="1:30" s="1965" customFormat="1" ht="13.5" customHeight="1">
      <c r="A151" s="804"/>
      <c r="B151" s="803"/>
      <c r="C151" s="818" t="s">
        <v>676</v>
      </c>
      <c r="D151" s="818"/>
      <c r="E151" s="819">
        <v>0</v>
      </c>
      <c r="F151" s="1979">
        <v>0</v>
      </c>
      <c r="G151" s="818"/>
      <c r="H151" s="819">
        <v>252815.695479644</v>
      </c>
      <c r="I151" s="1979">
        <v>1.2492001980452783</v>
      </c>
      <c r="J151" s="1979"/>
      <c r="K151" s="819">
        <v>1753699.3688715929</v>
      </c>
      <c r="L151" s="1979">
        <v>2.0756981065059845</v>
      </c>
      <c r="M151" s="1979"/>
      <c r="N151" s="819">
        <v>1060300.047408561</v>
      </c>
      <c r="O151" s="1979">
        <v>7.0524414872463357</v>
      </c>
      <c r="P151" s="1979"/>
      <c r="Q151" s="819">
        <v>3066815.1117597981</v>
      </c>
      <c r="R151" s="1979">
        <v>2.4402993539934479</v>
      </c>
      <c r="S151" s="1979"/>
      <c r="T151" s="1976"/>
      <c r="U151" s="823"/>
      <c r="AD151" s="1978"/>
    </row>
    <row r="152" spans="1:30" s="1965" customFormat="1" ht="13.5" customHeight="1">
      <c r="A152" s="804"/>
      <c r="B152" s="803"/>
      <c r="C152" s="818" t="s">
        <v>677</v>
      </c>
      <c r="D152" s="818"/>
      <c r="E152" s="819">
        <v>0</v>
      </c>
      <c r="F152" s="1979">
        <v>0</v>
      </c>
      <c r="G152" s="818"/>
      <c r="H152" s="819">
        <v>0</v>
      </c>
      <c r="I152" s="1979">
        <v>0</v>
      </c>
      <c r="J152" s="1979"/>
      <c r="K152" s="819">
        <v>0</v>
      </c>
      <c r="L152" s="1979">
        <v>0</v>
      </c>
      <c r="M152" s="1979"/>
      <c r="N152" s="819">
        <v>0</v>
      </c>
      <c r="O152" s="1979">
        <v>0</v>
      </c>
      <c r="P152" s="1979"/>
      <c r="Q152" s="819">
        <v>0</v>
      </c>
      <c r="R152" s="1979">
        <v>0</v>
      </c>
      <c r="S152" s="1979"/>
      <c r="T152" s="1976"/>
      <c r="U152" s="823"/>
      <c r="AD152" s="1978"/>
    </row>
    <row r="153" spans="1:30" s="1965" customFormat="1" ht="13.5" customHeight="1">
      <c r="A153" s="804"/>
      <c r="B153" s="803"/>
      <c r="C153" s="818" t="s">
        <v>678</v>
      </c>
      <c r="D153" s="818"/>
      <c r="E153" s="819">
        <v>0</v>
      </c>
      <c r="F153" s="1979">
        <v>0</v>
      </c>
      <c r="G153" s="818"/>
      <c r="H153" s="819">
        <v>75848.976053993189</v>
      </c>
      <c r="I153" s="1979">
        <v>0.37478114532572165</v>
      </c>
      <c r="J153" s="1979"/>
      <c r="K153" s="819">
        <v>340459.76119544101</v>
      </c>
      <c r="L153" s="1979">
        <v>0.40297196554821885</v>
      </c>
      <c r="M153" s="1979"/>
      <c r="N153" s="819">
        <v>561464.13479997299</v>
      </c>
      <c r="O153" s="1979">
        <v>3.734502292574573</v>
      </c>
      <c r="P153" s="1979"/>
      <c r="Q153" s="819">
        <v>977772.87204940722</v>
      </c>
      <c r="R153" s="1979">
        <v>0.77802489588142132</v>
      </c>
      <c r="S153" s="1979"/>
      <c r="T153" s="1976"/>
      <c r="U153" s="823"/>
      <c r="AD153" s="1978"/>
    </row>
    <row r="154" spans="1:30" s="1965" customFormat="1" ht="13.5" customHeight="1">
      <c r="A154" s="804"/>
      <c r="B154" s="803"/>
      <c r="C154" s="818" t="s">
        <v>679</v>
      </c>
      <c r="D154" s="818"/>
      <c r="E154" s="819">
        <v>0</v>
      </c>
      <c r="F154" s="1979">
        <v>0</v>
      </c>
      <c r="G154" s="818"/>
      <c r="H154" s="819">
        <v>0</v>
      </c>
      <c r="I154" s="1979">
        <v>0</v>
      </c>
      <c r="J154" s="1979"/>
      <c r="K154" s="819">
        <v>0</v>
      </c>
      <c r="L154" s="1979">
        <v>0</v>
      </c>
      <c r="M154" s="1979"/>
      <c r="N154" s="819">
        <v>0</v>
      </c>
      <c r="O154" s="1979">
        <v>0</v>
      </c>
      <c r="P154" s="1979"/>
      <c r="Q154" s="819">
        <v>0</v>
      </c>
      <c r="R154" s="1979">
        <v>0</v>
      </c>
      <c r="S154" s="1979"/>
      <c r="T154" s="1976"/>
      <c r="U154" s="823"/>
      <c r="AD154" s="1978"/>
    </row>
    <row r="155" spans="1:30" s="1965" customFormat="1" ht="13.5" customHeight="1">
      <c r="A155" s="804"/>
      <c r="B155" s="803"/>
      <c r="C155" s="818" t="s">
        <v>680</v>
      </c>
      <c r="D155" s="818"/>
      <c r="E155" s="819">
        <v>0</v>
      </c>
      <c r="F155" s="1979">
        <v>0</v>
      </c>
      <c r="G155" s="818"/>
      <c r="H155" s="819">
        <v>53056.4809357993</v>
      </c>
      <c r="I155" s="1979">
        <v>0.26216001489481316</v>
      </c>
      <c r="J155" s="1979"/>
      <c r="K155" s="819">
        <v>226411.82402925499</v>
      </c>
      <c r="L155" s="1979">
        <v>0.2679835567999807</v>
      </c>
      <c r="M155" s="1979"/>
      <c r="N155" s="819">
        <v>185779.46497606899</v>
      </c>
      <c r="O155" s="1979">
        <v>1.235686831739623</v>
      </c>
      <c r="P155" s="1979"/>
      <c r="Q155" s="819">
        <v>465247.76994112332</v>
      </c>
      <c r="R155" s="1979">
        <v>0.37020289487967634</v>
      </c>
      <c r="S155" s="1979"/>
      <c r="T155" s="1976"/>
      <c r="U155" s="823"/>
      <c r="AD155" s="1978"/>
    </row>
    <row r="156" spans="1:30" s="1965" customFormat="1" ht="6" customHeight="1">
      <c r="A156" s="824"/>
      <c r="B156" s="825"/>
      <c r="C156" s="825"/>
      <c r="D156" s="825"/>
      <c r="E156" s="813"/>
      <c r="F156" s="1974"/>
      <c r="G156" s="825"/>
      <c r="H156" s="813"/>
      <c r="I156" s="1974"/>
      <c r="J156" s="1974"/>
      <c r="K156" s="813"/>
      <c r="L156" s="1974"/>
      <c r="M156" s="1974"/>
      <c r="N156" s="813"/>
      <c r="O156" s="1974"/>
      <c r="P156" s="1974"/>
      <c r="Q156" s="813"/>
      <c r="R156" s="1974"/>
      <c r="S156" s="1975"/>
      <c r="T156" s="1976"/>
      <c r="U156" s="826"/>
      <c r="AD156" s="1978"/>
    </row>
    <row r="157" spans="1:30" s="1965" customFormat="1" ht="16.2" customHeight="1">
      <c r="A157" s="804"/>
      <c r="B157" s="803" t="s">
        <v>681</v>
      </c>
      <c r="C157" s="803"/>
      <c r="D157" s="803"/>
      <c r="E157" s="814">
        <v>218562.16079491802</v>
      </c>
      <c r="F157" s="1975">
        <v>3.695797351999857</v>
      </c>
      <c r="G157" s="803"/>
      <c r="H157" s="814">
        <v>793332.27102508477</v>
      </c>
      <c r="I157" s="1975">
        <v>3.9199735135117084</v>
      </c>
      <c r="J157" s="1975"/>
      <c r="K157" s="814">
        <v>3377658.6396325659</v>
      </c>
      <c r="L157" s="1975">
        <v>3.9978343877833984</v>
      </c>
      <c r="M157" s="1975"/>
      <c r="N157" s="814">
        <v>795183.94097771309</v>
      </c>
      <c r="O157" s="1975">
        <v>5.2890577804363366</v>
      </c>
      <c r="P157" s="1975"/>
      <c r="Q157" s="814">
        <v>5184737.0124302823</v>
      </c>
      <c r="R157" s="1975">
        <v>4.125553683866972</v>
      </c>
      <c r="S157" s="1975"/>
      <c r="T157" s="1976"/>
      <c r="U157" s="826"/>
      <c r="AD157" s="1978"/>
    </row>
    <row r="158" spans="1:30" s="1965" customFormat="1" ht="15" customHeight="1">
      <c r="A158" s="804"/>
      <c r="B158" s="803" t="s">
        <v>401</v>
      </c>
      <c r="C158" s="803"/>
      <c r="D158" s="803"/>
      <c r="E158" s="826">
        <v>218562.16079491802</v>
      </c>
      <c r="F158" s="1979">
        <v>3.695797351999857</v>
      </c>
      <c r="G158" s="803"/>
      <c r="H158" s="826">
        <v>234342.72840189273</v>
      </c>
      <c r="I158" s="1979">
        <v>1.1579225022984616</v>
      </c>
      <c r="J158" s="1979"/>
      <c r="K158" s="826">
        <v>2243676.456304729</v>
      </c>
      <c r="L158" s="1979">
        <v>2.6556404447818371</v>
      </c>
      <c r="M158" s="1979"/>
      <c r="N158" s="826">
        <v>774864.23656443704</v>
      </c>
      <c r="O158" s="1979">
        <v>5.1539040314923339</v>
      </c>
      <c r="P158" s="1979"/>
      <c r="Q158" s="826">
        <v>3471445.5820659767</v>
      </c>
      <c r="R158" s="1979">
        <v>2.7622683802669723</v>
      </c>
      <c r="S158" s="1979"/>
      <c r="T158" s="1976"/>
      <c r="U158" s="826"/>
      <c r="AD158" s="1978"/>
    </row>
    <row r="159" spans="1:30" s="1965" customFormat="1" ht="15" customHeight="1">
      <c r="A159" s="804"/>
      <c r="B159" s="803"/>
      <c r="C159" s="818" t="s">
        <v>682</v>
      </c>
      <c r="D159" s="803"/>
      <c r="E159" s="819">
        <v>0</v>
      </c>
      <c r="F159" s="1979">
        <v>0</v>
      </c>
      <c r="G159" s="803"/>
      <c r="H159" s="819">
        <v>0</v>
      </c>
      <c r="I159" s="1979">
        <v>0</v>
      </c>
      <c r="J159" s="1979"/>
      <c r="K159" s="819">
        <v>0</v>
      </c>
      <c r="L159" s="1979">
        <v>0</v>
      </c>
      <c r="M159" s="1979"/>
      <c r="N159" s="819">
        <v>0</v>
      </c>
      <c r="O159" s="1979">
        <v>0</v>
      </c>
      <c r="P159" s="1979"/>
      <c r="Q159" s="819">
        <v>0</v>
      </c>
      <c r="R159" s="1979">
        <v>0</v>
      </c>
      <c r="S159" s="1979"/>
      <c r="T159" s="1976"/>
      <c r="U159" s="826"/>
      <c r="AD159" s="1978"/>
    </row>
    <row r="160" spans="1:30" s="1965" customFormat="1" ht="13.5" customHeight="1">
      <c r="A160" s="833"/>
      <c r="B160" s="818"/>
      <c r="C160" s="818" t="s">
        <v>683</v>
      </c>
      <c r="D160" s="818"/>
      <c r="E160" s="819">
        <v>0</v>
      </c>
      <c r="F160" s="1979">
        <v>0</v>
      </c>
      <c r="G160" s="818"/>
      <c r="H160" s="819">
        <v>0</v>
      </c>
      <c r="I160" s="1979">
        <v>0</v>
      </c>
      <c r="J160" s="1979"/>
      <c r="K160" s="819">
        <v>0</v>
      </c>
      <c r="L160" s="1979">
        <v>0</v>
      </c>
      <c r="M160" s="1979"/>
      <c r="N160" s="819">
        <v>0</v>
      </c>
      <c r="O160" s="1979">
        <v>0</v>
      </c>
      <c r="P160" s="1979"/>
      <c r="Q160" s="819">
        <v>0</v>
      </c>
      <c r="R160" s="1979">
        <v>0</v>
      </c>
      <c r="S160" s="1979"/>
      <c r="T160" s="1976"/>
      <c r="U160" s="823"/>
      <c r="AD160" s="1978"/>
    </row>
    <row r="161" spans="1:30" s="1965" customFormat="1" ht="13.5" customHeight="1">
      <c r="A161" s="833"/>
      <c r="B161" s="818"/>
      <c r="C161" s="818" t="s">
        <v>684</v>
      </c>
      <c r="D161" s="818"/>
      <c r="E161" s="819">
        <v>0</v>
      </c>
      <c r="F161" s="1979">
        <v>0</v>
      </c>
      <c r="G161" s="818"/>
      <c r="H161" s="819">
        <v>21.508299775000001</v>
      </c>
      <c r="I161" s="1979">
        <v>1.0627572899527736E-4</v>
      </c>
      <c r="J161" s="1979"/>
      <c r="K161" s="819">
        <v>0</v>
      </c>
      <c r="L161" s="1979">
        <v>0</v>
      </c>
      <c r="M161" s="1979"/>
      <c r="N161" s="819">
        <v>0</v>
      </c>
      <c r="O161" s="1979">
        <v>0</v>
      </c>
      <c r="P161" s="1979"/>
      <c r="Q161" s="819">
        <v>21.508299775000001</v>
      </c>
      <c r="R161" s="1979">
        <v>1.7114396575511863E-5</v>
      </c>
      <c r="S161" s="1979"/>
      <c r="T161" s="1976"/>
      <c r="U161" s="823"/>
      <c r="AD161" s="1978"/>
    </row>
    <row r="162" spans="1:30" s="1965" customFormat="1" ht="13.5" customHeight="1">
      <c r="A162" s="833"/>
      <c r="B162" s="818"/>
      <c r="C162" s="818" t="s">
        <v>685</v>
      </c>
      <c r="D162" s="818"/>
      <c r="E162" s="819">
        <v>6544.5430154799997</v>
      </c>
      <c r="F162" s="1979">
        <v>0.11066556378601901</v>
      </c>
      <c r="G162" s="818"/>
      <c r="H162" s="819">
        <v>96292.421949016003</v>
      </c>
      <c r="I162" s="1979">
        <v>0.47579527189068671</v>
      </c>
      <c r="J162" s="1979"/>
      <c r="K162" s="819">
        <v>1125402.601235799</v>
      </c>
      <c r="L162" s="1979">
        <v>1.3320390540740972</v>
      </c>
      <c r="M162" s="1979"/>
      <c r="N162" s="819">
        <v>287052.75176525698</v>
      </c>
      <c r="O162" s="1979">
        <v>1.9092923182690946</v>
      </c>
      <c r="P162" s="1979"/>
      <c r="Q162" s="819">
        <v>1515292.317965552</v>
      </c>
      <c r="R162" s="1979">
        <v>1.2057351779907983</v>
      </c>
      <c r="S162" s="1979"/>
      <c r="T162" s="1976"/>
      <c r="U162" s="823"/>
      <c r="AD162" s="1978"/>
    </row>
    <row r="163" spans="1:30" s="1965" customFormat="1" ht="13.5" customHeight="1">
      <c r="A163" s="833"/>
      <c r="B163" s="818"/>
      <c r="C163" s="818" t="s">
        <v>686</v>
      </c>
      <c r="D163" s="818"/>
      <c r="E163" s="819">
        <v>0</v>
      </c>
      <c r="F163" s="1979">
        <v>0</v>
      </c>
      <c r="G163" s="818"/>
      <c r="H163" s="819">
        <v>43864.545024122795</v>
      </c>
      <c r="I163" s="1979">
        <v>0.21674128351620559</v>
      </c>
      <c r="J163" s="1979"/>
      <c r="K163" s="819">
        <v>429348.62567150005</v>
      </c>
      <c r="L163" s="1979">
        <v>0.50818181562710807</v>
      </c>
      <c r="M163" s="1979"/>
      <c r="N163" s="819">
        <v>195122.68944918</v>
      </c>
      <c r="O163" s="1979">
        <v>1.297832017962965</v>
      </c>
      <c r="P163" s="1979"/>
      <c r="Q163" s="819">
        <v>668335.86014480283</v>
      </c>
      <c r="R163" s="1979">
        <v>0.53180237749192272</v>
      </c>
      <c r="S163" s="1979"/>
      <c r="T163" s="1976"/>
      <c r="U163" s="823"/>
      <c r="AD163" s="1978"/>
    </row>
    <row r="164" spans="1:30" s="1965" customFormat="1" ht="13.5" customHeight="1">
      <c r="A164" s="833"/>
      <c r="B164" s="818"/>
      <c r="C164" s="818" t="s">
        <v>687</v>
      </c>
      <c r="D164" s="818"/>
      <c r="E164" s="819">
        <v>0</v>
      </c>
      <c r="F164" s="1979">
        <v>0</v>
      </c>
      <c r="G164" s="818"/>
      <c r="H164" s="819">
        <v>0</v>
      </c>
      <c r="I164" s="1979">
        <v>0</v>
      </c>
      <c r="J164" s="1979"/>
      <c r="K164" s="819">
        <v>0</v>
      </c>
      <c r="L164" s="1979">
        <v>0</v>
      </c>
      <c r="M164" s="1979"/>
      <c r="N164" s="819">
        <v>0</v>
      </c>
      <c r="O164" s="1979">
        <v>0</v>
      </c>
      <c r="P164" s="1979"/>
      <c r="Q164" s="819">
        <v>0</v>
      </c>
      <c r="R164" s="1979">
        <v>0</v>
      </c>
      <c r="S164" s="1979"/>
      <c r="T164" s="1976"/>
      <c r="U164" s="823"/>
      <c r="AD164" s="1978"/>
    </row>
    <row r="165" spans="1:30" s="1965" customFormat="1" ht="13.5" customHeight="1">
      <c r="A165" s="833"/>
      <c r="B165" s="818"/>
      <c r="C165" s="818" t="s">
        <v>688</v>
      </c>
      <c r="D165" s="818"/>
      <c r="E165" s="819">
        <v>0</v>
      </c>
      <c r="F165" s="1979">
        <v>0</v>
      </c>
      <c r="G165" s="818"/>
      <c r="H165" s="819">
        <v>0</v>
      </c>
      <c r="I165" s="1979">
        <v>0</v>
      </c>
      <c r="J165" s="1979"/>
      <c r="K165" s="819">
        <v>0</v>
      </c>
      <c r="L165" s="1979">
        <v>0</v>
      </c>
      <c r="M165" s="1979"/>
      <c r="N165" s="819">
        <v>0</v>
      </c>
      <c r="O165" s="1979">
        <v>0</v>
      </c>
      <c r="P165" s="1979"/>
      <c r="Q165" s="819">
        <v>0</v>
      </c>
      <c r="R165" s="1979">
        <v>0</v>
      </c>
      <c r="S165" s="1979"/>
      <c r="T165" s="1976"/>
      <c r="U165" s="823"/>
      <c r="AD165" s="1978"/>
    </row>
    <row r="166" spans="1:30" s="1965" customFormat="1" ht="13.5" customHeight="1">
      <c r="A166" s="833"/>
      <c r="B166" s="818"/>
      <c r="C166" s="818" t="s">
        <v>689</v>
      </c>
      <c r="D166" s="836"/>
      <c r="E166" s="819">
        <v>5102.9811495000004</v>
      </c>
      <c r="F166" s="1979">
        <v>8.6289338241506849E-2</v>
      </c>
      <c r="G166" s="818"/>
      <c r="H166" s="819">
        <v>44627.030230458295</v>
      </c>
      <c r="I166" s="1979">
        <v>0.22050883706525964</v>
      </c>
      <c r="J166" s="1979"/>
      <c r="K166" s="819">
        <v>560442.31829999993</v>
      </c>
      <c r="L166" s="1979">
        <v>0.66334577040399934</v>
      </c>
      <c r="M166" s="1979"/>
      <c r="N166" s="819">
        <v>292688.79535000003</v>
      </c>
      <c r="O166" s="1979">
        <v>1.9467796952602743</v>
      </c>
      <c r="P166" s="1979"/>
      <c r="Q166" s="819">
        <v>902861.1250299582</v>
      </c>
      <c r="R166" s="1979">
        <v>0.71841677436242179</v>
      </c>
      <c r="S166" s="1979"/>
      <c r="T166" s="1976"/>
      <c r="U166" s="823"/>
      <c r="AD166" s="1978"/>
    </row>
    <row r="167" spans="1:30" s="1965" customFormat="1" ht="13.5" customHeight="1">
      <c r="A167" s="833"/>
      <c r="B167" s="818"/>
      <c r="C167" s="818" t="s">
        <v>690</v>
      </c>
      <c r="D167" s="836"/>
      <c r="E167" s="819">
        <v>0</v>
      </c>
      <c r="F167" s="1979">
        <v>0</v>
      </c>
      <c r="G167" s="818"/>
      <c r="H167" s="819">
        <v>0</v>
      </c>
      <c r="I167" s="1979">
        <v>0</v>
      </c>
      <c r="J167" s="1979"/>
      <c r="K167" s="819">
        <v>0</v>
      </c>
      <c r="L167" s="1979">
        <v>0</v>
      </c>
      <c r="M167" s="1979"/>
      <c r="N167" s="819">
        <v>0</v>
      </c>
      <c r="O167" s="1979">
        <v>0</v>
      </c>
      <c r="P167" s="1979"/>
      <c r="Q167" s="819">
        <v>0</v>
      </c>
      <c r="R167" s="1979">
        <v>0</v>
      </c>
      <c r="S167" s="1979"/>
      <c r="T167" s="1976"/>
      <c r="U167" s="823"/>
      <c r="AD167" s="1978"/>
    </row>
    <row r="168" spans="1:30" s="1965" customFormat="1" ht="13.5" customHeight="1">
      <c r="A168" s="833"/>
      <c r="B168" s="818"/>
      <c r="C168" s="818" t="s">
        <v>691</v>
      </c>
      <c r="D168" s="818"/>
      <c r="E168" s="819">
        <v>0</v>
      </c>
      <c r="F168" s="1979">
        <v>0</v>
      </c>
      <c r="G168" s="818"/>
      <c r="H168" s="819">
        <v>0</v>
      </c>
      <c r="I168" s="1979">
        <v>0</v>
      </c>
      <c r="J168" s="1979"/>
      <c r="K168" s="819">
        <v>84.483487779599997</v>
      </c>
      <c r="L168" s="1979">
        <v>9.9995597151849894E-5</v>
      </c>
      <c r="M168" s="1979"/>
      <c r="N168" s="819">
        <v>0</v>
      </c>
      <c r="O168" s="1979">
        <v>0</v>
      </c>
      <c r="P168" s="1979"/>
      <c r="Q168" s="819">
        <v>84.483487779599997</v>
      </c>
      <c r="R168" s="1979">
        <v>6.7224463535843775E-5</v>
      </c>
      <c r="S168" s="1979"/>
      <c r="T168" s="1976"/>
      <c r="U168" s="823"/>
      <c r="AD168" s="1978"/>
    </row>
    <row r="169" spans="1:30" s="1965" customFormat="1" ht="13.5" customHeight="1">
      <c r="A169" s="833"/>
      <c r="B169" s="818"/>
      <c r="C169" s="818" t="s">
        <v>692</v>
      </c>
      <c r="D169" s="818"/>
      <c r="E169" s="819">
        <v>0</v>
      </c>
      <c r="F169" s="1979">
        <v>0</v>
      </c>
      <c r="G169" s="818"/>
      <c r="H169" s="819">
        <v>0</v>
      </c>
      <c r="I169" s="1979">
        <v>0</v>
      </c>
      <c r="J169" s="1979"/>
      <c r="K169" s="819">
        <v>0</v>
      </c>
      <c r="L169" s="1979">
        <v>0</v>
      </c>
      <c r="M169" s="1979"/>
      <c r="N169" s="819">
        <v>0</v>
      </c>
      <c r="O169" s="1979">
        <v>0</v>
      </c>
      <c r="P169" s="1979"/>
      <c r="Q169" s="819">
        <v>0</v>
      </c>
      <c r="R169" s="1979">
        <v>0</v>
      </c>
      <c r="S169" s="1979"/>
      <c r="T169" s="1976"/>
      <c r="U169" s="823"/>
      <c r="AD169" s="1978"/>
    </row>
    <row r="170" spans="1:30" s="1965" customFormat="1" ht="13.5" customHeight="1">
      <c r="A170" s="833"/>
      <c r="B170" s="818"/>
      <c r="C170" s="818" t="s">
        <v>693</v>
      </c>
      <c r="D170" s="818"/>
      <c r="E170" s="819">
        <v>206914.636629938</v>
      </c>
      <c r="F170" s="1979">
        <v>3.4988424499723307</v>
      </c>
      <c r="G170" s="818"/>
      <c r="H170" s="819">
        <v>10.7738772706</v>
      </c>
      <c r="I170" s="1979">
        <v>5.3235340450738355E-5</v>
      </c>
      <c r="J170" s="1979"/>
      <c r="K170" s="819">
        <v>10.138639961799999</v>
      </c>
      <c r="L170" s="1979">
        <v>1.2000207187618074E-5</v>
      </c>
      <c r="M170" s="1979"/>
      <c r="N170" s="819">
        <v>0</v>
      </c>
      <c r="O170" s="1979">
        <v>0</v>
      </c>
      <c r="P170" s="1979"/>
      <c r="Q170" s="819">
        <v>206935.54914717042</v>
      </c>
      <c r="R170" s="1979">
        <v>0.16466094906267409</v>
      </c>
      <c r="S170" s="1979"/>
      <c r="T170" s="1976"/>
      <c r="U170" s="823"/>
      <c r="AD170" s="1978"/>
    </row>
    <row r="171" spans="1:30" s="1965" customFormat="1" ht="13.5" customHeight="1">
      <c r="A171" s="833"/>
      <c r="B171" s="818"/>
      <c r="C171" s="818" t="s">
        <v>694</v>
      </c>
      <c r="D171" s="818"/>
      <c r="E171" s="819">
        <v>0</v>
      </c>
      <c r="F171" s="1979">
        <v>0</v>
      </c>
      <c r="G171" s="818"/>
      <c r="H171" s="819">
        <v>49526.449021250002</v>
      </c>
      <c r="I171" s="1979">
        <v>0.24471759875686339</v>
      </c>
      <c r="J171" s="1979"/>
      <c r="K171" s="819">
        <v>128388.288969688</v>
      </c>
      <c r="L171" s="1979">
        <v>0.15196180887229227</v>
      </c>
      <c r="M171" s="1979"/>
      <c r="N171" s="819">
        <v>0</v>
      </c>
      <c r="O171" s="1979">
        <v>0</v>
      </c>
      <c r="P171" s="1979"/>
      <c r="Q171" s="819">
        <v>177914.73799093801</v>
      </c>
      <c r="R171" s="1979">
        <v>0.14156876249904321</v>
      </c>
      <c r="S171" s="1979"/>
      <c r="T171" s="1976"/>
      <c r="U171" s="823"/>
      <c r="AD171" s="1978"/>
    </row>
    <row r="172" spans="1:30" s="1965" customFormat="1" ht="13.5" customHeight="1">
      <c r="A172" s="833"/>
      <c r="B172" s="818"/>
      <c r="C172" s="818" t="s">
        <v>695</v>
      </c>
      <c r="D172" s="818"/>
      <c r="E172" s="819">
        <v>0</v>
      </c>
      <c r="F172" s="1979">
        <v>0</v>
      </c>
      <c r="G172" s="818"/>
      <c r="H172" s="819">
        <v>0</v>
      </c>
      <c r="I172" s="1979">
        <v>0</v>
      </c>
      <c r="J172" s="1979"/>
      <c r="K172" s="819">
        <v>0</v>
      </c>
      <c r="L172" s="1979">
        <v>0</v>
      </c>
      <c r="M172" s="1979"/>
      <c r="N172" s="819">
        <v>0</v>
      </c>
      <c r="O172" s="1979">
        <v>0</v>
      </c>
      <c r="P172" s="1979"/>
      <c r="Q172" s="819">
        <v>0</v>
      </c>
      <c r="R172" s="1979">
        <v>0</v>
      </c>
      <c r="S172" s="1979"/>
      <c r="T172" s="1976"/>
      <c r="U172" s="823"/>
      <c r="AD172" s="1978"/>
    </row>
    <row r="173" spans="1:30" s="1965" customFormat="1" ht="15" customHeight="1">
      <c r="A173" s="804"/>
      <c r="B173" s="803" t="s">
        <v>398</v>
      </c>
      <c r="C173" s="803"/>
      <c r="D173" s="803"/>
      <c r="E173" s="814">
        <v>0</v>
      </c>
      <c r="F173" s="814">
        <v>0</v>
      </c>
      <c r="G173" s="803"/>
      <c r="H173" s="814">
        <v>558989.54262319207</v>
      </c>
      <c r="I173" s="837">
        <v>2.7620510112132468</v>
      </c>
      <c r="J173" s="1975"/>
      <c r="K173" s="814">
        <v>1133982.1833278369</v>
      </c>
      <c r="L173" s="1975">
        <v>1.3421939430015617</v>
      </c>
      <c r="M173" s="1975"/>
      <c r="N173" s="814">
        <v>20319.7044132761</v>
      </c>
      <c r="O173" s="1975">
        <v>0.13515374894400273</v>
      </c>
      <c r="P173" s="1975"/>
      <c r="Q173" s="814">
        <v>1713291.4303643052</v>
      </c>
      <c r="R173" s="1975">
        <v>1.3632853035999999</v>
      </c>
      <c r="S173" s="1975"/>
      <c r="T173" s="1976"/>
      <c r="U173" s="826"/>
      <c r="AD173" s="1978"/>
    </row>
    <row r="174" spans="1:30" s="1965" customFormat="1" ht="13.95" customHeight="1">
      <c r="A174" s="804"/>
      <c r="B174" s="803"/>
      <c r="C174" s="818" t="s">
        <v>696</v>
      </c>
      <c r="D174" s="803"/>
      <c r="E174" s="819">
        <v>0</v>
      </c>
      <c r="F174" s="1979">
        <v>0</v>
      </c>
      <c r="G174" s="818"/>
      <c r="H174" s="819">
        <v>265276.14660267002</v>
      </c>
      <c r="I174" s="1979">
        <v>1.3107691523820983</v>
      </c>
      <c r="J174" s="1979"/>
      <c r="K174" s="819">
        <v>367217.54006847</v>
      </c>
      <c r="L174" s="1979">
        <v>0.43464277066277485</v>
      </c>
      <c r="M174" s="1979"/>
      <c r="N174" s="819">
        <v>0</v>
      </c>
      <c r="O174" s="1979">
        <v>0</v>
      </c>
      <c r="P174" s="1979"/>
      <c r="Q174" s="819">
        <v>632493.68667114002</v>
      </c>
      <c r="R174" s="1979">
        <v>0.50328235604096849</v>
      </c>
      <c r="S174" s="1975"/>
      <c r="T174" s="1976"/>
      <c r="U174" s="826"/>
      <c r="AD174" s="1978"/>
    </row>
    <row r="175" spans="1:30" s="1965" customFormat="1" ht="13.95" customHeight="1">
      <c r="A175" s="804"/>
      <c r="B175" s="818"/>
      <c r="C175" s="818" t="s">
        <v>697</v>
      </c>
      <c r="D175" s="818"/>
      <c r="E175" s="819">
        <v>0</v>
      </c>
      <c r="F175" s="1979">
        <v>0</v>
      </c>
      <c r="G175" s="818"/>
      <c r="H175" s="819">
        <v>293713.39602052199</v>
      </c>
      <c r="I175" s="1979">
        <v>1.4512818588311482</v>
      </c>
      <c r="J175" s="1979"/>
      <c r="K175" s="819">
        <v>766764.64325936697</v>
      </c>
      <c r="L175" s="1979">
        <v>0.90755117233878702</v>
      </c>
      <c r="M175" s="1979"/>
      <c r="N175" s="819">
        <v>20319.7044132761</v>
      </c>
      <c r="O175" s="1979">
        <v>0.13515374894400273</v>
      </c>
      <c r="P175" s="1979"/>
      <c r="Q175" s="819">
        <v>1080797.743693165</v>
      </c>
      <c r="R175" s="1979">
        <v>0.86000294755903117</v>
      </c>
      <c r="S175" s="1979"/>
      <c r="T175" s="1976"/>
      <c r="U175" s="823"/>
      <c r="AD175" s="1978"/>
    </row>
    <row r="176" spans="1:30" s="1965" customFormat="1" ht="13.95" customHeight="1">
      <c r="A176" s="804"/>
      <c r="B176" s="818"/>
      <c r="C176" s="818" t="s">
        <v>698</v>
      </c>
      <c r="D176" s="818"/>
      <c r="E176" s="819">
        <v>0</v>
      </c>
      <c r="F176" s="1979">
        <v>0</v>
      </c>
      <c r="G176" s="818"/>
      <c r="H176" s="819">
        <v>0</v>
      </c>
      <c r="I176" s="1979">
        <v>0</v>
      </c>
      <c r="J176" s="1979"/>
      <c r="K176" s="819">
        <v>0</v>
      </c>
      <c r="L176" s="1979">
        <v>0</v>
      </c>
      <c r="M176" s="1979"/>
      <c r="N176" s="819">
        <v>0</v>
      </c>
      <c r="O176" s="1979">
        <v>0</v>
      </c>
      <c r="P176" s="1979"/>
      <c r="Q176" s="819">
        <v>0</v>
      </c>
      <c r="R176" s="1979">
        <v>0</v>
      </c>
      <c r="S176" s="1979"/>
      <c r="T176" s="1976"/>
      <c r="U176" s="823"/>
      <c r="AD176" s="1978"/>
    </row>
    <row r="177" spans="1:30" s="1965" customFormat="1" ht="6" customHeight="1">
      <c r="A177" s="824"/>
      <c r="B177" s="825"/>
      <c r="C177" s="825"/>
      <c r="D177" s="825"/>
      <c r="E177" s="813"/>
      <c r="F177" s="1974"/>
      <c r="G177" s="825"/>
      <c r="H177" s="813"/>
      <c r="I177" s="1974"/>
      <c r="J177" s="1974"/>
      <c r="K177" s="813"/>
      <c r="L177" s="1974"/>
      <c r="M177" s="1974"/>
      <c r="N177" s="813"/>
      <c r="O177" s="1974"/>
      <c r="P177" s="1974"/>
      <c r="Q177" s="813"/>
      <c r="R177" s="1974"/>
      <c r="S177" s="1975"/>
      <c r="T177" s="1976"/>
      <c r="U177" s="826"/>
      <c r="AD177" s="1978"/>
    </row>
    <row r="178" spans="1:30" s="1965" customFormat="1" ht="16.2" customHeight="1">
      <c r="A178" s="804"/>
      <c r="B178" s="803" t="s">
        <v>699</v>
      </c>
      <c r="C178" s="803"/>
      <c r="D178" s="838"/>
      <c r="E178" s="839">
        <v>0</v>
      </c>
      <c r="F178" s="1975">
        <v>0</v>
      </c>
      <c r="G178" s="838"/>
      <c r="H178" s="839">
        <v>62917.738083892298</v>
      </c>
      <c r="I178" s="1975">
        <v>0.3108859627003957</v>
      </c>
      <c r="J178" s="1975"/>
      <c r="K178" s="839">
        <v>598202.71325680637</v>
      </c>
      <c r="L178" s="1975">
        <v>0.70803939446750919</v>
      </c>
      <c r="M178" s="1975"/>
      <c r="N178" s="839">
        <v>48723.279133538796</v>
      </c>
      <c r="O178" s="1975">
        <v>0.32407626123933181</v>
      </c>
      <c r="P178" s="1975"/>
      <c r="Q178" s="839">
        <v>709843.73047423747</v>
      </c>
      <c r="R178" s="1975">
        <v>0.56483065779553721</v>
      </c>
      <c r="S178" s="1975"/>
      <c r="T178" s="1976"/>
      <c r="U178" s="840"/>
      <c r="AD178" s="1978"/>
    </row>
    <row r="179" spans="1:30" s="1965" customFormat="1" ht="13.5" customHeight="1">
      <c r="A179" s="804"/>
      <c r="B179" s="803"/>
      <c r="C179" s="818" t="s">
        <v>700</v>
      </c>
      <c r="D179" s="838"/>
      <c r="E179" s="819">
        <v>0</v>
      </c>
      <c r="F179" s="1979">
        <v>0</v>
      </c>
      <c r="G179" s="838"/>
      <c r="H179" s="819">
        <v>0</v>
      </c>
      <c r="I179" s="1979">
        <v>0</v>
      </c>
      <c r="J179" s="1979"/>
      <c r="K179" s="819">
        <v>15507.353961131999</v>
      </c>
      <c r="L179" s="1979">
        <v>1.8354676876431403E-2</v>
      </c>
      <c r="M179" s="1979"/>
      <c r="N179" s="819">
        <v>0</v>
      </c>
      <c r="O179" s="1979">
        <v>0</v>
      </c>
      <c r="P179" s="1979"/>
      <c r="Q179" s="819">
        <v>15507.353961131999</v>
      </c>
      <c r="R179" s="1979">
        <v>1.2339376347921847E-2</v>
      </c>
      <c r="S179" s="1979"/>
      <c r="T179" s="1976"/>
      <c r="U179" s="841"/>
      <c r="AD179" s="1978"/>
    </row>
    <row r="180" spans="1:30" s="1965" customFormat="1" ht="13.5" customHeight="1">
      <c r="A180" s="804"/>
      <c r="B180" s="803"/>
      <c r="C180" s="818" t="s">
        <v>701</v>
      </c>
      <c r="D180" s="838"/>
      <c r="E180" s="819">
        <v>0</v>
      </c>
      <c r="F180" s="1979">
        <v>0</v>
      </c>
      <c r="G180" s="838"/>
      <c r="H180" s="819">
        <v>205.9431534551</v>
      </c>
      <c r="I180" s="1979">
        <v>1.0175959510508091E-3</v>
      </c>
      <c r="J180" s="1979"/>
      <c r="K180" s="819">
        <v>308.9147301827</v>
      </c>
      <c r="L180" s="1979">
        <v>3.6563491547848511E-4</v>
      </c>
      <c r="M180" s="1979"/>
      <c r="N180" s="819">
        <v>0</v>
      </c>
      <c r="O180" s="1979">
        <v>0</v>
      </c>
      <c r="P180" s="1979"/>
      <c r="Q180" s="819">
        <v>514.8578836378</v>
      </c>
      <c r="R180" s="1979">
        <v>4.0967822156021854E-4</v>
      </c>
      <c r="S180" s="1979"/>
      <c r="T180" s="1976"/>
      <c r="U180" s="841"/>
      <c r="AD180" s="1978"/>
    </row>
    <row r="181" spans="1:30" s="1965" customFormat="1" ht="13.5" customHeight="1">
      <c r="A181" s="804"/>
      <c r="B181" s="803"/>
      <c r="C181" s="818" t="s">
        <v>702</v>
      </c>
      <c r="D181" s="803"/>
      <c r="E181" s="819">
        <v>0</v>
      </c>
      <c r="F181" s="1979">
        <v>0</v>
      </c>
      <c r="G181" s="803"/>
      <c r="H181" s="819">
        <v>0</v>
      </c>
      <c r="I181" s="1979">
        <v>0</v>
      </c>
      <c r="J181" s="1979"/>
      <c r="K181" s="819">
        <v>41431.899293851704</v>
      </c>
      <c r="L181" s="1979">
        <v>4.9039257491739228E-2</v>
      </c>
      <c r="M181" s="1979"/>
      <c r="N181" s="819">
        <v>0</v>
      </c>
      <c r="O181" s="1979">
        <v>0</v>
      </c>
      <c r="P181" s="1979"/>
      <c r="Q181" s="819">
        <v>41431.899293851704</v>
      </c>
      <c r="R181" s="1979">
        <v>3.2967829294244987E-2</v>
      </c>
      <c r="S181" s="1979"/>
      <c r="T181" s="1976"/>
      <c r="U181" s="823"/>
      <c r="AD181" s="1978"/>
    </row>
    <row r="182" spans="1:30" s="1965" customFormat="1" ht="13.5" customHeight="1">
      <c r="A182" s="804"/>
      <c r="B182" s="803"/>
      <c r="C182" s="818" t="s">
        <v>703</v>
      </c>
      <c r="D182" s="803"/>
      <c r="E182" s="819">
        <v>0</v>
      </c>
      <c r="F182" s="1979">
        <v>0</v>
      </c>
      <c r="G182" s="803"/>
      <c r="H182" s="819">
        <v>56877.513116245202</v>
      </c>
      <c r="I182" s="1979">
        <v>0.28104030690949439</v>
      </c>
      <c r="J182" s="1979"/>
      <c r="K182" s="819">
        <v>513802.69529020798</v>
      </c>
      <c r="L182" s="1979">
        <v>0.60814259311605301</v>
      </c>
      <c r="M182" s="1979"/>
      <c r="N182" s="819">
        <v>48498.883679146798</v>
      </c>
      <c r="O182" s="1979">
        <v>0.32258372540858143</v>
      </c>
      <c r="P182" s="1979"/>
      <c r="Q182" s="819">
        <v>619179.0920855999</v>
      </c>
      <c r="R182" s="1979">
        <v>0.49268778304529343</v>
      </c>
      <c r="S182" s="1979"/>
      <c r="T182" s="1976"/>
      <c r="U182" s="823"/>
      <c r="AD182" s="1978"/>
    </row>
    <row r="183" spans="1:30" s="1965" customFormat="1" ht="13.5" customHeight="1">
      <c r="A183" s="804"/>
      <c r="B183" s="803"/>
      <c r="C183" s="818" t="s">
        <v>704</v>
      </c>
      <c r="D183" s="803"/>
      <c r="E183" s="819">
        <v>0</v>
      </c>
      <c r="F183" s="1979">
        <v>0</v>
      </c>
      <c r="G183" s="803"/>
      <c r="H183" s="819">
        <v>5834.2818141919997</v>
      </c>
      <c r="I183" s="1979">
        <v>2.8828059839850546E-2</v>
      </c>
      <c r="J183" s="1979"/>
      <c r="K183" s="819">
        <v>27151.849981431998</v>
      </c>
      <c r="L183" s="1979">
        <v>3.2137232067806942E-2</v>
      </c>
      <c r="M183" s="1979"/>
      <c r="N183" s="819">
        <v>224.395454392</v>
      </c>
      <c r="O183" s="1979">
        <v>1.4925358307504083E-3</v>
      </c>
      <c r="P183" s="1979"/>
      <c r="Q183" s="819">
        <v>33210.527250015999</v>
      </c>
      <c r="R183" s="1979">
        <v>2.6425990886516607E-2</v>
      </c>
      <c r="S183" s="1979"/>
      <c r="T183" s="1976"/>
      <c r="U183" s="823"/>
      <c r="AD183" s="1978"/>
    </row>
    <row r="184" spans="1:30" s="1965" customFormat="1" ht="6" customHeight="1">
      <c r="A184" s="824"/>
      <c r="B184" s="825"/>
      <c r="C184" s="825"/>
      <c r="D184" s="825"/>
      <c r="E184" s="813"/>
      <c r="F184" s="1974"/>
      <c r="G184" s="825"/>
      <c r="H184" s="813"/>
      <c r="I184" s="1974"/>
      <c r="J184" s="1974"/>
      <c r="K184" s="813"/>
      <c r="L184" s="1974"/>
      <c r="M184" s="1974"/>
      <c r="N184" s="813"/>
      <c r="O184" s="1974"/>
      <c r="P184" s="1974"/>
      <c r="Q184" s="813"/>
      <c r="R184" s="1974"/>
      <c r="S184" s="1975"/>
      <c r="T184" s="1976"/>
      <c r="U184" s="826"/>
      <c r="AD184" s="1978"/>
    </row>
    <row r="185" spans="1:30" s="1965" customFormat="1" ht="14.25" customHeight="1">
      <c r="A185" s="804"/>
      <c r="B185" s="803" t="s">
        <v>705</v>
      </c>
      <c r="C185" s="803"/>
      <c r="D185" s="818"/>
      <c r="E185" s="830">
        <v>0</v>
      </c>
      <c r="F185" s="1975">
        <v>0</v>
      </c>
      <c r="G185" s="818"/>
      <c r="H185" s="830">
        <v>144816.70337641001</v>
      </c>
      <c r="I185" s="1975">
        <v>0.71556101054114196</v>
      </c>
      <c r="J185" s="1979"/>
      <c r="K185" s="830">
        <v>1920665.0800401</v>
      </c>
      <c r="L185" s="1975">
        <v>2.2733205819858582</v>
      </c>
      <c r="M185" s="1979"/>
      <c r="N185" s="830">
        <v>938329.53412607696</v>
      </c>
      <c r="O185" s="1975">
        <v>6.24117121502813</v>
      </c>
      <c r="P185" s="1979"/>
      <c r="Q185" s="830">
        <v>3003811.3175425869</v>
      </c>
      <c r="R185" s="1975">
        <v>2.3901665247472876</v>
      </c>
      <c r="S185" s="1975"/>
      <c r="T185" s="1976"/>
      <c r="U185" s="823"/>
      <c r="AD185" s="1978"/>
    </row>
    <row r="186" spans="1:30" s="1965" customFormat="1" ht="14.25" customHeight="1">
      <c r="A186" s="804"/>
      <c r="B186" s="803"/>
      <c r="C186" s="818" t="s">
        <v>706</v>
      </c>
      <c r="D186" s="803"/>
      <c r="E186" s="819">
        <v>0</v>
      </c>
      <c r="F186" s="1979">
        <v>0</v>
      </c>
      <c r="G186" s="803"/>
      <c r="H186" s="819">
        <v>0</v>
      </c>
      <c r="I186" s="1979">
        <v>0</v>
      </c>
      <c r="J186" s="1979"/>
      <c r="K186" s="819">
        <v>0</v>
      </c>
      <c r="L186" s="1979">
        <v>0</v>
      </c>
      <c r="M186" s="1979"/>
      <c r="N186" s="819">
        <v>0</v>
      </c>
      <c r="O186" s="1979">
        <v>0</v>
      </c>
      <c r="P186" s="1979"/>
      <c r="Q186" s="819">
        <v>0</v>
      </c>
      <c r="R186" s="1979">
        <v>0</v>
      </c>
      <c r="S186" s="1979"/>
      <c r="T186" s="1976"/>
      <c r="U186" s="823"/>
      <c r="AD186" s="1978"/>
    </row>
    <row r="187" spans="1:30" s="1965" customFormat="1" ht="14.25" customHeight="1">
      <c r="A187" s="804"/>
      <c r="B187" s="803"/>
      <c r="C187" s="818" t="s">
        <v>707</v>
      </c>
      <c r="D187" s="803"/>
      <c r="E187" s="819">
        <v>0</v>
      </c>
      <c r="F187" s="1979">
        <v>0</v>
      </c>
      <c r="G187" s="803"/>
      <c r="H187" s="819">
        <v>144816.70337641001</v>
      </c>
      <c r="I187" s="1979">
        <v>0.71556101054114196</v>
      </c>
      <c r="J187" s="1979"/>
      <c r="K187" s="819">
        <v>1920665.0800401</v>
      </c>
      <c r="L187" s="1979">
        <v>2.2733205819858582</v>
      </c>
      <c r="M187" s="1979"/>
      <c r="N187" s="819">
        <v>938329.53412607696</v>
      </c>
      <c r="O187" s="1979">
        <v>6.24117121502813</v>
      </c>
      <c r="P187" s="1979"/>
      <c r="Q187" s="819">
        <v>3003811.3175425869</v>
      </c>
      <c r="R187" s="1979">
        <v>2.3901665247472876</v>
      </c>
      <c r="S187" s="1979"/>
      <c r="T187" s="1976"/>
      <c r="U187" s="823"/>
      <c r="AD187" s="1978"/>
    </row>
    <row r="188" spans="1:30" s="1965" customFormat="1" ht="14.25" customHeight="1">
      <c r="A188" s="804"/>
      <c r="B188" s="803"/>
      <c r="C188" s="818" t="s">
        <v>708</v>
      </c>
      <c r="D188" s="818"/>
      <c r="E188" s="819">
        <v>0</v>
      </c>
      <c r="F188" s="1979">
        <v>0</v>
      </c>
      <c r="G188" s="818"/>
      <c r="H188" s="819">
        <v>0</v>
      </c>
      <c r="I188" s="1979">
        <v>0</v>
      </c>
      <c r="J188" s="1979"/>
      <c r="K188" s="819">
        <v>0</v>
      </c>
      <c r="L188" s="1979">
        <v>0</v>
      </c>
      <c r="M188" s="1979"/>
      <c r="N188" s="819">
        <v>0</v>
      </c>
      <c r="O188" s="1979">
        <v>0</v>
      </c>
      <c r="P188" s="1979"/>
      <c r="Q188" s="819">
        <v>0</v>
      </c>
      <c r="R188" s="1979">
        <v>0</v>
      </c>
      <c r="S188" s="1979"/>
      <c r="T188" s="1976"/>
      <c r="U188" s="823"/>
      <c r="AD188" s="1978"/>
    </row>
    <row r="189" spans="1:30" s="1965" customFormat="1" ht="14.25" customHeight="1">
      <c r="A189" s="804"/>
      <c r="B189" s="803"/>
      <c r="C189" s="818" t="s">
        <v>709</v>
      </c>
      <c r="D189" s="803"/>
      <c r="E189" s="819">
        <v>0</v>
      </c>
      <c r="F189" s="1979">
        <v>0</v>
      </c>
      <c r="G189" s="803"/>
      <c r="H189" s="819">
        <v>0</v>
      </c>
      <c r="I189" s="1979">
        <v>0</v>
      </c>
      <c r="J189" s="1979"/>
      <c r="K189" s="819">
        <v>0</v>
      </c>
      <c r="L189" s="1979">
        <v>0</v>
      </c>
      <c r="M189" s="1979"/>
      <c r="N189" s="819">
        <v>0</v>
      </c>
      <c r="O189" s="1979">
        <v>0</v>
      </c>
      <c r="P189" s="1979"/>
      <c r="Q189" s="819">
        <v>0</v>
      </c>
      <c r="R189" s="1979">
        <v>0</v>
      </c>
      <c r="S189" s="1979"/>
      <c r="T189" s="1976"/>
      <c r="U189" s="823"/>
      <c r="AD189" s="1978"/>
    </row>
    <row r="190" spans="1:30" s="1965" customFormat="1" ht="14.25" customHeight="1">
      <c r="A190" s="804"/>
      <c r="B190" s="803"/>
      <c r="C190" s="818" t="s">
        <v>710</v>
      </c>
      <c r="D190" s="803"/>
      <c r="E190" s="819">
        <v>0</v>
      </c>
      <c r="F190" s="1979">
        <v>0</v>
      </c>
      <c r="G190" s="803"/>
      <c r="H190" s="819">
        <v>0</v>
      </c>
      <c r="I190" s="1979">
        <v>0</v>
      </c>
      <c r="J190" s="1979"/>
      <c r="K190" s="819">
        <v>0</v>
      </c>
      <c r="L190" s="1979">
        <v>0</v>
      </c>
      <c r="M190" s="1979"/>
      <c r="N190" s="819">
        <v>0</v>
      </c>
      <c r="O190" s="1979">
        <v>0</v>
      </c>
      <c r="P190" s="1979"/>
      <c r="Q190" s="819">
        <v>0</v>
      </c>
      <c r="R190" s="1979">
        <v>0</v>
      </c>
      <c r="S190" s="1979"/>
      <c r="T190" s="1976"/>
      <c r="U190" s="823"/>
      <c r="AD190" s="1978"/>
    </row>
    <row r="191" spans="1:30" s="1965" customFormat="1" ht="6" customHeight="1">
      <c r="A191" s="824"/>
      <c r="B191" s="825"/>
      <c r="C191" s="825"/>
      <c r="D191" s="825"/>
      <c r="E191" s="813"/>
      <c r="F191" s="1974"/>
      <c r="G191" s="825"/>
      <c r="H191" s="813"/>
      <c r="I191" s="1974"/>
      <c r="J191" s="1974"/>
      <c r="K191" s="813"/>
      <c r="L191" s="1974"/>
      <c r="M191" s="1974"/>
      <c r="N191" s="813"/>
      <c r="O191" s="1974"/>
      <c r="P191" s="1974"/>
      <c r="Q191" s="813"/>
      <c r="R191" s="1974"/>
      <c r="S191" s="1975"/>
      <c r="T191" s="1976"/>
      <c r="U191" s="826"/>
      <c r="AD191" s="1978"/>
    </row>
    <row r="192" spans="1:30" s="1965" customFormat="1" ht="16.2" customHeight="1">
      <c r="A192" s="842"/>
      <c r="B192" s="843" t="s">
        <v>711</v>
      </c>
      <c r="C192" s="843"/>
      <c r="D192" s="844"/>
      <c r="E192" s="845">
        <v>0</v>
      </c>
      <c r="F192" s="1977">
        <v>0</v>
      </c>
      <c r="G192" s="844"/>
      <c r="H192" s="845">
        <v>626394.77257812885</v>
      </c>
      <c r="I192" s="1977">
        <v>3.0951103430290372</v>
      </c>
      <c r="J192" s="1977"/>
      <c r="K192" s="845">
        <v>1783020.029667428</v>
      </c>
      <c r="L192" s="1977">
        <v>2.1104023672109307</v>
      </c>
      <c r="M192" s="1977"/>
      <c r="N192" s="845">
        <v>324769.01587523037</v>
      </c>
      <c r="O192" s="1977">
        <v>2.1601569168355255</v>
      </c>
      <c r="P192" s="1977"/>
      <c r="Q192" s="845">
        <v>2734183.8181207869</v>
      </c>
      <c r="R192" s="1977">
        <v>2.1756208841787141</v>
      </c>
      <c r="S192" s="1975"/>
      <c r="T192" s="1976"/>
      <c r="U192" s="823"/>
      <c r="AD192" s="1978"/>
    </row>
    <row r="193" spans="1:30" s="1965" customFormat="1" ht="16.2" customHeight="1">
      <c r="A193" s="804"/>
      <c r="B193" s="803"/>
      <c r="C193" s="818" t="s">
        <v>712</v>
      </c>
      <c r="D193" s="818"/>
      <c r="E193" s="819">
        <v>0</v>
      </c>
      <c r="F193" s="1979">
        <v>0</v>
      </c>
      <c r="G193" s="818"/>
      <c r="H193" s="819">
        <v>27507.461936112501</v>
      </c>
      <c r="I193" s="1979">
        <v>0.13591848731196141</v>
      </c>
      <c r="J193" s="1975"/>
      <c r="K193" s="819">
        <v>126899.339297415</v>
      </c>
      <c r="L193" s="1979">
        <v>0.15019947145558421</v>
      </c>
      <c r="M193" s="1975"/>
      <c r="N193" s="819">
        <v>514.58847954999999</v>
      </c>
      <c r="O193" s="1979">
        <v>3.4227152501852573E-3</v>
      </c>
      <c r="P193" s="1979"/>
      <c r="Q193" s="819">
        <v>154921.38971307751</v>
      </c>
      <c r="R193" s="1979">
        <v>0.12327269609013214</v>
      </c>
      <c r="S193" s="1979"/>
      <c r="T193" s="1976"/>
      <c r="U193" s="823"/>
      <c r="AD193" s="1978"/>
    </row>
    <row r="194" spans="1:30" s="1965" customFormat="1" ht="16.2" customHeight="1">
      <c r="A194" s="804"/>
      <c r="B194" s="803"/>
      <c r="C194" s="818" t="s">
        <v>713</v>
      </c>
      <c r="D194" s="818"/>
      <c r="E194" s="819">
        <v>0</v>
      </c>
      <c r="F194" s="1979">
        <v>0</v>
      </c>
      <c r="G194" s="818"/>
      <c r="H194" s="819">
        <v>96.172116892999995</v>
      </c>
      <c r="I194" s="1979">
        <v>4.7520082659916352E-4</v>
      </c>
      <c r="J194" s="1975"/>
      <c r="K194" s="819">
        <v>3819.9379174400997</v>
      </c>
      <c r="L194" s="1979">
        <v>4.521321067306263E-3</v>
      </c>
      <c r="M194" s="1975"/>
      <c r="N194" s="819">
        <v>4032.5570833165993</v>
      </c>
      <c r="O194" s="1979">
        <v>2.6822004717983985E-2</v>
      </c>
      <c r="P194" s="1979"/>
      <c r="Q194" s="819">
        <v>7948.6671176496984</v>
      </c>
      <c r="R194" s="1979">
        <v>6.3248440239943486E-3</v>
      </c>
      <c r="S194" s="1979"/>
      <c r="T194" s="1976"/>
      <c r="U194" s="823"/>
      <c r="AD194" s="1978"/>
    </row>
    <row r="195" spans="1:30" s="1965" customFormat="1" ht="16.2" customHeight="1">
      <c r="A195" s="804"/>
      <c r="B195" s="803"/>
      <c r="C195" s="818" t="s">
        <v>714</v>
      </c>
      <c r="D195" s="818"/>
      <c r="E195" s="819">
        <v>0</v>
      </c>
      <c r="F195" s="1979">
        <v>0</v>
      </c>
      <c r="G195" s="818"/>
      <c r="H195" s="819">
        <v>12551.138825400001</v>
      </c>
      <c r="I195" s="1979">
        <v>6.2017055850260218E-2</v>
      </c>
      <c r="J195" s="1975"/>
      <c r="K195" s="819">
        <v>0</v>
      </c>
      <c r="L195" s="1979">
        <v>0</v>
      </c>
      <c r="M195" s="1975"/>
      <c r="N195" s="819">
        <v>0</v>
      </c>
      <c r="O195" s="1979">
        <v>0</v>
      </c>
      <c r="P195" s="1979"/>
      <c r="Q195" s="819">
        <v>12551.138825400001</v>
      </c>
      <c r="R195" s="1979">
        <v>9.9870826415520211E-3</v>
      </c>
      <c r="S195" s="1979"/>
      <c r="T195" s="1976"/>
      <c r="U195" s="823"/>
      <c r="AD195" s="1978"/>
    </row>
    <row r="196" spans="1:30" s="1965" customFormat="1" ht="16.2" customHeight="1">
      <c r="A196" s="804"/>
      <c r="B196" s="803"/>
      <c r="C196" s="818" t="s">
        <v>715</v>
      </c>
      <c r="D196" s="818"/>
      <c r="E196" s="819">
        <v>0</v>
      </c>
      <c r="F196" s="1979">
        <v>0</v>
      </c>
      <c r="G196" s="818"/>
      <c r="H196" s="819">
        <v>0</v>
      </c>
      <c r="I196" s="1979">
        <v>0</v>
      </c>
      <c r="J196" s="1979"/>
      <c r="K196" s="819">
        <v>0</v>
      </c>
      <c r="L196" s="1979">
        <v>0</v>
      </c>
      <c r="M196" s="1979"/>
      <c r="N196" s="819">
        <v>0</v>
      </c>
      <c r="O196" s="1979">
        <v>0</v>
      </c>
      <c r="P196" s="1979"/>
      <c r="Q196" s="819">
        <v>0</v>
      </c>
      <c r="R196" s="1979">
        <v>0</v>
      </c>
      <c r="S196" s="1979"/>
      <c r="T196" s="1976"/>
      <c r="U196" s="823"/>
      <c r="AD196" s="1978"/>
    </row>
    <row r="197" spans="1:30" s="1965" customFormat="1" ht="16.2" customHeight="1">
      <c r="A197" s="804"/>
      <c r="B197" s="803"/>
      <c r="C197" s="818" t="s">
        <v>716</v>
      </c>
      <c r="D197" s="818"/>
      <c r="E197" s="819">
        <v>0</v>
      </c>
      <c r="F197" s="1979">
        <v>0</v>
      </c>
      <c r="G197" s="818"/>
      <c r="H197" s="819">
        <v>0</v>
      </c>
      <c r="I197" s="1979">
        <v>0</v>
      </c>
      <c r="J197" s="1979"/>
      <c r="K197" s="819">
        <v>0</v>
      </c>
      <c r="L197" s="1979">
        <v>0</v>
      </c>
      <c r="M197" s="1979"/>
      <c r="N197" s="819">
        <v>0</v>
      </c>
      <c r="O197" s="1979">
        <v>0</v>
      </c>
      <c r="P197" s="1979"/>
      <c r="Q197" s="819">
        <v>0</v>
      </c>
      <c r="R197" s="1979">
        <v>0</v>
      </c>
      <c r="S197" s="1979"/>
      <c r="T197" s="1976"/>
      <c r="U197" s="823"/>
      <c r="AD197" s="1978"/>
    </row>
    <row r="198" spans="1:30" s="1965" customFormat="1" ht="13.5" customHeight="1">
      <c r="A198" s="833"/>
      <c r="B198" s="818"/>
      <c r="C198" s="818" t="s">
        <v>717</v>
      </c>
      <c r="D198" s="818"/>
      <c r="E198" s="819">
        <v>0</v>
      </c>
      <c r="F198" s="1979">
        <v>0</v>
      </c>
      <c r="G198" s="818"/>
      <c r="H198" s="819">
        <v>1078.0030447680001</v>
      </c>
      <c r="I198" s="1979">
        <v>5.3265744219825398E-3</v>
      </c>
      <c r="J198" s="1979"/>
      <c r="K198" s="819">
        <v>2617.6583518943999</v>
      </c>
      <c r="L198" s="1979">
        <v>3.0982895819840059E-3</v>
      </c>
      <c r="M198" s="1979"/>
      <c r="N198" s="819">
        <v>3502.1022292224002</v>
      </c>
      <c r="O198" s="1979">
        <v>2.3293756436501424E-2</v>
      </c>
      <c r="P198" s="1979"/>
      <c r="Q198" s="819">
        <v>7197.7636258847997</v>
      </c>
      <c r="R198" s="1979">
        <v>5.7273416513084962E-3</v>
      </c>
      <c r="S198" s="1979"/>
      <c r="T198" s="1976"/>
      <c r="U198" s="823"/>
      <c r="AD198" s="1978"/>
    </row>
    <row r="199" spans="1:30" s="1965" customFormat="1" ht="13.5" customHeight="1">
      <c r="A199" s="804"/>
      <c r="B199" s="818"/>
      <c r="C199" s="818" t="s">
        <v>718</v>
      </c>
      <c r="D199" s="803"/>
      <c r="E199" s="832">
        <v>0</v>
      </c>
      <c r="F199" s="1979">
        <v>0</v>
      </c>
      <c r="G199" s="803"/>
      <c r="H199" s="819">
        <v>2.4604454715999999</v>
      </c>
      <c r="I199" s="1979">
        <v>1.2157429405524409E-5</v>
      </c>
      <c r="J199" s="1979"/>
      <c r="K199" s="819">
        <v>26.6081886166</v>
      </c>
      <c r="L199" s="1979">
        <v>3.1493748420841643E-5</v>
      </c>
      <c r="M199" s="1979"/>
      <c r="N199" s="819">
        <v>14.992940724</v>
      </c>
      <c r="O199" s="1979">
        <v>9.9723505092912232E-5</v>
      </c>
      <c r="P199" s="1979"/>
      <c r="Q199" s="819">
        <v>44.061574812199993</v>
      </c>
      <c r="R199" s="1979">
        <v>3.5060291746262646E-5</v>
      </c>
      <c r="S199" s="1979"/>
      <c r="T199" s="1976"/>
      <c r="U199" s="823"/>
      <c r="AD199" s="1978"/>
    </row>
    <row r="200" spans="1:30" s="1965" customFormat="1" ht="13.5" customHeight="1">
      <c r="A200" s="833"/>
      <c r="B200" s="818"/>
      <c r="C200" s="818" t="s">
        <v>719</v>
      </c>
      <c r="D200" s="818"/>
      <c r="E200" s="819">
        <v>0</v>
      </c>
      <c r="F200" s="1979">
        <v>0</v>
      </c>
      <c r="G200" s="818"/>
      <c r="H200" s="819">
        <v>35188.2259924104</v>
      </c>
      <c r="I200" s="1979">
        <v>0.17387029232969589</v>
      </c>
      <c r="J200" s="1979"/>
      <c r="K200" s="819">
        <v>5587.0563695036999</v>
      </c>
      <c r="L200" s="1979">
        <v>6.6129021501462239E-3</v>
      </c>
      <c r="M200" s="1979"/>
      <c r="N200" s="819">
        <v>0</v>
      </c>
      <c r="O200" s="1979">
        <v>0</v>
      </c>
      <c r="P200" s="1979"/>
      <c r="Q200" s="819">
        <v>40775.282361914098</v>
      </c>
      <c r="R200" s="1979">
        <v>3.2445351800024919E-2</v>
      </c>
      <c r="S200" s="1979"/>
      <c r="T200" s="1976"/>
      <c r="U200" s="823"/>
      <c r="AD200" s="1978"/>
    </row>
    <row r="201" spans="1:30" s="1965" customFormat="1" ht="13.5" customHeight="1">
      <c r="A201" s="833"/>
      <c r="B201" s="818"/>
      <c r="C201" s="818" t="s">
        <v>720</v>
      </c>
      <c r="D201" s="818"/>
      <c r="E201" s="819">
        <v>0</v>
      </c>
      <c r="F201" s="1979">
        <v>0</v>
      </c>
      <c r="G201" s="818"/>
      <c r="H201" s="819">
        <v>71301.990243623004</v>
      </c>
      <c r="I201" s="1979">
        <v>0.35231380774983589</v>
      </c>
      <c r="J201" s="1979"/>
      <c r="K201" s="819">
        <v>24955.696585267997</v>
      </c>
      <c r="L201" s="1979">
        <v>2.9537840446341362E-2</v>
      </c>
      <c r="M201" s="1979"/>
      <c r="N201" s="819">
        <v>0</v>
      </c>
      <c r="O201" s="1979">
        <v>0</v>
      </c>
      <c r="P201" s="1979"/>
      <c r="Q201" s="819">
        <v>96257.686828891005</v>
      </c>
      <c r="R201" s="1979">
        <v>7.6593326439772735E-2</v>
      </c>
      <c r="S201" s="1979"/>
      <c r="T201" s="1976"/>
      <c r="U201" s="823"/>
      <c r="AD201" s="1978"/>
    </row>
    <row r="202" spans="1:30" s="1965" customFormat="1" ht="13.5" customHeight="1">
      <c r="A202" s="833"/>
      <c r="B202" s="818"/>
      <c r="C202" s="818" t="s">
        <v>721</v>
      </c>
      <c r="D202" s="818"/>
      <c r="E202" s="819">
        <v>0</v>
      </c>
      <c r="F202" s="1979">
        <v>0</v>
      </c>
      <c r="G202" s="818"/>
      <c r="H202" s="819">
        <v>0</v>
      </c>
      <c r="I202" s="1979">
        <v>0</v>
      </c>
      <c r="J202" s="1979"/>
      <c r="K202" s="819">
        <v>0</v>
      </c>
      <c r="L202" s="1979">
        <v>0</v>
      </c>
      <c r="M202" s="1979"/>
      <c r="N202" s="819">
        <v>0</v>
      </c>
      <c r="O202" s="1979">
        <v>0</v>
      </c>
      <c r="P202" s="1979"/>
      <c r="Q202" s="819">
        <v>0</v>
      </c>
      <c r="R202" s="1979">
        <v>0</v>
      </c>
      <c r="S202" s="1979"/>
      <c r="T202" s="1976"/>
      <c r="U202" s="823"/>
      <c r="AD202" s="1978"/>
    </row>
    <row r="203" spans="1:30" s="1965" customFormat="1" ht="13.5" customHeight="1">
      <c r="A203" s="833"/>
      <c r="B203" s="818"/>
      <c r="C203" s="1990" t="s">
        <v>722</v>
      </c>
      <c r="D203" s="818"/>
      <c r="E203" s="819">
        <v>0</v>
      </c>
      <c r="F203" s="1979">
        <v>0</v>
      </c>
      <c r="G203" s="818"/>
      <c r="H203" s="819">
        <v>104114.59911072502</v>
      </c>
      <c r="I203" s="1979">
        <v>0.514445820231895</v>
      </c>
      <c r="J203" s="1979"/>
      <c r="K203" s="819">
        <v>252080.42099961301</v>
      </c>
      <c r="L203" s="1979">
        <v>0.29836519408272677</v>
      </c>
      <c r="M203" s="1979"/>
      <c r="N203" s="819">
        <v>4615.9181871749997</v>
      </c>
      <c r="O203" s="1979">
        <v>3.0702151720666825E-2</v>
      </c>
      <c r="P203" s="1979"/>
      <c r="Q203" s="819">
        <v>360810.93829751306</v>
      </c>
      <c r="R203" s="1979">
        <v>0.28710133071437438</v>
      </c>
      <c r="S203" s="1979"/>
      <c r="T203" s="1976"/>
      <c r="U203" s="823"/>
      <c r="AD203" s="1978"/>
    </row>
    <row r="204" spans="1:30" s="1965" customFormat="1" ht="13.5" customHeight="1">
      <c r="A204" s="833"/>
      <c r="B204" s="818"/>
      <c r="C204" s="1990" t="s">
        <v>723</v>
      </c>
      <c r="D204" s="818"/>
      <c r="E204" s="819">
        <v>0</v>
      </c>
      <c r="F204" s="1979">
        <v>0</v>
      </c>
      <c r="G204" s="818"/>
      <c r="H204" s="819">
        <v>16771.7841198717</v>
      </c>
      <c r="I204" s="1979">
        <v>8.2871896083695953E-2</v>
      </c>
      <c r="J204" s="1979"/>
      <c r="K204" s="819">
        <v>75634.462203684001</v>
      </c>
      <c r="L204" s="1979">
        <v>8.9521791915681853E-2</v>
      </c>
      <c r="M204" s="1979"/>
      <c r="N204" s="819">
        <v>0</v>
      </c>
      <c r="O204" s="1979">
        <v>0</v>
      </c>
      <c r="P204" s="1979"/>
      <c r="Q204" s="819">
        <v>92406.246323555708</v>
      </c>
      <c r="R204" s="1979">
        <v>7.3528691815704775E-2</v>
      </c>
      <c r="S204" s="1979"/>
      <c r="T204" s="1976"/>
      <c r="U204" s="823"/>
      <c r="AD204" s="1978"/>
    </row>
    <row r="205" spans="1:30" s="1965" customFormat="1" ht="13.5" customHeight="1">
      <c r="A205" s="833"/>
      <c r="B205" s="818"/>
      <c r="C205" s="1990" t="s">
        <v>724</v>
      </c>
      <c r="D205" s="818"/>
      <c r="E205" s="819">
        <v>0</v>
      </c>
      <c r="F205" s="1979">
        <v>0</v>
      </c>
      <c r="G205" s="818"/>
      <c r="H205" s="819">
        <v>98298.770409995501</v>
      </c>
      <c r="I205" s="1979">
        <v>0.48570893998810605</v>
      </c>
      <c r="J205" s="1979"/>
      <c r="K205" s="819">
        <v>112168.08545902499</v>
      </c>
      <c r="L205" s="1979">
        <v>0.13276339532899006</v>
      </c>
      <c r="M205" s="1979"/>
      <c r="N205" s="819">
        <v>0</v>
      </c>
      <c r="O205" s="1979">
        <v>0</v>
      </c>
      <c r="P205" s="1979"/>
      <c r="Q205" s="819">
        <v>210466.85586902051</v>
      </c>
      <c r="R205" s="1979">
        <v>0.16747084962663039</v>
      </c>
      <c r="S205" s="1979"/>
      <c r="T205" s="1976"/>
      <c r="U205" s="823"/>
      <c r="AD205" s="1978"/>
    </row>
    <row r="206" spans="1:30" s="1965" customFormat="1" ht="13.5" customHeight="1">
      <c r="A206" s="833"/>
      <c r="B206" s="818"/>
      <c r="C206" s="1990" t="s">
        <v>725</v>
      </c>
      <c r="D206" s="818"/>
      <c r="E206" s="819">
        <v>0</v>
      </c>
      <c r="F206" s="1979">
        <v>0</v>
      </c>
      <c r="G206" s="818"/>
      <c r="H206" s="819">
        <v>33086.871331800001</v>
      </c>
      <c r="I206" s="1979">
        <v>0.16348718437740803</v>
      </c>
      <c r="J206" s="1979"/>
      <c r="K206" s="819">
        <v>0</v>
      </c>
      <c r="L206" s="1979">
        <v>0</v>
      </c>
      <c r="M206" s="1979"/>
      <c r="N206" s="819">
        <v>0</v>
      </c>
      <c r="O206" s="1979">
        <v>0</v>
      </c>
      <c r="P206" s="1979"/>
      <c r="Q206" s="819">
        <v>33086.871331800001</v>
      </c>
      <c r="R206" s="1979">
        <v>2.632759647852544E-2</v>
      </c>
      <c r="S206" s="1979"/>
      <c r="T206" s="1976"/>
      <c r="U206" s="823"/>
      <c r="AD206" s="1978"/>
    </row>
    <row r="207" spans="1:30" s="1965" customFormat="1" ht="13.5" customHeight="1">
      <c r="A207" s="833"/>
      <c r="B207" s="818"/>
      <c r="C207" s="1990" t="s">
        <v>726</v>
      </c>
      <c r="D207" s="818"/>
      <c r="E207" s="819">
        <v>0</v>
      </c>
      <c r="F207" s="1979">
        <v>0</v>
      </c>
      <c r="G207" s="818"/>
      <c r="H207" s="819">
        <v>12343.551560399999</v>
      </c>
      <c r="I207" s="1979">
        <v>6.0991336097941447E-2</v>
      </c>
      <c r="J207" s="1979"/>
      <c r="K207" s="819">
        <v>0</v>
      </c>
      <c r="L207" s="1979">
        <v>0</v>
      </c>
      <c r="M207" s="1979"/>
      <c r="N207" s="819">
        <v>0</v>
      </c>
      <c r="O207" s="1979">
        <v>0</v>
      </c>
      <c r="P207" s="1979"/>
      <c r="Q207" s="819">
        <v>12343.551560399999</v>
      </c>
      <c r="R207" s="1979">
        <v>9.8219031148390167E-3</v>
      </c>
      <c r="S207" s="1979"/>
      <c r="T207" s="1976"/>
      <c r="U207" s="823"/>
      <c r="AD207" s="1978"/>
    </row>
    <row r="208" spans="1:30" s="1965" customFormat="1" ht="13.5" customHeight="1">
      <c r="A208" s="804"/>
      <c r="B208" s="803"/>
      <c r="C208" s="818" t="s">
        <v>727</v>
      </c>
      <c r="D208" s="803"/>
      <c r="E208" s="819">
        <v>0</v>
      </c>
      <c r="F208" s="1979">
        <v>0</v>
      </c>
      <c r="G208" s="803"/>
      <c r="H208" s="819">
        <v>0</v>
      </c>
      <c r="I208" s="1979">
        <v>0</v>
      </c>
      <c r="J208" s="1979"/>
      <c r="K208" s="819">
        <v>0</v>
      </c>
      <c r="L208" s="1979">
        <v>0</v>
      </c>
      <c r="M208" s="1979"/>
      <c r="N208" s="819">
        <v>0</v>
      </c>
      <c r="O208" s="1979">
        <v>0</v>
      </c>
      <c r="P208" s="1979"/>
      <c r="Q208" s="819">
        <v>0</v>
      </c>
      <c r="R208" s="1979">
        <v>0</v>
      </c>
      <c r="S208" s="1979"/>
      <c r="T208" s="1976"/>
      <c r="U208" s="1964"/>
      <c r="AD208" s="1978"/>
    </row>
    <row r="209" spans="1:30" s="1965" customFormat="1" ht="13.5" customHeight="1">
      <c r="A209" s="804"/>
      <c r="B209" s="803"/>
      <c r="C209" s="818" t="s">
        <v>728</v>
      </c>
      <c r="D209" s="818"/>
      <c r="E209" s="819">
        <v>0</v>
      </c>
      <c r="F209" s="1979">
        <v>0</v>
      </c>
      <c r="G209" s="818"/>
      <c r="H209" s="819">
        <v>46111.152480506098</v>
      </c>
      <c r="I209" s="1979">
        <v>0.227842107276849</v>
      </c>
      <c r="J209" s="1979"/>
      <c r="K209" s="819">
        <v>545943.95623868401</v>
      </c>
      <c r="L209" s="1979">
        <v>0.64618534757880586</v>
      </c>
      <c r="M209" s="1979"/>
      <c r="N209" s="819">
        <v>240961.67664931301</v>
      </c>
      <c r="O209" s="1979">
        <v>1.6027238038811871</v>
      </c>
      <c r="P209" s="1979"/>
      <c r="Q209" s="819">
        <v>833016.78536850307</v>
      </c>
      <c r="R209" s="1979">
        <v>0.66284084599869808</v>
      </c>
      <c r="S209" s="1979"/>
      <c r="T209" s="1976"/>
      <c r="U209" s="823"/>
      <c r="AD209" s="1978"/>
    </row>
    <row r="210" spans="1:30" s="1965" customFormat="1" ht="13.5" customHeight="1">
      <c r="A210" s="804"/>
      <c r="B210" s="803"/>
      <c r="C210" s="818" t="s">
        <v>729</v>
      </c>
      <c r="D210" s="818"/>
      <c r="E210" s="819">
        <v>0</v>
      </c>
      <c r="F210" s="1979">
        <v>0</v>
      </c>
      <c r="G210" s="818"/>
      <c r="H210" s="819">
        <v>14181.949777995</v>
      </c>
      <c r="I210" s="1979">
        <v>7.0075136900533103E-2</v>
      </c>
      <c r="J210" s="1979"/>
      <c r="K210" s="819">
        <v>161329.489714364</v>
      </c>
      <c r="L210" s="1979">
        <v>0.19095138098792441</v>
      </c>
      <c r="M210" s="1979"/>
      <c r="N210" s="819">
        <v>47159.978936439606</v>
      </c>
      <c r="O210" s="1979">
        <v>0.31367818270110231</v>
      </c>
      <c r="P210" s="1979"/>
      <c r="Q210" s="819">
        <v>222671.41842879861</v>
      </c>
      <c r="R210" s="1979">
        <v>0.17718215762697123</v>
      </c>
      <c r="S210" s="1979"/>
      <c r="T210" s="1976"/>
      <c r="U210" s="823"/>
      <c r="AD210" s="1978"/>
    </row>
    <row r="211" spans="1:30" s="1965" customFormat="1" ht="13.5" customHeight="1">
      <c r="A211" s="804"/>
      <c r="B211" s="803"/>
      <c r="C211" s="818" t="s">
        <v>730</v>
      </c>
      <c r="D211" s="803"/>
      <c r="E211" s="819">
        <v>0</v>
      </c>
      <c r="F211" s="1979">
        <v>0</v>
      </c>
      <c r="G211" s="803"/>
      <c r="H211" s="819">
        <v>0</v>
      </c>
      <c r="I211" s="1979">
        <v>0</v>
      </c>
      <c r="J211" s="1979"/>
      <c r="K211" s="819">
        <v>0.82428306920000005</v>
      </c>
      <c r="L211" s="1979">
        <v>9.7563062194878366E-7</v>
      </c>
      <c r="M211" s="1979"/>
      <c r="N211" s="819">
        <v>0</v>
      </c>
      <c r="O211" s="1979">
        <v>0</v>
      </c>
      <c r="P211" s="1979"/>
      <c r="Q211" s="819">
        <v>0.82428306920000005</v>
      </c>
      <c r="R211" s="1979">
        <v>6.5589132959575769E-7</v>
      </c>
      <c r="S211" s="1979"/>
      <c r="T211" s="1976"/>
      <c r="U211" s="1964"/>
      <c r="AD211" s="1978"/>
    </row>
    <row r="212" spans="1:30" s="1965" customFormat="1" ht="13.5" customHeight="1">
      <c r="A212" s="804"/>
      <c r="B212" s="803"/>
      <c r="C212" s="818" t="s">
        <v>731</v>
      </c>
      <c r="D212" s="803"/>
      <c r="E212" s="819">
        <v>0</v>
      </c>
      <c r="F212" s="1979">
        <v>0</v>
      </c>
      <c r="G212" s="803"/>
      <c r="H212" s="819">
        <v>0</v>
      </c>
      <c r="I212" s="1979">
        <v>0</v>
      </c>
      <c r="J212" s="1979"/>
      <c r="K212" s="819">
        <v>0</v>
      </c>
      <c r="L212" s="1979">
        <v>0</v>
      </c>
      <c r="M212" s="1979"/>
      <c r="N212" s="819">
        <v>0</v>
      </c>
      <c r="O212" s="1979">
        <v>0</v>
      </c>
      <c r="P212" s="1979"/>
      <c r="Q212" s="819">
        <v>0</v>
      </c>
      <c r="R212" s="1979">
        <v>0</v>
      </c>
      <c r="S212" s="1979"/>
      <c r="T212" s="1976"/>
      <c r="U212" s="1964"/>
      <c r="AD212" s="1978"/>
    </row>
    <row r="213" spans="1:30" s="1965" customFormat="1" ht="13.5" customHeight="1">
      <c r="A213" s="804"/>
      <c r="B213" s="803"/>
      <c r="C213" s="818" t="s">
        <v>732</v>
      </c>
      <c r="D213" s="803"/>
      <c r="E213" s="819">
        <v>0</v>
      </c>
      <c r="F213" s="1979">
        <v>0</v>
      </c>
      <c r="G213" s="803"/>
      <c r="H213" s="819">
        <v>0</v>
      </c>
      <c r="I213" s="1979">
        <v>0</v>
      </c>
      <c r="J213" s="1979"/>
      <c r="K213" s="819">
        <v>0</v>
      </c>
      <c r="L213" s="1979">
        <v>0</v>
      </c>
      <c r="M213" s="1979"/>
      <c r="N213" s="819">
        <v>0</v>
      </c>
      <c r="O213" s="1979">
        <v>0</v>
      </c>
      <c r="P213" s="1979"/>
      <c r="Q213" s="819">
        <v>0</v>
      </c>
      <c r="R213" s="1979">
        <v>0</v>
      </c>
      <c r="S213" s="1979"/>
      <c r="T213" s="1976"/>
      <c r="U213" s="1964"/>
      <c r="AD213" s="1978"/>
    </row>
    <row r="214" spans="1:30" s="1965" customFormat="1" ht="13.5" customHeight="1">
      <c r="A214" s="804"/>
      <c r="B214" s="803"/>
      <c r="C214" s="818" t="s">
        <v>733</v>
      </c>
      <c r="D214" s="803"/>
      <c r="E214" s="819">
        <v>0</v>
      </c>
      <c r="F214" s="1979">
        <v>0</v>
      </c>
      <c r="G214" s="803"/>
      <c r="H214" s="819">
        <v>0</v>
      </c>
      <c r="I214" s="1979">
        <v>0</v>
      </c>
      <c r="J214" s="1979"/>
      <c r="K214" s="819">
        <v>0</v>
      </c>
      <c r="L214" s="1979">
        <v>0</v>
      </c>
      <c r="M214" s="1979"/>
      <c r="N214" s="819">
        <v>0</v>
      </c>
      <c r="O214" s="1979">
        <v>0</v>
      </c>
      <c r="P214" s="1979"/>
      <c r="Q214" s="819">
        <v>0</v>
      </c>
      <c r="R214" s="1979">
        <v>0</v>
      </c>
      <c r="S214" s="1979"/>
      <c r="T214" s="1976"/>
      <c r="U214" s="1964"/>
      <c r="AD214" s="1978"/>
    </row>
    <row r="215" spans="1:30" s="1965" customFormat="1" ht="13.5" customHeight="1">
      <c r="A215" s="804"/>
      <c r="B215" s="803"/>
      <c r="C215" s="818" t="s">
        <v>734</v>
      </c>
      <c r="D215" s="803"/>
      <c r="E215" s="819">
        <v>0</v>
      </c>
      <c r="F215" s="1979">
        <v>0</v>
      </c>
      <c r="G215" s="803"/>
      <c r="H215" s="819">
        <v>100128.65669465699</v>
      </c>
      <c r="I215" s="1979">
        <v>0.49475068205583123</v>
      </c>
      <c r="J215" s="1979"/>
      <c r="K215" s="819">
        <v>420766.16427135101</v>
      </c>
      <c r="L215" s="1979">
        <v>0.4980235187184921</v>
      </c>
      <c r="M215" s="1979"/>
      <c r="N215" s="819">
        <v>23967.201369489801</v>
      </c>
      <c r="O215" s="1979">
        <v>0.15941457862280611</v>
      </c>
      <c r="P215" s="1979"/>
      <c r="Q215" s="819">
        <v>544862.02233549778</v>
      </c>
      <c r="R215" s="1979">
        <v>0.43355285293279816</v>
      </c>
      <c r="S215" s="1979"/>
      <c r="T215" s="1976"/>
      <c r="U215" s="1964"/>
      <c r="AD215" s="1978"/>
    </row>
    <row r="216" spans="1:30" s="1965" customFormat="1" ht="13.5" customHeight="1">
      <c r="A216" s="804"/>
      <c r="B216" s="803"/>
      <c r="C216" s="818" t="s">
        <v>735</v>
      </c>
      <c r="D216" s="803"/>
      <c r="E216" s="819">
        <v>0</v>
      </c>
      <c r="F216" s="1979">
        <v>0</v>
      </c>
      <c r="G216" s="803"/>
      <c r="H216" s="819">
        <v>53631.984487499998</v>
      </c>
      <c r="I216" s="1979">
        <v>0.26500366409703663</v>
      </c>
      <c r="J216" s="1979"/>
      <c r="K216" s="819">
        <v>51190.329787499999</v>
      </c>
      <c r="L216" s="1979">
        <v>6.0589444517905156E-2</v>
      </c>
      <c r="M216" s="1979"/>
      <c r="N216" s="819">
        <v>0</v>
      </c>
      <c r="O216" s="1979">
        <v>0</v>
      </c>
      <c r="P216" s="1979"/>
      <c r="Q216" s="819">
        <v>104822.314275</v>
      </c>
      <c r="R216" s="1979">
        <v>8.3408297040312565E-2</v>
      </c>
      <c r="S216" s="1979"/>
      <c r="T216" s="1976"/>
      <c r="U216" s="1964"/>
      <c r="AD216" s="1978"/>
    </row>
    <row r="217" spans="1:30" s="1965" customFormat="1" ht="13.5" customHeight="1">
      <c r="A217" s="804"/>
      <c r="B217" s="803"/>
      <c r="C217" s="818" t="s">
        <v>736</v>
      </c>
      <c r="D217" s="803"/>
      <c r="E217" s="819">
        <v>0</v>
      </c>
      <c r="F217" s="1979">
        <v>0</v>
      </c>
      <c r="G217" s="803"/>
      <c r="H217" s="819">
        <v>0</v>
      </c>
      <c r="I217" s="1979">
        <v>0</v>
      </c>
      <c r="J217" s="1979"/>
      <c r="K217" s="819">
        <v>0</v>
      </c>
      <c r="L217" s="1979">
        <v>0</v>
      </c>
      <c r="M217" s="1979"/>
      <c r="N217" s="819">
        <v>0</v>
      </c>
      <c r="O217" s="1979">
        <v>0</v>
      </c>
      <c r="P217" s="1979"/>
      <c r="Q217" s="819">
        <v>0</v>
      </c>
      <c r="R217" s="1979">
        <v>0</v>
      </c>
      <c r="S217" s="1979"/>
      <c r="T217" s="1976"/>
      <c r="U217" s="1964"/>
      <c r="AD217" s="1978"/>
    </row>
    <row r="218" spans="1:30" s="1965" customFormat="1" ht="13.5" customHeight="1">
      <c r="A218" s="804"/>
      <c r="B218" s="803"/>
      <c r="C218" s="818" t="s">
        <v>737</v>
      </c>
      <c r="D218" s="803"/>
      <c r="E218" s="819">
        <v>0</v>
      </c>
      <c r="F218" s="1979">
        <v>0</v>
      </c>
      <c r="G218" s="803"/>
      <c r="H218" s="819">
        <v>0</v>
      </c>
      <c r="I218" s="1979">
        <v>0</v>
      </c>
      <c r="J218" s="1979"/>
      <c r="K218" s="819">
        <v>0</v>
      </c>
      <c r="L218" s="1979">
        <v>0</v>
      </c>
      <c r="M218" s="1979"/>
      <c r="N218" s="819">
        <v>0</v>
      </c>
      <c r="O218" s="1979">
        <v>0</v>
      </c>
      <c r="P218" s="1979"/>
      <c r="Q218" s="819">
        <v>0</v>
      </c>
      <c r="R218" s="1979">
        <v>0</v>
      </c>
      <c r="S218" s="1979"/>
      <c r="T218" s="1976"/>
      <c r="U218" s="1964"/>
      <c r="AD218" s="1978"/>
    </row>
    <row r="219" spans="1:30" s="1965" customFormat="1" ht="13.5" customHeight="1">
      <c r="A219" s="804"/>
      <c r="B219" s="803"/>
      <c r="C219" s="818" t="s">
        <v>738</v>
      </c>
      <c r="D219" s="803"/>
      <c r="E219" s="819">
        <v>0</v>
      </c>
      <c r="F219" s="1979">
        <v>0</v>
      </c>
      <c r="G219" s="803"/>
      <c r="H219" s="819">
        <v>0</v>
      </c>
      <c r="I219" s="1979">
        <v>0</v>
      </c>
      <c r="J219" s="1979"/>
      <c r="K219" s="819">
        <v>0</v>
      </c>
      <c r="L219" s="1979">
        <v>0</v>
      </c>
      <c r="M219" s="1979"/>
      <c r="N219" s="819">
        <v>0</v>
      </c>
      <c r="O219" s="1979">
        <v>0</v>
      </c>
      <c r="P219" s="1979"/>
      <c r="Q219" s="819">
        <v>0</v>
      </c>
      <c r="R219" s="1979">
        <v>0</v>
      </c>
      <c r="S219" s="1979"/>
      <c r="T219" s="1976"/>
      <c r="U219" s="1964"/>
      <c r="AD219" s="1978"/>
    </row>
    <row r="220" spans="1:30" s="1965" customFormat="1" ht="13.5" customHeight="1">
      <c r="A220" s="846"/>
      <c r="B220" s="847"/>
      <c r="C220" s="1991"/>
      <c r="D220" s="849"/>
      <c r="E220" s="1992"/>
      <c r="F220" s="1993"/>
      <c r="H220" s="1994"/>
      <c r="K220" s="1994"/>
      <c r="N220" s="1994"/>
      <c r="P220" s="1994"/>
      <c r="Q220" s="1994"/>
      <c r="R220" s="1994"/>
      <c r="S220" s="1979"/>
      <c r="T220" s="1976"/>
      <c r="U220" s="841"/>
      <c r="AD220" s="1978"/>
    </row>
    <row r="221" spans="1:30" s="1965" customFormat="1" ht="18" customHeight="1">
      <c r="A221" s="851" t="s">
        <v>739</v>
      </c>
      <c r="B221" s="852"/>
      <c r="C221" s="852"/>
      <c r="D221" s="852"/>
      <c r="E221" s="853">
        <v>0</v>
      </c>
      <c r="F221" s="1995">
        <v>0</v>
      </c>
      <c r="G221" s="852"/>
      <c r="H221" s="853">
        <v>10877583.638032919</v>
      </c>
      <c r="I221" s="1995">
        <v>53.747769137137645</v>
      </c>
      <c r="J221" s="1995"/>
      <c r="K221" s="853">
        <v>39259512.827227511</v>
      </c>
      <c r="L221" s="1995">
        <v>46.467996672803949</v>
      </c>
      <c r="M221" s="1995"/>
      <c r="N221" s="853">
        <v>6473697.3805581089</v>
      </c>
      <c r="O221" s="1995">
        <v>43.058917232070769</v>
      </c>
      <c r="P221" s="1995"/>
      <c r="Q221" s="853">
        <v>56610793.845818542</v>
      </c>
      <c r="R221" s="1995">
        <v>45.045846787854003</v>
      </c>
      <c r="S221" s="1975"/>
      <c r="T221" s="1976"/>
      <c r="U221" s="815"/>
      <c r="AD221" s="1978"/>
    </row>
    <row r="222" spans="1:30" s="1965" customFormat="1" ht="16.2" customHeight="1">
      <c r="A222" s="804"/>
      <c r="B222" s="803" t="s">
        <v>548</v>
      </c>
      <c r="C222" s="803"/>
      <c r="D222" s="803"/>
      <c r="E222" s="814">
        <v>0</v>
      </c>
      <c r="F222" s="1975">
        <v>0</v>
      </c>
      <c r="G222" s="803"/>
      <c r="H222" s="814">
        <v>5029385.4281946607</v>
      </c>
      <c r="I222" s="1975">
        <v>24.850946303105111</v>
      </c>
      <c r="J222" s="1975"/>
      <c r="K222" s="814">
        <v>5455335.5107279969</v>
      </c>
      <c r="L222" s="1975">
        <v>6.4569958745318372</v>
      </c>
      <c r="M222" s="1975"/>
      <c r="N222" s="814">
        <v>141424.9892684033</v>
      </c>
      <c r="O222" s="1975">
        <v>0.94066907201177807</v>
      </c>
      <c r="P222" s="1975"/>
      <c r="Q222" s="814">
        <v>10626145.928191062</v>
      </c>
      <c r="R222" s="1975">
        <v>8.4553440944553895</v>
      </c>
      <c r="S222" s="1975"/>
      <c r="T222" s="1976"/>
      <c r="U222" s="815"/>
      <c r="AD222" s="1978"/>
    </row>
    <row r="223" spans="1:30" s="1965" customFormat="1" ht="16.2" customHeight="1">
      <c r="A223" s="804"/>
      <c r="B223" s="803"/>
      <c r="C223" s="818" t="s">
        <v>740</v>
      </c>
      <c r="D223" s="803"/>
      <c r="E223" s="819">
        <v>0</v>
      </c>
      <c r="F223" s="1979">
        <v>0</v>
      </c>
      <c r="G223" s="803"/>
      <c r="H223" s="819">
        <v>187701.43783823503</v>
      </c>
      <c r="I223" s="1979">
        <v>0.92746090339073139</v>
      </c>
      <c r="J223" s="1979"/>
      <c r="K223" s="819">
        <v>383080.22050751001</v>
      </c>
      <c r="L223" s="1979">
        <v>0.45341801591624781</v>
      </c>
      <c r="M223" s="1979"/>
      <c r="N223" s="819">
        <v>0</v>
      </c>
      <c r="O223" s="1979">
        <v>0</v>
      </c>
      <c r="P223" s="1979"/>
      <c r="Q223" s="819">
        <v>570781.65834574506</v>
      </c>
      <c r="R223" s="1979">
        <v>0.45417739947589142</v>
      </c>
      <c r="S223" s="1975"/>
      <c r="T223" s="1976"/>
      <c r="U223" s="815"/>
      <c r="AD223" s="1978"/>
    </row>
    <row r="224" spans="1:30" s="1965" customFormat="1" ht="16.2" customHeight="1">
      <c r="A224" s="804"/>
      <c r="B224" s="803"/>
      <c r="C224" s="818" t="s">
        <v>741</v>
      </c>
      <c r="D224" s="803"/>
      <c r="E224" s="819">
        <v>0</v>
      </c>
      <c r="F224" s="1979">
        <v>0</v>
      </c>
      <c r="G224" s="803"/>
      <c r="H224" s="819">
        <v>0</v>
      </c>
      <c r="I224" s="1979">
        <v>0</v>
      </c>
      <c r="J224" s="1979"/>
      <c r="K224" s="819">
        <v>0</v>
      </c>
      <c r="L224" s="1979">
        <v>0</v>
      </c>
      <c r="M224" s="1979"/>
      <c r="N224" s="819">
        <v>0</v>
      </c>
      <c r="O224" s="1979">
        <v>0</v>
      </c>
      <c r="P224" s="1979"/>
      <c r="Q224" s="819">
        <v>0</v>
      </c>
      <c r="R224" s="1979">
        <v>0</v>
      </c>
      <c r="S224" s="1975"/>
      <c r="T224" s="1976"/>
      <c r="U224" s="815"/>
      <c r="AD224" s="1978"/>
    </row>
    <row r="225" spans="1:30" s="1965" customFormat="1" ht="16.2" customHeight="1">
      <c r="A225" s="804"/>
      <c r="B225" s="803"/>
      <c r="C225" s="818" t="s">
        <v>742</v>
      </c>
      <c r="D225" s="803"/>
      <c r="E225" s="819">
        <v>0</v>
      </c>
      <c r="F225" s="1979">
        <v>0</v>
      </c>
      <c r="G225" s="803"/>
      <c r="H225" s="819">
        <v>1298819.9985656829</v>
      </c>
      <c r="I225" s="1979">
        <v>6.4176640471440072</v>
      </c>
      <c r="J225" s="1979"/>
      <c r="K225" s="819">
        <v>1329165.390210076</v>
      </c>
      <c r="L225" s="1979">
        <v>1.5732149607076442</v>
      </c>
      <c r="M225" s="1979"/>
      <c r="N225" s="819">
        <v>38598.5757189</v>
      </c>
      <c r="O225" s="1979">
        <v>0.2567331741745158</v>
      </c>
      <c r="P225" s="1979"/>
      <c r="Q225" s="819">
        <v>2666583.9644946586</v>
      </c>
      <c r="R225" s="1979">
        <v>2.1218309186534587</v>
      </c>
      <c r="S225" s="1979"/>
      <c r="T225" s="1976"/>
      <c r="U225" s="1976"/>
      <c r="AD225" s="1978"/>
    </row>
    <row r="226" spans="1:30" s="1965" customFormat="1" ht="16.2" customHeight="1">
      <c r="A226" s="804"/>
      <c r="B226" s="803"/>
      <c r="C226" s="818" t="s">
        <v>743</v>
      </c>
      <c r="D226" s="803"/>
      <c r="E226" s="819">
        <v>0</v>
      </c>
      <c r="F226" s="1979">
        <v>0</v>
      </c>
      <c r="G226" s="803"/>
      <c r="H226" s="819">
        <v>58324.953440999998</v>
      </c>
      <c r="I226" s="1979">
        <v>0.288192326236902</v>
      </c>
      <c r="J226" s="1979"/>
      <c r="K226" s="819">
        <v>0</v>
      </c>
      <c r="L226" s="1979">
        <v>0</v>
      </c>
      <c r="M226" s="1979"/>
      <c r="N226" s="819">
        <v>0</v>
      </c>
      <c r="O226" s="1979">
        <v>0</v>
      </c>
      <c r="P226" s="1979"/>
      <c r="Q226" s="819">
        <v>58324.953440999998</v>
      </c>
      <c r="R226" s="1979">
        <v>4.6409822899985083E-2</v>
      </c>
      <c r="S226" s="1979"/>
      <c r="T226" s="1976"/>
      <c r="U226" s="815"/>
      <c r="V226" s="1996"/>
      <c r="W226" s="1996"/>
      <c r="X226" s="1997"/>
      <c r="Y226" s="1996"/>
      <c r="Z226" s="1996"/>
      <c r="AD226" s="1978"/>
    </row>
    <row r="227" spans="1:30" s="1965" customFormat="1" ht="13.5" customHeight="1">
      <c r="A227" s="833"/>
      <c r="B227" s="818"/>
      <c r="C227" s="818" t="s">
        <v>744</v>
      </c>
      <c r="D227" s="818"/>
      <c r="E227" s="819">
        <v>0</v>
      </c>
      <c r="F227" s="1979">
        <v>0</v>
      </c>
      <c r="G227" s="818"/>
      <c r="H227" s="819">
        <v>587519.52827393904</v>
      </c>
      <c r="I227" s="1979">
        <v>2.903021941271708</v>
      </c>
      <c r="J227" s="1979"/>
      <c r="K227" s="819">
        <v>914911.54286752385</v>
      </c>
      <c r="L227" s="1979">
        <v>1.0828994928432574</v>
      </c>
      <c r="M227" s="1979"/>
      <c r="N227" s="819">
        <v>30536.925645243904</v>
      </c>
      <c r="O227" s="1979">
        <v>0.20311220568161586</v>
      </c>
      <c r="P227" s="1979"/>
      <c r="Q227" s="819">
        <v>1532967.9967867068</v>
      </c>
      <c r="R227" s="1979">
        <v>1.2197999148714995</v>
      </c>
      <c r="S227" s="1979"/>
      <c r="T227" s="1976"/>
      <c r="U227" s="823"/>
      <c r="AD227" s="1978"/>
    </row>
    <row r="228" spans="1:30" s="1965" customFormat="1" ht="13.5" customHeight="1">
      <c r="A228" s="833"/>
      <c r="B228" s="818"/>
      <c r="C228" s="818" t="s">
        <v>745</v>
      </c>
      <c r="D228" s="818"/>
      <c r="E228" s="819">
        <v>0</v>
      </c>
      <c r="F228" s="1979">
        <v>0</v>
      </c>
      <c r="G228" s="818"/>
      <c r="H228" s="819">
        <v>0</v>
      </c>
      <c r="I228" s="1979">
        <v>0</v>
      </c>
      <c r="J228" s="1979"/>
      <c r="K228" s="819">
        <v>0</v>
      </c>
      <c r="L228" s="1979">
        <v>0</v>
      </c>
      <c r="M228" s="1979"/>
      <c r="N228" s="819">
        <v>0</v>
      </c>
      <c r="O228" s="1979">
        <v>0</v>
      </c>
      <c r="P228" s="1979"/>
      <c r="Q228" s="819">
        <v>0</v>
      </c>
      <c r="R228" s="1979">
        <v>0</v>
      </c>
      <c r="S228" s="1979"/>
      <c r="T228" s="1976"/>
      <c r="U228" s="823"/>
      <c r="AD228" s="1978"/>
    </row>
    <row r="229" spans="1:30" s="1965" customFormat="1" ht="13.5" customHeight="1">
      <c r="A229" s="833"/>
      <c r="B229" s="818"/>
      <c r="C229" s="818" t="s">
        <v>746</v>
      </c>
      <c r="D229" s="818"/>
      <c r="E229" s="819">
        <v>0</v>
      </c>
      <c r="F229" s="1979">
        <v>0</v>
      </c>
      <c r="G229" s="818"/>
      <c r="H229" s="819">
        <v>1009346.041549832</v>
      </c>
      <c r="I229" s="1979">
        <v>4.9873298910818207</v>
      </c>
      <c r="J229" s="1979"/>
      <c r="K229" s="819">
        <v>1556782.1741832229</v>
      </c>
      <c r="L229" s="1979">
        <v>1.8426247215186129</v>
      </c>
      <c r="M229" s="1979"/>
      <c r="N229" s="819">
        <v>7769.2208288999009</v>
      </c>
      <c r="O229" s="1979">
        <v>5.1675915163096539E-2</v>
      </c>
      <c r="P229" s="1979"/>
      <c r="Q229" s="819">
        <v>2573897.4365619547</v>
      </c>
      <c r="R229" s="1979">
        <v>2.0480792036019815</v>
      </c>
      <c r="S229" s="1979"/>
      <c r="T229" s="1976"/>
      <c r="U229" s="823"/>
      <c r="AD229" s="1978"/>
    </row>
    <row r="230" spans="1:30" s="1965" customFormat="1" ht="13.5" customHeight="1">
      <c r="A230" s="833"/>
      <c r="B230" s="818"/>
      <c r="C230" s="818" t="s">
        <v>747</v>
      </c>
      <c r="D230" s="818"/>
      <c r="E230" s="819">
        <v>0</v>
      </c>
      <c r="F230" s="1979">
        <v>0</v>
      </c>
      <c r="G230" s="818"/>
      <c r="H230" s="819">
        <v>14899.0200649945</v>
      </c>
      <c r="I230" s="1979">
        <v>7.3618288534503903E-2</v>
      </c>
      <c r="J230" s="1979"/>
      <c r="K230" s="819">
        <v>57231.156440137602</v>
      </c>
      <c r="L230" s="1979">
        <v>6.7739434229470624E-2</v>
      </c>
      <c r="M230" s="1979"/>
      <c r="N230" s="819">
        <v>0</v>
      </c>
      <c r="O230" s="1979">
        <v>0</v>
      </c>
      <c r="P230" s="1979"/>
      <c r="Q230" s="819">
        <v>72130.176505132098</v>
      </c>
      <c r="R230" s="1979">
        <v>5.7394794506508078E-2</v>
      </c>
      <c r="S230" s="1979"/>
      <c r="T230" s="1976"/>
      <c r="U230" s="823"/>
      <c r="AD230" s="1978"/>
    </row>
    <row r="231" spans="1:30" s="1965" customFormat="1" ht="13.5" customHeight="1">
      <c r="A231" s="833"/>
      <c r="B231" s="818"/>
      <c r="C231" s="818" t="s">
        <v>748</v>
      </c>
      <c r="D231" s="818"/>
      <c r="E231" s="819">
        <v>0</v>
      </c>
      <c r="F231" s="1979">
        <v>0</v>
      </c>
      <c r="G231" s="818"/>
      <c r="H231" s="819">
        <v>1872774.4484609771</v>
      </c>
      <c r="I231" s="1979">
        <v>9.2536589054454357</v>
      </c>
      <c r="J231" s="1979"/>
      <c r="K231" s="819">
        <v>1214165.026519527</v>
      </c>
      <c r="L231" s="1979">
        <v>1.4370992493166055</v>
      </c>
      <c r="M231" s="1979"/>
      <c r="N231" s="819">
        <v>64520.267075359501</v>
      </c>
      <c r="O231" s="1979">
        <v>0.42914777699254986</v>
      </c>
      <c r="P231" s="1979"/>
      <c r="Q231" s="819">
        <v>3151459.7420558636</v>
      </c>
      <c r="R231" s="1979">
        <v>2.5076520404460636</v>
      </c>
      <c r="S231" s="1979"/>
      <c r="T231" s="1976"/>
      <c r="U231" s="823"/>
      <c r="AD231" s="1978"/>
    </row>
    <row r="232" spans="1:30" s="1965" customFormat="1" ht="6" customHeight="1">
      <c r="A232" s="824"/>
      <c r="B232" s="825"/>
      <c r="C232" s="825"/>
      <c r="D232" s="825"/>
      <c r="E232" s="813"/>
      <c r="F232" s="1974"/>
      <c r="G232" s="825"/>
      <c r="H232" s="813"/>
      <c r="I232" s="1974"/>
      <c r="J232" s="1974"/>
      <c r="K232" s="813"/>
      <c r="L232" s="1974"/>
      <c r="M232" s="1974"/>
      <c r="N232" s="813"/>
      <c r="O232" s="1974"/>
      <c r="P232" s="1974"/>
      <c r="Q232" s="813"/>
      <c r="R232" s="1974"/>
      <c r="S232" s="1975"/>
      <c r="T232" s="1976"/>
      <c r="U232" s="826"/>
      <c r="AD232" s="1978"/>
    </row>
    <row r="233" spans="1:30" s="1965" customFormat="1" ht="16.2" customHeight="1">
      <c r="A233" s="804"/>
      <c r="B233" s="803" t="s">
        <v>552</v>
      </c>
      <c r="C233" s="803"/>
      <c r="D233" s="803"/>
      <c r="E233" s="814">
        <v>0</v>
      </c>
      <c r="F233" s="1975">
        <v>0</v>
      </c>
      <c r="G233" s="803"/>
      <c r="H233" s="814">
        <v>487679.97369328316</v>
      </c>
      <c r="I233" s="1975">
        <v>2.409699756039938</v>
      </c>
      <c r="J233" s="1975"/>
      <c r="K233" s="814">
        <v>902640.95143074659</v>
      </c>
      <c r="L233" s="1975">
        <v>1.0683758841432007</v>
      </c>
      <c r="M233" s="1975"/>
      <c r="N233" s="814">
        <v>150040.3320547553</v>
      </c>
      <c r="O233" s="1975">
        <v>0.99797285224060717</v>
      </c>
      <c r="P233" s="1975"/>
      <c r="Q233" s="814">
        <v>1540361.2571787853</v>
      </c>
      <c r="R233" s="1975">
        <v>1.225682815503335</v>
      </c>
      <c r="S233" s="1975"/>
      <c r="T233" s="1976"/>
      <c r="U233" s="815"/>
      <c r="AD233" s="1978"/>
    </row>
    <row r="234" spans="1:30" s="1965" customFormat="1" ht="16.2" customHeight="1">
      <c r="A234" s="804"/>
      <c r="B234" s="803"/>
      <c r="C234" s="818" t="s">
        <v>749</v>
      </c>
      <c r="D234" s="803"/>
      <c r="E234" s="819">
        <v>0</v>
      </c>
      <c r="F234" s="1979">
        <v>0</v>
      </c>
      <c r="G234" s="803"/>
      <c r="H234" s="819">
        <v>0</v>
      </c>
      <c r="I234" s="1979">
        <v>0</v>
      </c>
      <c r="J234" s="1979"/>
      <c r="K234" s="819">
        <v>0</v>
      </c>
      <c r="L234" s="1979">
        <v>0</v>
      </c>
      <c r="M234" s="1979"/>
      <c r="N234" s="819">
        <v>0</v>
      </c>
      <c r="O234" s="1979">
        <v>0</v>
      </c>
      <c r="P234" s="1979"/>
      <c r="Q234" s="819">
        <v>0</v>
      </c>
      <c r="R234" s="1979">
        <v>0</v>
      </c>
      <c r="S234" s="1979"/>
      <c r="T234" s="1976"/>
      <c r="U234" s="815"/>
      <c r="AD234" s="1978"/>
    </row>
    <row r="235" spans="1:30" s="1965" customFormat="1" ht="16.2" customHeight="1">
      <c r="A235" s="804"/>
      <c r="B235" s="803"/>
      <c r="C235" s="818" t="s">
        <v>750</v>
      </c>
      <c r="D235" s="803"/>
      <c r="E235" s="819">
        <v>0</v>
      </c>
      <c r="F235" s="1979">
        <v>0</v>
      </c>
      <c r="G235" s="803"/>
      <c r="H235" s="819">
        <v>0</v>
      </c>
      <c r="I235" s="1979">
        <v>0</v>
      </c>
      <c r="J235" s="1979"/>
      <c r="K235" s="819">
        <v>0</v>
      </c>
      <c r="L235" s="1979">
        <v>0</v>
      </c>
      <c r="M235" s="1979"/>
      <c r="N235" s="819">
        <v>0</v>
      </c>
      <c r="O235" s="1979">
        <v>0</v>
      </c>
      <c r="P235" s="1979"/>
      <c r="Q235" s="819">
        <v>0</v>
      </c>
      <c r="R235" s="1979">
        <v>0</v>
      </c>
      <c r="S235" s="1979"/>
      <c r="T235" s="1976"/>
      <c r="U235" s="815"/>
      <c r="AD235" s="1978"/>
    </row>
    <row r="236" spans="1:30" s="1965" customFormat="1" ht="13.5" customHeight="1">
      <c r="A236" s="804"/>
      <c r="B236" s="803"/>
      <c r="C236" s="818" t="s">
        <v>751</v>
      </c>
      <c r="D236" s="818"/>
      <c r="E236" s="819">
        <v>0</v>
      </c>
      <c r="F236" s="1979">
        <v>0</v>
      </c>
      <c r="G236" s="818"/>
      <c r="H236" s="819">
        <v>0</v>
      </c>
      <c r="I236" s="1979">
        <v>0</v>
      </c>
      <c r="J236" s="1979"/>
      <c r="K236" s="819">
        <v>0</v>
      </c>
      <c r="L236" s="1979">
        <v>0</v>
      </c>
      <c r="M236" s="1979"/>
      <c r="N236" s="819">
        <v>0</v>
      </c>
      <c r="O236" s="1979">
        <v>0</v>
      </c>
      <c r="P236" s="1979"/>
      <c r="Q236" s="819">
        <v>0</v>
      </c>
      <c r="R236" s="1979">
        <v>0</v>
      </c>
      <c r="S236" s="1979"/>
      <c r="T236" s="1976"/>
      <c r="U236" s="823"/>
      <c r="AD236" s="1978"/>
    </row>
    <row r="237" spans="1:30" s="1965" customFormat="1" ht="13.5" customHeight="1">
      <c r="A237" s="804"/>
      <c r="B237" s="803"/>
      <c r="C237" s="818" t="s">
        <v>752</v>
      </c>
      <c r="D237" s="818"/>
      <c r="E237" s="819">
        <v>0</v>
      </c>
      <c r="F237" s="1979">
        <v>0</v>
      </c>
      <c r="G237" s="818"/>
      <c r="H237" s="819">
        <v>0</v>
      </c>
      <c r="I237" s="1979">
        <v>0</v>
      </c>
      <c r="J237" s="1979"/>
      <c r="K237" s="819">
        <v>0</v>
      </c>
      <c r="L237" s="1979">
        <v>0</v>
      </c>
      <c r="M237" s="1979"/>
      <c r="N237" s="819">
        <v>0</v>
      </c>
      <c r="O237" s="1979">
        <v>0</v>
      </c>
      <c r="P237" s="1979"/>
      <c r="Q237" s="819">
        <v>0</v>
      </c>
      <c r="R237" s="1979">
        <v>0</v>
      </c>
      <c r="S237" s="1979"/>
      <c r="T237" s="1976"/>
      <c r="U237" s="823"/>
      <c r="AD237" s="1978"/>
    </row>
    <row r="238" spans="1:30" s="1965" customFormat="1" ht="13.5" customHeight="1">
      <c r="A238" s="804"/>
      <c r="B238" s="803"/>
      <c r="C238" s="818" t="s">
        <v>753</v>
      </c>
      <c r="D238" s="818"/>
      <c r="E238" s="819">
        <v>0</v>
      </c>
      <c r="F238" s="1979">
        <v>0</v>
      </c>
      <c r="G238" s="818"/>
      <c r="H238" s="819">
        <v>0</v>
      </c>
      <c r="I238" s="1979">
        <v>0</v>
      </c>
      <c r="J238" s="1979"/>
      <c r="K238" s="819">
        <v>0</v>
      </c>
      <c r="L238" s="1979">
        <v>0</v>
      </c>
      <c r="M238" s="1979"/>
      <c r="N238" s="819">
        <v>0</v>
      </c>
      <c r="O238" s="1979">
        <v>0</v>
      </c>
      <c r="P238" s="1979"/>
      <c r="Q238" s="819">
        <v>0</v>
      </c>
      <c r="R238" s="1979">
        <v>0</v>
      </c>
      <c r="S238" s="1979"/>
      <c r="T238" s="1976"/>
      <c r="U238" s="823"/>
      <c r="AD238" s="1978"/>
    </row>
    <row r="239" spans="1:30" s="1965" customFormat="1" ht="13.5" customHeight="1">
      <c r="A239" s="804"/>
      <c r="B239" s="803"/>
      <c r="C239" s="818" t="s">
        <v>754</v>
      </c>
      <c r="D239" s="818"/>
      <c r="E239" s="819">
        <v>0</v>
      </c>
      <c r="F239" s="1979">
        <v>0</v>
      </c>
      <c r="G239" s="818"/>
      <c r="H239" s="819">
        <v>0</v>
      </c>
      <c r="I239" s="1979">
        <v>0</v>
      </c>
      <c r="J239" s="1979"/>
      <c r="K239" s="819">
        <v>0</v>
      </c>
      <c r="L239" s="1979">
        <v>0</v>
      </c>
      <c r="M239" s="1979"/>
      <c r="N239" s="819">
        <v>0</v>
      </c>
      <c r="O239" s="1979">
        <v>0</v>
      </c>
      <c r="P239" s="1979"/>
      <c r="Q239" s="819">
        <v>0</v>
      </c>
      <c r="R239" s="1979">
        <v>0</v>
      </c>
      <c r="S239" s="1979"/>
      <c r="T239" s="1976"/>
      <c r="U239" s="823"/>
      <c r="AD239" s="1978"/>
    </row>
    <row r="240" spans="1:30" s="1965" customFormat="1" ht="13.5" customHeight="1">
      <c r="A240" s="804"/>
      <c r="B240" s="803"/>
      <c r="C240" s="818" t="s">
        <v>755</v>
      </c>
      <c r="D240" s="818"/>
      <c r="E240" s="819">
        <v>0</v>
      </c>
      <c r="F240" s="1979">
        <v>0</v>
      </c>
      <c r="G240" s="818"/>
      <c r="H240" s="819">
        <v>0</v>
      </c>
      <c r="I240" s="1979">
        <v>0</v>
      </c>
      <c r="J240" s="1979"/>
      <c r="K240" s="819">
        <v>0</v>
      </c>
      <c r="L240" s="1979">
        <v>0</v>
      </c>
      <c r="M240" s="1979"/>
      <c r="N240" s="819">
        <v>0</v>
      </c>
      <c r="O240" s="1979">
        <v>0</v>
      </c>
      <c r="P240" s="1979"/>
      <c r="Q240" s="819">
        <v>0</v>
      </c>
      <c r="R240" s="1979">
        <v>0</v>
      </c>
      <c r="S240" s="1979"/>
      <c r="T240" s="1976"/>
      <c r="U240" s="823"/>
      <c r="AD240" s="1978"/>
    </row>
    <row r="241" spans="1:30" s="1965" customFormat="1" ht="13.5" customHeight="1">
      <c r="A241" s="804"/>
      <c r="B241" s="803"/>
      <c r="C241" s="818" t="s">
        <v>756</v>
      </c>
      <c r="D241" s="818"/>
      <c r="E241" s="819">
        <v>0</v>
      </c>
      <c r="F241" s="1979">
        <v>0</v>
      </c>
      <c r="G241" s="818"/>
      <c r="H241" s="819">
        <v>8051.5185622752997</v>
      </c>
      <c r="I241" s="1979">
        <v>3.9783758533968774E-2</v>
      </c>
      <c r="J241" s="1979"/>
      <c r="K241" s="819">
        <v>5582.6827600306005</v>
      </c>
      <c r="L241" s="1979">
        <v>6.6077254972585903E-3</v>
      </c>
      <c r="M241" s="1979"/>
      <c r="N241" s="819">
        <v>0</v>
      </c>
      <c r="O241" s="1979">
        <v>0</v>
      </c>
      <c r="P241" s="1979"/>
      <c r="Q241" s="819">
        <v>13634.2013223059</v>
      </c>
      <c r="R241" s="1979">
        <v>1.0848887678771039E-2</v>
      </c>
      <c r="S241" s="1979"/>
      <c r="T241" s="1976"/>
      <c r="U241" s="823"/>
      <c r="AD241" s="1978"/>
    </row>
    <row r="242" spans="1:30" s="1965" customFormat="1" ht="13.5" customHeight="1">
      <c r="A242" s="804"/>
      <c r="B242" s="803"/>
      <c r="C242" s="818" t="s">
        <v>757</v>
      </c>
      <c r="D242" s="818"/>
      <c r="E242" s="819">
        <v>0</v>
      </c>
      <c r="F242" s="1979">
        <v>0</v>
      </c>
      <c r="G242" s="818"/>
      <c r="H242" s="819">
        <v>0</v>
      </c>
      <c r="I242" s="1979">
        <v>0</v>
      </c>
      <c r="J242" s="1979"/>
      <c r="K242" s="819">
        <v>0</v>
      </c>
      <c r="L242" s="1979">
        <v>0</v>
      </c>
      <c r="M242" s="1979"/>
      <c r="N242" s="819">
        <v>0</v>
      </c>
      <c r="O242" s="1979">
        <v>0</v>
      </c>
      <c r="P242" s="1979"/>
      <c r="Q242" s="819">
        <v>0</v>
      </c>
      <c r="R242" s="1979">
        <v>0</v>
      </c>
      <c r="S242" s="1979"/>
      <c r="T242" s="1976"/>
      <c r="U242" s="823"/>
      <c r="AD242" s="1978"/>
    </row>
    <row r="243" spans="1:30" s="1965" customFormat="1" ht="13.2" customHeight="1">
      <c r="A243" s="804"/>
      <c r="B243" s="803"/>
      <c r="C243" s="818" t="s">
        <v>758</v>
      </c>
      <c r="D243" s="818"/>
      <c r="E243" s="819">
        <v>0</v>
      </c>
      <c r="F243" s="1979">
        <v>0</v>
      </c>
      <c r="G243" s="818"/>
      <c r="H243" s="819">
        <v>0</v>
      </c>
      <c r="I243" s="1979">
        <v>0</v>
      </c>
      <c r="J243" s="1979"/>
      <c r="K243" s="819">
        <v>0</v>
      </c>
      <c r="L243" s="1979">
        <v>0</v>
      </c>
      <c r="M243" s="1979"/>
      <c r="N243" s="819">
        <v>0</v>
      </c>
      <c r="O243" s="1979">
        <v>0</v>
      </c>
      <c r="P243" s="1979"/>
      <c r="Q243" s="819">
        <v>0</v>
      </c>
      <c r="R243" s="1979">
        <v>0</v>
      </c>
      <c r="S243" s="1979"/>
      <c r="T243" s="1976"/>
      <c r="U243" s="823"/>
      <c r="AD243" s="1978"/>
    </row>
    <row r="244" spans="1:30" s="1965" customFormat="1" ht="13.2" customHeight="1">
      <c r="A244" s="804"/>
      <c r="B244" s="803"/>
      <c r="C244" s="818" t="s">
        <v>759</v>
      </c>
      <c r="D244" s="818"/>
      <c r="E244" s="819">
        <v>0</v>
      </c>
      <c r="F244" s="1979">
        <v>0</v>
      </c>
      <c r="G244" s="818"/>
      <c r="H244" s="819">
        <v>0</v>
      </c>
      <c r="I244" s="1979">
        <v>0</v>
      </c>
      <c r="J244" s="1979"/>
      <c r="K244" s="819">
        <v>0</v>
      </c>
      <c r="L244" s="1979">
        <v>0</v>
      </c>
      <c r="M244" s="1979"/>
      <c r="N244" s="819">
        <v>0</v>
      </c>
      <c r="O244" s="1979">
        <v>0</v>
      </c>
      <c r="P244" s="1979"/>
      <c r="Q244" s="819">
        <v>0</v>
      </c>
      <c r="R244" s="1979">
        <v>0</v>
      </c>
      <c r="S244" s="1979"/>
      <c r="T244" s="1976"/>
      <c r="U244" s="823"/>
      <c r="AD244" s="1978"/>
    </row>
    <row r="245" spans="1:30" s="1965" customFormat="1" ht="13.2" customHeight="1">
      <c r="A245" s="804"/>
      <c r="B245" s="803"/>
      <c r="C245" s="818" t="s">
        <v>760</v>
      </c>
      <c r="D245" s="818"/>
      <c r="E245" s="819">
        <v>0</v>
      </c>
      <c r="F245" s="1979">
        <v>0</v>
      </c>
      <c r="G245" s="818"/>
      <c r="H245" s="819">
        <v>179011.69670121101</v>
      </c>
      <c r="I245" s="1979">
        <v>0.88452359157257865</v>
      </c>
      <c r="J245" s="1979"/>
      <c r="K245" s="819">
        <v>163504.91669973001</v>
      </c>
      <c r="L245" s="1979">
        <v>0.19352624059870918</v>
      </c>
      <c r="M245" s="1979"/>
      <c r="N245" s="819">
        <v>0</v>
      </c>
      <c r="O245" s="1979">
        <v>0</v>
      </c>
      <c r="P245" s="1979"/>
      <c r="Q245" s="819">
        <v>342516.61340094102</v>
      </c>
      <c r="R245" s="1979">
        <v>0.27254433017799912</v>
      </c>
      <c r="S245" s="1979"/>
      <c r="T245" s="1976"/>
      <c r="U245" s="823"/>
      <c r="AD245" s="1978"/>
    </row>
    <row r="246" spans="1:30" s="1965" customFormat="1" ht="13.5" customHeight="1">
      <c r="A246" s="804"/>
      <c r="B246" s="803"/>
      <c r="C246" s="818" t="s">
        <v>761</v>
      </c>
      <c r="D246" s="818"/>
      <c r="E246" s="819">
        <v>0</v>
      </c>
      <c r="F246" s="1979">
        <v>0</v>
      </c>
      <c r="G246" s="818"/>
      <c r="H246" s="819">
        <v>0</v>
      </c>
      <c r="I246" s="1979">
        <v>0</v>
      </c>
      <c r="J246" s="1979"/>
      <c r="K246" s="819">
        <v>0</v>
      </c>
      <c r="L246" s="1979">
        <v>0</v>
      </c>
      <c r="M246" s="1979"/>
      <c r="N246" s="819">
        <v>0</v>
      </c>
      <c r="O246" s="1979">
        <v>0</v>
      </c>
      <c r="P246" s="1979"/>
      <c r="Q246" s="819">
        <v>0</v>
      </c>
      <c r="R246" s="1979">
        <v>0</v>
      </c>
      <c r="S246" s="1979"/>
      <c r="T246" s="1976"/>
      <c r="U246" s="823"/>
      <c r="AD246" s="1978"/>
    </row>
    <row r="247" spans="1:30" s="1965" customFormat="1" ht="13.5" customHeight="1">
      <c r="A247" s="804"/>
      <c r="B247" s="803"/>
      <c r="C247" s="818" t="s">
        <v>762</v>
      </c>
      <c r="D247" s="818"/>
      <c r="E247" s="819">
        <v>0</v>
      </c>
      <c r="F247" s="1979">
        <v>0</v>
      </c>
      <c r="G247" s="818"/>
      <c r="H247" s="819">
        <v>0</v>
      </c>
      <c r="I247" s="1979">
        <v>0</v>
      </c>
      <c r="J247" s="1979"/>
      <c r="K247" s="819">
        <v>0</v>
      </c>
      <c r="L247" s="1979">
        <v>0</v>
      </c>
      <c r="M247" s="1979"/>
      <c r="N247" s="819">
        <v>0</v>
      </c>
      <c r="O247" s="1979">
        <v>0</v>
      </c>
      <c r="P247" s="1979"/>
      <c r="Q247" s="819">
        <v>0</v>
      </c>
      <c r="R247" s="1979">
        <v>0</v>
      </c>
      <c r="S247" s="1979"/>
      <c r="T247" s="1976"/>
      <c r="U247" s="823"/>
      <c r="AD247" s="1978"/>
    </row>
    <row r="248" spans="1:30" s="1965" customFormat="1" ht="13.5" customHeight="1">
      <c r="A248" s="804"/>
      <c r="B248" s="803"/>
      <c r="C248" s="818" t="s">
        <v>763</v>
      </c>
      <c r="D248" s="818"/>
      <c r="E248" s="819">
        <v>0</v>
      </c>
      <c r="F248" s="1979">
        <v>0</v>
      </c>
      <c r="G248" s="818"/>
      <c r="H248" s="819">
        <v>28286.569500637801</v>
      </c>
      <c r="I248" s="1979">
        <v>0.13976817442120951</v>
      </c>
      <c r="J248" s="1979"/>
      <c r="K248" s="819">
        <v>73599.142730692591</v>
      </c>
      <c r="L248" s="855">
        <v>8.7112765117125512E-2</v>
      </c>
      <c r="M248" s="1979"/>
      <c r="N248" s="819">
        <v>30972.281750059796</v>
      </c>
      <c r="O248" s="855">
        <v>0.20600791757263542</v>
      </c>
      <c r="P248" s="1979"/>
      <c r="Q248" s="819">
        <v>132857.99398139017</v>
      </c>
      <c r="R248" s="855">
        <v>0.10571660340476538</v>
      </c>
      <c r="S248" s="1979"/>
      <c r="T248" s="1976"/>
      <c r="U248" s="823"/>
      <c r="AD248" s="1978"/>
    </row>
    <row r="249" spans="1:30" s="1965" customFormat="1" ht="13.5" customHeight="1">
      <c r="A249" s="804"/>
      <c r="B249" s="803"/>
      <c r="C249" s="818" t="s">
        <v>764</v>
      </c>
      <c r="D249" s="818"/>
      <c r="E249" s="819">
        <v>0</v>
      </c>
      <c r="F249" s="1979">
        <v>0</v>
      </c>
      <c r="G249" s="818"/>
      <c r="H249" s="819">
        <v>0</v>
      </c>
      <c r="I249" s="1979">
        <v>0</v>
      </c>
      <c r="J249" s="1979"/>
      <c r="K249" s="819">
        <v>0</v>
      </c>
      <c r="L249" s="1979">
        <v>0</v>
      </c>
      <c r="M249" s="1979"/>
      <c r="N249" s="819">
        <v>0</v>
      </c>
      <c r="O249" s="1979">
        <v>0</v>
      </c>
      <c r="P249" s="1979"/>
      <c r="Q249" s="819">
        <v>0</v>
      </c>
      <c r="R249" s="1979">
        <v>0</v>
      </c>
      <c r="S249" s="1979"/>
      <c r="T249" s="1976"/>
      <c r="U249" s="823"/>
      <c r="AD249" s="1978"/>
    </row>
    <row r="250" spans="1:30" s="1965" customFormat="1" ht="13.5" customHeight="1">
      <c r="A250" s="804"/>
      <c r="B250" s="803"/>
      <c r="C250" s="818" t="s">
        <v>765</v>
      </c>
      <c r="D250" s="818"/>
      <c r="E250" s="819">
        <v>0</v>
      </c>
      <c r="F250" s="1979">
        <v>0</v>
      </c>
      <c r="G250" s="818"/>
      <c r="H250" s="819">
        <v>9570.7639113999994</v>
      </c>
      <c r="I250" s="1979">
        <v>4.7290577236048736E-2</v>
      </c>
      <c r="J250" s="1979"/>
      <c r="K250" s="819">
        <v>81363.222148969988</v>
      </c>
      <c r="L250" s="1979">
        <v>9.6302415996483565E-2</v>
      </c>
      <c r="M250" s="1979"/>
      <c r="N250" s="819">
        <v>34763.903130955005</v>
      </c>
      <c r="O250" s="1979">
        <v>0.23122737125078086</v>
      </c>
      <c r="P250" s="1979"/>
      <c r="Q250" s="819">
        <v>125697.889191325</v>
      </c>
      <c r="R250" s="1979">
        <v>0.10001922731361419</v>
      </c>
      <c r="S250" s="1979"/>
      <c r="T250" s="1976"/>
      <c r="U250" s="823"/>
      <c r="AD250" s="1978"/>
    </row>
    <row r="251" spans="1:30" s="1965" customFormat="1" ht="13.5" customHeight="1">
      <c r="A251" s="804"/>
      <c r="B251" s="803"/>
      <c r="C251" s="818" t="s">
        <v>766</v>
      </c>
      <c r="D251" s="818"/>
      <c r="E251" s="819">
        <v>0</v>
      </c>
      <c r="F251" s="1979">
        <v>0</v>
      </c>
      <c r="G251" s="818"/>
      <c r="H251" s="819">
        <v>0</v>
      </c>
      <c r="I251" s="1979">
        <v>0</v>
      </c>
      <c r="J251" s="1979"/>
      <c r="K251" s="819">
        <v>0</v>
      </c>
      <c r="L251" s="1979">
        <v>0</v>
      </c>
      <c r="M251" s="1979"/>
      <c r="N251" s="819">
        <v>0</v>
      </c>
      <c r="O251" s="1979">
        <v>0</v>
      </c>
      <c r="P251" s="1979"/>
      <c r="Q251" s="819">
        <v>0</v>
      </c>
      <c r="R251" s="1979">
        <v>0</v>
      </c>
      <c r="S251" s="1979"/>
      <c r="T251" s="1976"/>
      <c r="U251" s="823"/>
      <c r="AD251" s="1978"/>
    </row>
    <row r="252" spans="1:30" s="1965" customFormat="1" ht="13.5" customHeight="1">
      <c r="A252" s="804"/>
      <c r="B252" s="803"/>
      <c r="C252" s="818" t="s">
        <v>767</v>
      </c>
      <c r="D252" s="818"/>
      <c r="E252" s="819">
        <v>0</v>
      </c>
      <c r="F252" s="1979">
        <v>0</v>
      </c>
      <c r="G252" s="818"/>
      <c r="H252" s="819">
        <v>0</v>
      </c>
      <c r="I252" s="1979">
        <v>0</v>
      </c>
      <c r="J252" s="1979"/>
      <c r="K252" s="819">
        <v>0</v>
      </c>
      <c r="L252" s="1979">
        <v>0</v>
      </c>
      <c r="M252" s="1979"/>
      <c r="N252" s="819">
        <v>0</v>
      </c>
      <c r="O252" s="1979">
        <v>0</v>
      </c>
      <c r="P252" s="1979"/>
      <c r="Q252" s="819">
        <v>0</v>
      </c>
      <c r="R252" s="1979">
        <v>0</v>
      </c>
      <c r="S252" s="1979"/>
      <c r="T252" s="1976"/>
      <c r="U252" s="823"/>
      <c r="AD252" s="1978"/>
    </row>
    <row r="253" spans="1:30" s="1965" customFormat="1" ht="13.5" customHeight="1">
      <c r="A253" s="804"/>
      <c r="B253" s="803"/>
      <c r="C253" s="818" t="s">
        <v>768</v>
      </c>
      <c r="D253" s="818"/>
      <c r="E253" s="819">
        <v>0</v>
      </c>
      <c r="F253" s="1979">
        <v>0</v>
      </c>
      <c r="G253" s="818"/>
      <c r="H253" s="819">
        <v>0</v>
      </c>
      <c r="I253" s="1979">
        <v>0</v>
      </c>
      <c r="J253" s="1979"/>
      <c r="K253" s="819">
        <v>0</v>
      </c>
      <c r="L253" s="1979">
        <v>0</v>
      </c>
      <c r="M253" s="1979"/>
      <c r="N253" s="819">
        <v>0</v>
      </c>
      <c r="O253" s="1979">
        <v>0</v>
      </c>
      <c r="P253" s="1979"/>
      <c r="Q253" s="819">
        <v>0</v>
      </c>
      <c r="R253" s="1979">
        <v>0</v>
      </c>
      <c r="S253" s="1979"/>
      <c r="T253" s="1976"/>
      <c r="U253" s="823"/>
      <c r="AD253" s="1978"/>
    </row>
    <row r="254" spans="1:30" s="1965" customFormat="1" ht="13.5" customHeight="1">
      <c r="A254" s="804"/>
      <c r="B254" s="803"/>
      <c r="C254" s="818" t="s">
        <v>769</v>
      </c>
      <c r="D254" s="818"/>
      <c r="E254" s="819">
        <v>0</v>
      </c>
      <c r="F254" s="1979">
        <v>0</v>
      </c>
      <c r="G254" s="818"/>
      <c r="H254" s="819">
        <v>0</v>
      </c>
      <c r="I254" s="1979">
        <v>0</v>
      </c>
      <c r="J254" s="1979"/>
      <c r="K254" s="819">
        <v>0</v>
      </c>
      <c r="L254" s="1979">
        <v>0</v>
      </c>
      <c r="M254" s="1979"/>
      <c r="N254" s="819">
        <v>0</v>
      </c>
      <c r="O254" s="1979">
        <v>0</v>
      </c>
      <c r="P254" s="1979"/>
      <c r="Q254" s="819">
        <v>0</v>
      </c>
      <c r="R254" s="1979">
        <v>0</v>
      </c>
      <c r="S254" s="1979"/>
      <c r="T254" s="1976"/>
      <c r="U254" s="823"/>
      <c r="AD254" s="1978"/>
    </row>
    <row r="255" spans="1:30" s="1965" customFormat="1" ht="13.5" customHeight="1">
      <c r="A255" s="804"/>
      <c r="B255" s="803"/>
      <c r="C255" s="818" t="s">
        <v>770</v>
      </c>
      <c r="D255" s="803"/>
      <c r="E255" s="819">
        <v>0</v>
      </c>
      <c r="F255" s="1979">
        <v>0</v>
      </c>
      <c r="G255" s="803"/>
      <c r="H255" s="819">
        <v>0</v>
      </c>
      <c r="I255" s="1979">
        <v>0</v>
      </c>
      <c r="J255" s="1979"/>
      <c r="K255" s="819">
        <v>0</v>
      </c>
      <c r="L255" s="1979">
        <v>0</v>
      </c>
      <c r="M255" s="1979"/>
      <c r="N255" s="819">
        <v>0</v>
      </c>
      <c r="O255" s="1979">
        <v>0</v>
      </c>
      <c r="P255" s="1979"/>
      <c r="Q255" s="819">
        <v>0</v>
      </c>
      <c r="R255" s="1979">
        <v>0</v>
      </c>
      <c r="S255" s="1979"/>
      <c r="T255" s="1976"/>
      <c r="U255" s="823"/>
      <c r="AD255" s="1978"/>
    </row>
    <row r="256" spans="1:30" s="1965" customFormat="1" ht="13.5" customHeight="1">
      <c r="A256" s="804"/>
      <c r="B256" s="803"/>
      <c r="C256" s="818" t="s">
        <v>771</v>
      </c>
      <c r="D256" s="803"/>
      <c r="E256" s="819">
        <v>0</v>
      </c>
      <c r="F256" s="1979">
        <v>0</v>
      </c>
      <c r="G256" s="803"/>
      <c r="H256" s="819">
        <v>0</v>
      </c>
      <c r="I256" s="1979">
        <v>0</v>
      </c>
      <c r="J256" s="1979"/>
      <c r="K256" s="819">
        <v>0</v>
      </c>
      <c r="L256" s="1979">
        <v>0</v>
      </c>
      <c r="M256" s="1979"/>
      <c r="N256" s="819">
        <v>0</v>
      </c>
      <c r="O256" s="1979">
        <v>0</v>
      </c>
      <c r="P256" s="1979"/>
      <c r="Q256" s="819">
        <v>0</v>
      </c>
      <c r="R256" s="1979">
        <v>0</v>
      </c>
      <c r="S256" s="1979"/>
      <c r="T256" s="1976"/>
      <c r="U256" s="823"/>
      <c r="AD256" s="1978"/>
    </row>
    <row r="257" spans="1:30" s="1965" customFormat="1" ht="13.5" customHeight="1">
      <c r="A257" s="804"/>
      <c r="B257" s="803"/>
      <c r="C257" s="818" t="s">
        <v>772</v>
      </c>
      <c r="D257" s="803"/>
      <c r="E257" s="819">
        <v>0</v>
      </c>
      <c r="F257" s="1979">
        <v>0</v>
      </c>
      <c r="G257" s="803"/>
      <c r="H257" s="819">
        <v>0</v>
      </c>
      <c r="I257" s="1979">
        <v>0</v>
      </c>
      <c r="J257" s="1979"/>
      <c r="K257" s="819">
        <v>0</v>
      </c>
      <c r="L257" s="1979">
        <v>0</v>
      </c>
      <c r="M257" s="1979"/>
      <c r="N257" s="819">
        <v>0</v>
      </c>
      <c r="O257" s="1979">
        <v>0</v>
      </c>
      <c r="P257" s="1979"/>
      <c r="Q257" s="819">
        <v>0</v>
      </c>
      <c r="R257" s="1979">
        <v>0</v>
      </c>
      <c r="S257" s="1979"/>
      <c r="T257" s="1976"/>
      <c r="U257" s="823"/>
      <c r="AD257" s="1978"/>
    </row>
    <row r="258" spans="1:30" s="1965" customFormat="1" ht="13.5" customHeight="1">
      <c r="A258" s="804"/>
      <c r="B258" s="803"/>
      <c r="C258" s="818" t="s">
        <v>773</v>
      </c>
      <c r="D258" s="803"/>
      <c r="E258" s="819">
        <v>0</v>
      </c>
      <c r="F258" s="1979">
        <v>0</v>
      </c>
      <c r="G258" s="803"/>
      <c r="H258" s="819">
        <v>36228.544713354902</v>
      </c>
      <c r="I258" s="1979">
        <v>0.1790106628662978</v>
      </c>
      <c r="J258" s="1979"/>
      <c r="K258" s="819">
        <v>69870.996113074405</v>
      </c>
      <c r="L258" s="1979">
        <v>8.2700089254702153E-2</v>
      </c>
      <c r="M258" s="1979"/>
      <c r="N258" s="819">
        <v>0</v>
      </c>
      <c r="O258" s="1979">
        <v>0</v>
      </c>
      <c r="P258" s="1979"/>
      <c r="Q258" s="819">
        <v>106099.54082642931</v>
      </c>
      <c r="R258" s="1979">
        <v>8.4424600604360078E-2</v>
      </c>
      <c r="S258" s="1979"/>
      <c r="T258" s="1976"/>
      <c r="U258" s="823"/>
      <c r="AD258" s="1978"/>
    </row>
    <row r="259" spans="1:30" s="1965" customFormat="1" ht="13.5" customHeight="1">
      <c r="A259" s="804"/>
      <c r="B259" s="803"/>
      <c r="C259" s="818" t="s">
        <v>774</v>
      </c>
      <c r="D259" s="818"/>
      <c r="E259" s="819">
        <v>0</v>
      </c>
      <c r="F259" s="1979">
        <v>0</v>
      </c>
      <c r="G259" s="818"/>
      <c r="H259" s="819">
        <v>0</v>
      </c>
      <c r="I259" s="1979">
        <v>0</v>
      </c>
      <c r="J259" s="1979"/>
      <c r="K259" s="819">
        <v>0</v>
      </c>
      <c r="L259" s="1979">
        <v>0</v>
      </c>
      <c r="M259" s="1979"/>
      <c r="N259" s="819">
        <v>0</v>
      </c>
      <c r="O259" s="1979">
        <v>0</v>
      </c>
      <c r="P259" s="1979"/>
      <c r="Q259" s="819">
        <v>0</v>
      </c>
      <c r="R259" s="1979">
        <v>0</v>
      </c>
      <c r="S259" s="1979"/>
      <c r="T259" s="1976"/>
      <c r="U259" s="823"/>
      <c r="AD259" s="1978"/>
    </row>
    <row r="260" spans="1:30" s="1965" customFormat="1" ht="13.5" customHeight="1">
      <c r="A260" s="804"/>
      <c r="B260" s="803"/>
      <c r="C260" s="818" t="s">
        <v>775</v>
      </c>
      <c r="D260" s="818"/>
      <c r="E260" s="819">
        <v>0</v>
      </c>
      <c r="F260" s="1979">
        <v>0</v>
      </c>
      <c r="G260" s="818"/>
      <c r="H260" s="819">
        <v>0</v>
      </c>
      <c r="I260" s="1979">
        <v>0</v>
      </c>
      <c r="J260" s="1979"/>
      <c r="K260" s="819">
        <v>0</v>
      </c>
      <c r="L260" s="1979">
        <v>0</v>
      </c>
      <c r="M260" s="1979"/>
      <c r="N260" s="819">
        <v>0</v>
      </c>
      <c r="O260" s="1979">
        <v>0</v>
      </c>
      <c r="P260" s="1979"/>
      <c r="Q260" s="819">
        <v>0</v>
      </c>
      <c r="R260" s="1979">
        <v>0</v>
      </c>
      <c r="S260" s="1979"/>
      <c r="T260" s="1976"/>
      <c r="U260" s="823"/>
      <c r="AD260" s="1978"/>
    </row>
    <row r="261" spans="1:30" s="1965" customFormat="1" ht="13.5" customHeight="1">
      <c r="A261" s="804"/>
      <c r="B261" s="803"/>
      <c r="C261" s="818" t="s">
        <v>776</v>
      </c>
      <c r="D261" s="818"/>
      <c r="E261" s="819">
        <v>0</v>
      </c>
      <c r="F261" s="1979">
        <v>0</v>
      </c>
      <c r="G261" s="818"/>
      <c r="H261" s="819">
        <v>9115.2906943950002</v>
      </c>
      <c r="I261" s="1979">
        <v>4.5040015886178827E-2</v>
      </c>
      <c r="J261" s="1979"/>
      <c r="K261" s="819">
        <v>54602.634837450001</v>
      </c>
      <c r="L261" s="1979">
        <v>6.4628286782847905E-2</v>
      </c>
      <c r="M261" s="1979"/>
      <c r="N261" s="819">
        <v>6992.7989250999999</v>
      </c>
      <c r="O261" s="1979">
        <v>4.6511650519943798E-2</v>
      </c>
      <c r="P261" s="1979"/>
      <c r="Q261" s="819">
        <v>70710.724456944998</v>
      </c>
      <c r="R261" s="1979">
        <v>5.6265320511504832E-2</v>
      </c>
      <c r="S261" s="1979"/>
      <c r="T261" s="1976"/>
      <c r="U261" s="823"/>
      <c r="AD261" s="1978"/>
    </row>
    <row r="262" spans="1:30" s="1965" customFormat="1" ht="13.2" customHeight="1">
      <c r="A262" s="804"/>
      <c r="B262" s="803"/>
      <c r="C262" s="818" t="s">
        <v>777</v>
      </c>
      <c r="D262" s="818"/>
      <c r="E262" s="819">
        <v>0</v>
      </c>
      <c r="F262" s="1979">
        <v>0</v>
      </c>
      <c r="G262" s="818"/>
      <c r="H262" s="819">
        <v>0</v>
      </c>
      <c r="I262" s="1979">
        <v>0</v>
      </c>
      <c r="J262" s="1979"/>
      <c r="K262" s="819">
        <v>0</v>
      </c>
      <c r="L262" s="1979">
        <v>0</v>
      </c>
      <c r="M262" s="1979"/>
      <c r="N262" s="819">
        <v>0</v>
      </c>
      <c r="O262" s="1979">
        <v>0</v>
      </c>
      <c r="P262" s="1979"/>
      <c r="Q262" s="819">
        <v>0</v>
      </c>
      <c r="R262" s="1979">
        <v>0</v>
      </c>
      <c r="S262" s="1979"/>
      <c r="T262" s="1976"/>
      <c r="U262" s="823"/>
      <c r="AD262" s="1978"/>
    </row>
    <row r="263" spans="1:30" s="1965" customFormat="1" ht="13.5" customHeight="1">
      <c r="A263" s="804"/>
      <c r="B263" s="803"/>
      <c r="C263" s="818" t="s">
        <v>778</v>
      </c>
      <c r="D263" s="818"/>
      <c r="E263" s="819">
        <v>0</v>
      </c>
      <c r="F263" s="1979">
        <v>0</v>
      </c>
      <c r="G263" s="818"/>
      <c r="H263" s="819">
        <v>13551.015652535199</v>
      </c>
      <c r="I263" s="1979">
        <v>6.6957596935371538E-2</v>
      </c>
      <c r="J263" s="1979"/>
      <c r="K263" s="819">
        <v>154340.64518674297</v>
      </c>
      <c r="L263" s="1979">
        <v>0.18267930676006974</v>
      </c>
      <c r="M263" s="1979"/>
      <c r="N263" s="819">
        <v>34324.596152223501</v>
      </c>
      <c r="O263" s="1979">
        <v>0.22830538065951844</v>
      </c>
      <c r="P263" s="1979"/>
      <c r="Q263" s="819">
        <v>202216.25699150166</v>
      </c>
      <c r="R263" s="1979">
        <v>0.16090575509789137</v>
      </c>
      <c r="S263" s="1979"/>
      <c r="T263" s="1976"/>
      <c r="U263" s="823"/>
      <c r="AD263" s="1978"/>
    </row>
    <row r="264" spans="1:30" s="1965" customFormat="1" ht="13.5" customHeight="1">
      <c r="A264" s="804"/>
      <c r="B264" s="803"/>
      <c r="C264" s="818" t="s">
        <v>779</v>
      </c>
      <c r="D264" s="818"/>
      <c r="E264" s="819">
        <v>0</v>
      </c>
      <c r="F264" s="1979">
        <v>0</v>
      </c>
      <c r="G264" s="818"/>
      <c r="H264" s="819">
        <v>64128.853307415004</v>
      </c>
      <c r="I264" s="1979">
        <v>0.31687026432458831</v>
      </c>
      <c r="J264" s="1979"/>
      <c r="K264" s="819">
        <v>212440.805526885</v>
      </c>
      <c r="L264" s="1979">
        <v>0.25144730368495044</v>
      </c>
      <c r="M264" s="1979"/>
      <c r="N264" s="819">
        <v>12141.627582544999</v>
      </c>
      <c r="O264" s="1979">
        <v>8.0758383718943727E-2</v>
      </c>
      <c r="P264" s="1979"/>
      <c r="Q264" s="819">
        <v>288711.28641684505</v>
      </c>
      <c r="R264" s="1979">
        <v>0.22973082499563019</v>
      </c>
      <c r="S264" s="1979"/>
      <c r="T264" s="1976"/>
      <c r="U264" s="823"/>
      <c r="AD264" s="1978"/>
    </row>
    <row r="265" spans="1:30" s="1965" customFormat="1" ht="13.5" customHeight="1">
      <c r="A265" s="804"/>
      <c r="B265" s="803"/>
      <c r="C265" s="818" t="s">
        <v>780</v>
      </c>
      <c r="D265" s="818"/>
      <c r="E265" s="819">
        <v>0</v>
      </c>
      <c r="F265" s="1979">
        <v>0</v>
      </c>
      <c r="G265" s="818"/>
      <c r="H265" s="819">
        <v>0</v>
      </c>
      <c r="I265" s="1979">
        <v>0</v>
      </c>
      <c r="J265" s="1979"/>
      <c r="K265" s="819">
        <v>0</v>
      </c>
      <c r="L265" s="1979">
        <v>0</v>
      </c>
      <c r="M265" s="1979"/>
      <c r="N265" s="819">
        <v>0</v>
      </c>
      <c r="O265" s="1979">
        <v>0</v>
      </c>
      <c r="P265" s="1979"/>
      <c r="Q265" s="819">
        <v>0</v>
      </c>
      <c r="R265" s="1979">
        <v>0</v>
      </c>
      <c r="S265" s="1979"/>
      <c r="T265" s="1976"/>
      <c r="U265" s="823"/>
      <c r="AD265" s="1978"/>
    </row>
    <row r="266" spans="1:30" s="1965" customFormat="1" ht="13.5" customHeight="1">
      <c r="A266" s="804"/>
      <c r="B266" s="803"/>
      <c r="C266" s="818" t="s">
        <v>781</v>
      </c>
      <c r="D266" s="818"/>
      <c r="E266" s="819">
        <v>0</v>
      </c>
      <c r="F266" s="1979">
        <v>0</v>
      </c>
      <c r="G266" s="818"/>
      <c r="H266" s="819">
        <v>0</v>
      </c>
      <c r="I266" s="1979">
        <v>0</v>
      </c>
      <c r="J266" s="1979"/>
      <c r="K266" s="819">
        <v>0</v>
      </c>
      <c r="L266" s="1979">
        <v>0</v>
      </c>
      <c r="M266" s="1979"/>
      <c r="N266" s="819">
        <v>0</v>
      </c>
      <c r="O266" s="1979">
        <v>0</v>
      </c>
      <c r="P266" s="1979"/>
      <c r="Q266" s="819">
        <v>0</v>
      </c>
      <c r="R266" s="1979">
        <v>0</v>
      </c>
      <c r="S266" s="1979"/>
      <c r="T266" s="1976"/>
      <c r="U266" s="823"/>
      <c r="AD266" s="1978"/>
    </row>
    <row r="267" spans="1:30" s="1965" customFormat="1" ht="13.5" customHeight="1">
      <c r="A267" s="804"/>
      <c r="B267" s="803"/>
      <c r="C267" s="818" t="s">
        <v>782</v>
      </c>
      <c r="D267" s="818"/>
      <c r="E267" s="819">
        <v>0</v>
      </c>
      <c r="F267" s="1979">
        <v>0</v>
      </c>
      <c r="G267" s="818"/>
      <c r="H267" s="819">
        <v>0</v>
      </c>
      <c r="I267" s="1979">
        <v>0</v>
      </c>
      <c r="J267" s="1979"/>
      <c r="K267" s="819">
        <v>0</v>
      </c>
      <c r="L267" s="1979">
        <v>0</v>
      </c>
      <c r="M267" s="1979"/>
      <c r="N267" s="819">
        <v>0</v>
      </c>
      <c r="O267" s="1979">
        <v>0</v>
      </c>
      <c r="P267" s="1979"/>
      <c r="Q267" s="819">
        <v>0</v>
      </c>
      <c r="R267" s="1979">
        <v>0</v>
      </c>
      <c r="S267" s="1979"/>
      <c r="T267" s="1976"/>
      <c r="U267" s="823"/>
      <c r="AD267" s="1978"/>
    </row>
    <row r="268" spans="1:30" s="1965" customFormat="1" ht="13.5" customHeight="1">
      <c r="A268" s="804"/>
      <c r="B268" s="803"/>
      <c r="C268" s="818" t="s">
        <v>783</v>
      </c>
      <c r="D268" s="818"/>
      <c r="E268" s="819">
        <v>0</v>
      </c>
      <c r="F268" s="1979">
        <v>0</v>
      </c>
      <c r="G268" s="818"/>
      <c r="H268" s="819">
        <v>0</v>
      </c>
      <c r="I268" s="1979">
        <v>0</v>
      </c>
      <c r="J268" s="1979"/>
      <c r="K268" s="819">
        <v>0</v>
      </c>
      <c r="L268" s="1979">
        <v>0</v>
      </c>
      <c r="M268" s="1979"/>
      <c r="N268" s="819">
        <v>0</v>
      </c>
      <c r="O268" s="1979">
        <v>0</v>
      </c>
      <c r="P268" s="1979"/>
      <c r="Q268" s="819">
        <v>0</v>
      </c>
      <c r="R268" s="1979">
        <v>0</v>
      </c>
      <c r="S268" s="1979"/>
      <c r="T268" s="1976"/>
      <c r="U268" s="823"/>
      <c r="AD268" s="1978"/>
    </row>
    <row r="269" spans="1:30" s="1965" customFormat="1" ht="13.5" customHeight="1">
      <c r="A269" s="804"/>
      <c r="B269" s="803"/>
      <c r="C269" s="818" t="s">
        <v>784</v>
      </c>
      <c r="D269" s="818"/>
      <c r="E269" s="819">
        <v>0</v>
      </c>
      <c r="F269" s="1979">
        <v>0</v>
      </c>
      <c r="G269" s="818"/>
      <c r="H269" s="819">
        <v>3514.6349640649996</v>
      </c>
      <c r="I269" s="1979">
        <v>1.736633750067296E-2</v>
      </c>
      <c r="J269" s="1979"/>
      <c r="K269" s="819">
        <v>1518.2758165150001</v>
      </c>
      <c r="L269" s="1979">
        <v>1.7970481676809953E-3</v>
      </c>
      <c r="M269" s="1979"/>
      <c r="N269" s="819">
        <v>2796.0185667249998</v>
      </c>
      <c r="O269" s="1979">
        <v>1.8597337034244498E-2</v>
      </c>
      <c r="P269" s="1979"/>
      <c r="Q269" s="819">
        <v>7828.9293473049993</v>
      </c>
      <c r="R269" s="1979">
        <v>6.2295673304302831E-3</v>
      </c>
      <c r="S269" s="1979"/>
      <c r="T269" s="1976"/>
      <c r="U269" s="823"/>
      <c r="AD269" s="1978"/>
    </row>
    <row r="270" spans="1:30" s="1965" customFormat="1" ht="13.5" customHeight="1">
      <c r="A270" s="804"/>
      <c r="B270" s="803"/>
      <c r="C270" s="818" t="s">
        <v>785</v>
      </c>
      <c r="D270" s="818"/>
      <c r="E270" s="819">
        <v>0</v>
      </c>
      <c r="F270" s="1979">
        <v>0</v>
      </c>
      <c r="G270" s="818"/>
      <c r="H270" s="819">
        <v>0</v>
      </c>
      <c r="I270" s="1979">
        <v>0</v>
      </c>
      <c r="J270" s="1979"/>
      <c r="K270" s="819">
        <v>0</v>
      </c>
      <c r="L270" s="1979">
        <v>0</v>
      </c>
      <c r="M270" s="1979"/>
      <c r="N270" s="819">
        <v>0</v>
      </c>
      <c r="O270" s="1979">
        <v>0</v>
      </c>
      <c r="P270" s="1979"/>
      <c r="Q270" s="819">
        <v>0</v>
      </c>
      <c r="R270" s="1979">
        <v>0</v>
      </c>
      <c r="S270" s="1979"/>
      <c r="T270" s="1976"/>
      <c r="U270" s="823"/>
      <c r="AD270" s="1978"/>
    </row>
    <row r="271" spans="1:30" s="1965" customFormat="1" ht="13.5" customHeight="1">
      <c r="A271" s="804"/>
      <c r="B271" s="803"/>
      <c r="C271" s="818" t="s">
        <v>786</v>
      </c>
      <c r="D271" s="818"/>
      <c r="E271" s="819">
        <v>0</v>
      </c>
      <c r="F271" s="1979">
        <v>0</v>
      </c>
      <c r="G271" s="818"/>
      <c r="H271" s="819">
        <v>1.1669950000000001E-3</v>
      </c>
      <c r="I271" s="1979">
        <v>5.7662969949396528E-9</v>
      </c>
      <c r="J271" s="1979"/>
      <c r="K271" s="819">
        <v>30453.067720895</v>
      </c>
      <c r="L271" s="1979">
        <v>3.6044590154715769E-2</v>
      </c>
      <c r="M271" s="1979"/>
      <c r="N271" s="819">
        <v>13136.266154684999</v>
      </c>
      <c r="O271" s="1979">
        <v>8.7374086838187939E-2</v>
      </c>
      <c r="P271" s="1979"/>
      <c r="Q271" s="819">
        <v>43589.335042575003</v>
      </c>
      <c r="R271" s="1979">
        <v>3.4684525238419722E-2</v>
      </c>
      <c r="S271" s="1979"/>
      <c r="T271" s="1976"/>
      <c r="U271" s="823"/>
      <c r="AD271" s="1978"/>
    </row>
    <row r="272" spans="1:30" s="1965" customFormat="1" ht="13.5" customHeight="1">
      <c r="A272" s="804"/>
      <c r="B272" s="803"/>
      <c r="C272" s="818" t="s">
        <v>787</v>
      </c>
      <c r="D272" s="818"/>
      <c r="E272" s="819">
        <v>0</v>
      </c>
      <c r="F272" s="1979">
        <v>0</v>
      </c>
      <c r="G272" s="818"/>
      <c r="H272" s="819">
        <v>0</v>
      </c>
      <c r="I272" s="1979">
        <v>0</v>
      </c>
      <c r="J272" s="1979"/>
      <c r="K272" s="819">
        <v>0</v>
      </c>
      <c r="L272" s="1979">
        <v>0</v>
      </c>
      <c r="M272" s="1979"/>
      <c r="N272" s="819">
        <v>0</v>
      </c>
      <c r="O272" s="1979">
        <v>0</v>
      </c>
      <c r="P272" s="1979"/>
      <c r="Q272" s="819">
        <v>0</v>
      </c>
      <c r="R272" s="1979">
        <v>0</v>
      </c>
      <c r="S272" s="1979"/>
      <c r="T272" s="1976"/>
      <c r="U272" s="823"/>
      <c r="AD272" s="1978"/>
    </row>
    <row r="273" spans="1:30" s="1965" customFormat="1" ht="13.5" customHeight="1">
      <c r="A273" s="804"/>
      <c r="B273" s="803"/>
      <c r="C273" s="818" t="s">
        <v>788</v>
      </c>
      <c r="D273" s="818"/>
      <c r="E273" s="819">
        <v>0</v>
      </c>
      <c r="F273" s="1979">
        <v>0</v>
      </c>
      <c r="G273" s="818"/>
      <c r="H273" s="819">
        <v>136221.08451899901</v>
      </c>
      <c r="I273" s="1979">
        <v>0.67308877099672604</v>
      </c>
      <c r="J273" s="1979"/>
      <c r="K273" s="819">
        <v>55364.561889761004</v>
      </c>
      <c r="L273" s="1979">
        <v>6.5530112128656892E-2</v>
      </c>
      <c r="M273" s="1979"/>
      <c r="N273" s="819">
        <v>14912.839792462</v>
      </c>
      <c r="O273" s="1979">
        <v>9.9190724646352466E-2</v>
      </c>
      <c r="P273" s="1979"/>
      <c r="Q273" s="819">
        <v>206498.486201222</v>
      </c>
      <c r="R273" s="1979">
        <v>0.16431317314994867</v>
      </c>
      <c r="S273" s="1979"/>
      <c r="T273" s="1976"/>
      <c r="U273" s="823"/>
      <c r="AD273" s="1978"/>
    </row>
    <row r="274" spans="1:30" s="1965" customFormat="1" ht="13.5" customHeight="1">
      <c r="A274" s="804"/>
      <c r="B274" s="803"/>
      <c r="C274" s="818" t="s">
        <v>789</v>
      </c>
      <c r="D274" s="818"/>
      <c r="E274" s="819">
        <v>0</v>
      </c>
      <c r="F274" s="1979">
        <v>0</v>
      </c>
      <c r="G274" s="818"/>
      <c r="H274" s="819">
        <v>0</v>
      </c>
      <c r="I274" s="1979">
        <v>0</v>
      </c>
      <c r="J274" s="1979"/>
      <c r="K274" s="819">
        <v>0</v>
      </c>
      <c r="L274" s="1979">
        <v>0</v>
      </c>
      <c r="M274" s="1979"/>
      <c r="N274" s="819">
        <v>0</v>
      </c>
      <c r="O274" s="1979">
        <v>0</v>
      </c>
      <c r="P274" s="1979"/>
      <c r="Q274" s="819">
        <v>0</v>
      </c>
      <c r="R274" s="1979">
        <v>0</v>
      </c>
      <c r="S274" s="1979"/>
      <c r="T274" s="1976"/>
      <c r="U274" s="823"/>
      <c r="AD274" s="1978"/>
    </row>
    <row r="275" spans="1:30" s="1965" customFormat="1" ht="13.5" customHeight="1">
      <c r="A275" s="804"/>
      <c r="B275" s="803"/>
      <c r="C275" s="818" t="s">
        <v>790</v>
      </c>
      <c r="D275" s="818"/>
      <c r="E275" s="819">
        <v>0</v>
      </c>
      <c r="F275" s="1979">
        <v>0</v>
      </c>
      <c r="G275" s="818"/>
      <c r="H275" s="819">
        <v>0</v>
      </c>
      <c r="I275" s="1979">
        <v>0</v>
      </c>
      <c r="J275" s="1979"/>
      <c r="K275" s="819">
        <v>0</v>
      </c>
      <c r="L275" s="1979">
        <v>0</v>
      </c>
      <c r="M275" s="1979"/>
      <c r="N275" s="819">
        <v>0</v>
      </c>
      <c r="O275" s="1979">
        <v>0</v>
      </c>
      <c r="P275" s="1979"/>
      <c r="Q275" s="819">
        <v>0</v>
      </c>
      <c r="R275" s="1979">
        <v>0</v>
      </c>
      <c r="S275" s="1979"/>
      <c r="T275" s="1976"/>
      <c r="U275" s="823"/>
      <c r="AD275" s="1978"/>
    </row>
    <row r="276" spans="1:30" s="1965" customFormat="1" ht="13.5" customHeight="1">
      <c r="A276" s="804"/>
      <c r="B276" s="803"/>
      <c r="C276" s="818" t="s">
        <v>791</v>
      </c>
      <c r="D276" s="818"/>
      <c r="E276" s="819">
        <v>0</v>
      </c>
      <c r="F276" s="1979">
        <v>0</v>
      </c>
      <c r="G276" s="818"/>
      <c r="H276" s="819">
        <v>0</v>
      </c>
      <c r="I276" s="1979">
        <v>0</v>
      </c>
      <c r="J276" s="1979"/>
      <c r="K276" s="819">
        <v>0</v>
      </c>
      <c r="L276" s="1979">
        <v>0</v>
      </c>
      <c r="M276" s="1979"/>
      <c r="N276" s="819">
        <v>0</v>
      </c>
      <c r="O276" s="1979">
        <v>0</v>
      </c>
      <c r="P276" s="1979"/>
      <c r="Q276" s="819">
        <v>0</v>
      </c>
      <c r="R276" s="1979">
        <v>0</v>
      </c>
      <c r="S276" s="1979"/>
      <c r="T276" s="1976"/>
      <c r="U276" s="823"/>
      <c r="AD276" s="1978"/>
    </row>
    <row r="277" spans="1:30" s="1965" customFormat="1" ht="13.5" customHeight="1">
      <c r="A277" s="804"/>
      <c r="B277" s="803"/>
      <c r="C277" s="818" t="s">
        <v>792</v>
      </c>
      <c r="D277" s="818"/>
      <c r="E277" s="819">
        <v>0</v>
      </c>
      <c r="F277" s="1979">
        <v>0</v>
      </c>
      <c r="G277" s="818"/>
      <c r="H277" s="819">
        <v>0</v>
      </c>
      <c r="I277" s="1979">
        <v>0</v>
      </c>
      <c r="J277" s="1979"/>
      <c r="K277" s="819">
        <v>0</v>
      </c>
      <c r="L277" s="1979">
        <v>0</v>
      </c>
      <c r="M277" s="1979"/>
      <c r="N277" s="819">
        <v>0</v>
      </c>
      <c r="O277" s="1979">
        <v>0</v>
      </c>
      <c r="P277" s="1979"/>
      <c r="Q277" s="819">
        <v>0</v>
      </c>
      <c r="R277" s="1979">
        <v>0</v>
      </c>
      <c r="S277" s="1979"/>
      <c r="T277" s="1976"/>
      <c r="U277" s="823"/>
      <c r="AD277" s="1978"/>
    </row>
    <row r="278" spans="1:30" s="1965" customFormat="1" ht="6.75" customHeight="1">
      <c r="A278" s="824"/>
      <c r="B278" s="825"/>
      <c r="C278" s="825"/>
      <c r="D278" s="825"/>
      <c r="E278" s="813"/>
      <c r="F278" s="1974"/>
      <c r="G278" s="825"/>
      <c r="H278" s="813"/>
      <c r="I278" s="813"/>
      <c r="J278" s="1974"/>
      <c r="K278" s="813"/>
      <c r="L278" s="813"/>
      <c r="M278" s="1974"/>
      <c r="N278" s="813"/>
      <c r="O278" s="813"/>
      <c r="P278" s="1974"/>
      <c r="Q278" s="813"/>
      <c r="R278" s="1974"/>
      <c r="S278" s="1975"/>
      <c r="T278" s="1976"/>
      <c r="U278" s="826"/>
      <c r="AD278" s="1978"/>
    </row>
    <row r="279" spans="1:30" s="1965" customFormat="1" ht="16.2" customHeight="1">
      <c r="A279" s="804"/>
      <c r="B279" s="803" t="s">
        <v>793</v>
      </c>
      <c r="C279" s="803"/>
      <c r="D279" s="803"/>
      <c r="E279" s="814">
        <v>0</v>
      </c>
      <c r="F279" s="1975">
        <v>0</v>
      </c>
      <c r="G279" s="803"/>
      <c r="H279" s="814">
        <v>3909536.5805779817</v>
      </c>
      <c r="I279" s="1975">
        <v>19.3176055049023</v>
      </c>
      <c r="J279" s="1975"/>
      <c r="K279" s="814">
        <v>29923733.666305903</v>
      </c>
      <c r="L279" s="1975">
        <v>35.418064471738134</v>
      </c>
      <c r="M279" s="1975"/>
      <c r="N279" s="814">
        <v>5950317.7509906124</v>
      </c>
      <c r="O279" s="1975">
        <v>39.577728843781323</v>
      </c>
      <c r="P279" s="1975"/>
      <c r="Q279" s="814">
        <v>39783587.997874498</v>
      </c>
      <c r="R279" s="1975">
        <v>31.656249416041909</v>
      </c>
      <c r="S279" s="1975"/>
      <c r="T279" s="1976"/>
      <c r="U279" s="815"/>
      <c r="V279" s="1994"/>
      <c r="W279" s="1994"/>
      <c r="X279" s="1994"/>
      <c r="AD279" s="1978"/>
    </row>
    <row r="280" spans="1:30" s="1965" customFormat="1" ht="16.2" customHeight="1">
      <c r="A280" s="804"/>
      <c r="B280" s="803"/>
      <c r="C280" s="818" t="s">
        <v>794</v>
      </c>
      <c r="D280" s="803"/>
      <c r="E280" s="819">
        <v>0</v>
      </c>
      <c r="F280" s="1979">
        <v>0</v>
      </c>
      <c r="G280" s="803"/>
      <c r="H280" s="819">
        <v>27622.1827444464</v>
      </c>
      <c r="I280" s="1979">
        <v>0.13648533999972168</v>
      </c>
      <c r="K280" s="819">
        <v>1.70732366E-2</v>
      </c>
      <c r="L280" s="1979">
        <v>2.020807300931608E-8</v>
      </c>
      <c r="N280" s="819">
        <v>4.39203024E-2</v>
      </c>
      <c r="O280" s="1979">
        <v>2.9212991505112317E-7</v>
      </c>
      <c r="Q280" s="819">
        <v>27622.243737985398</v>
      </c>
      <c r="R280" s="1979">
        <v>2.1979330704085431E-2</v>
      </c>
      <c r="S280" s="1979"/>
      <c r="T280" s="1976"/>
      <c r="U280" s="815"/>
      <c r="AD280" s="1978"/>
    </row>
    <row r="281" spans="1:30" s="1965" customFormat="1" ht="16.2" customHeight="1">
      <c r="A281" s="804"/>
      <c r="B281" s="803"/>
      <c r="C281" s="818" t="s">
        <v>795</v>
      </c>
      <c r="D281" s="803"/>
      <c r="E281" s="819">
        <v>0</v>
      </c>
      <c r="F281" s="1979">
        <v>0</v>
      </c>
      <c r="G281" s="803"/>
      <c r="H281" s="819">
        <v>0</v>
      </c>
      <c r="I281" s="1979">
        <v>0</v>
      </c>
      <c r="K281" s="819">
        <v>313004.17858257901</v>
      </c>
      <c r="L281" s="1979">
        <v>0.37047523215473771</v>
      </c>
      <c r="N281" s="819">
        <v>29076.892602029297</v>
      </c>
      <c r="O281" s="1979">
        <v>0.19340099456558957</v>
      </c>
      <c r="Q281" s="819">
        <v>342081.07118460833</v>
      </c>
      <c r="R281" s="1979">
        <v>0.27219776432697085</v>
      </c>
      <c r="S281" s="1979"/>
      <c r="T281" s="1976"/>
      <c r="U281" s="815"/>
      <c r="AD281" s="1978"/>
    </row>
    <row r="282" spans="1:30" s="1965" customFormat="1" ht="16.2" customHeight="1">
      <c r="A282" s="804"/>
      <c r="B282" s="803"/>
      <c r="C282" s="818" t="s">
        <v>796</v>
      </c>
      <c r="D282" s="803"/>
      <c r="E282" s="819">
        <v>0</v>
      </c>
      <c r="F282" s="1979">
        <v>0</v>
      </c>
      <c r="G282" s="803"/>
      <c r="H282" s="819">
        <v>0</v>
      </c>
      <c r="I282" s="1979">
        <v>0</v>
      </c>
      <c r="K282" s="819">
        <v>159046.445305659</v>
      </c>
      <c r="L282" s="1979">
        <v>0.18824914419618327</v>
      </c>
      <c r="N282" s="819">
        <v>106030.94359411999</v>
      </c>
      <c r="O282" s="1979">
        <v>0.7052503933793659</v>
      </c>
      <c r="Q282" s="819">
        <v>265077.38889977901</v>
      </c>
      <c r="R282" s="1979">
        <v>0.21092506633672317</v>
      </c>
      <c r="S282" s="1979"/>
      <c r="T282" s="1976"/>
      <c r="U282" s="815"/>
      <c r="V282" s="1994"/>
      <c r="AD282" s="1978"/>
    </row>
    <row r="283" spans="1:30" s="1965" customFormat="1" ht="16.2" customHeight="1">
      <c r="A283" s="804"/>
      <c r="B283" s="803"/>
      <c r="C283" s="818" t="s">
        <v>797</v>
      </c>
      <c r="D283" s="803"/>
      <c r="E283" s="819">
        <v>0</v>
      </c>
      <c r="F283" s="1979">
        <v>0</v>
      </c>
      <c r="G283" s="803"/>
      <c r="H283" s="819">
        <v>0</v>
      </c>
      <c r="I283" s="1979">
        <v>0</v>
      </c>
      <c r="K283" s="819">
        <v>425568.29237458907</v>
      </c>
      <c r="L283" s="1979">
        <v>0.50370737102979446</v>
      </c>
      <c r="N283" s="819">
        <v>13161.9078943563</v>
      </c>
      <c r="O283" s="1979">
        <v>8.7544639380465972E-2</v>
      </c>
      <c r="Q283" s="819">
        <v>438730.20026894537</v>
      </c>
      <c r="R283" s="1979">
        <v>0.34910256578179349</v>
      </c>
      <c r="S283" s="1979"/>
      <c r="T283" s="1976"/>
      <c r="U283" s="815"/>
      <c r="V283" s="1994"/>
      <c r="AD283" s="1978"/>
    </row>
    <row r="284" spans="1:30" s="1965" customFormat="1" ht="16.2" customHeight="1">
      <c r="A284" s="804"/>
      <c r="B284" s="803"/>
      <c r="C284" s="818" t="s">
        <v>798</v>
      </c>
      <c r="D284" s="803"/>
      <c r="E284" s="819">
        <v>0</v>
      </c>
      <c r="F284" s="1979">
        <v>0</v>
      </c>
      <c r="G284" s="803"/>
      <c r="H284" s="819">
        <v>0</v>
      </c>
      <c r="I284" s="1979">
        <v>0</v>
      </c>
      <c r="K284" s="819">
        <v>174204.03721773502</v>
      </c>
      <c r="L284" s="1979">
        <v>0.20618983881554154</v>
      </c>
      <c r="N284" s="819">
        <v>20904.484949928203</v>
      </c>
      <c r="O284" s="1979">
        <v>0.13904333711076655</v>
      </c>
      <c r="Q284" s="819">
        <v>195108.52216766324</v>
      </c>
      <c r="R284" s="1979">
        <v>0.15525005037918838</v>
      </c>
      <c r="S284" s="1979"/>
      <c r="T284" s="1976"/>
      <c r="U284" s="815"/>
      <c r="V284" s="1994"/>
      <c r="AD284" s="1978"/>
    </row>
    <row r="285" spans="1:30" s="1965" customFormat="1" ht="16.2" customHeight="1">
      <c r="A285" s="804"/>
      <c r="B285" s="803"/>
      <c r="C285" s="818" t="s">
        <v>799</v>
      </c>
      <c r="D285" s="803"/>
      <c r="E285" s="819">
        <v>0</v>
      </c>
      <c r="F285" s="1979">
        <v>0</v>
      </c>
      <c r="G285" s="803"/>
      <c r="H285" s="819">
        <v>0</v>
      </c>
      <c r="I285" s="1979">
        <v>0</v>
      </c>
      <c r="K285" s="819">
        <v>115669.64699825799</v>
      </c>
      <c r="L285" s="1979">
        <v>0.13690788256882799</v>
      </c>
      <c r="N285" s="819">
        <v>13880.357206703198</v>
      </c>
      <c r="O285" s="1979">
        <v>9.2323307220067125E-2</v>
      </c>
      <c r="Q285" s="819">
        <v>129550.00420496118</v>
      </c>
      <c r="R285" s="1979">
        <v>0.1030843986515403</v>
      </c>
      <c r="S285" s="1979"/>
      <c r="T285" s="1976"/>
      <c r="U285" s="815"/>
      <c r="V285" s="1994"/>
      <c r="AD285" s="1978"/>
    </row>
    <row r="286" spans="1:30" s="1965" customFormat="1" ht="16.2" customHeight="1">
      <c r="A286" s="804"/>
      <c r="B286" s="803"/>
      <c r="C286" s="818" t="s">
        <v>800</v>
      </c>
      <c r="D286" s="803"/>
      <c r="E286" s="819">
        <v>0</v>
      </c>
      <c r="F286" s="1979">
        <v>0</v>
      </c>
      <c r="G286" s="803"/>
      <c r="H286" s="819">
        <v>0</v>
      </c>
      <c r="I286" s="1979">
        <v>0</v>
      </c>
      <c r="K286" s="819">
        <v>141537.586923553</v>
      </c>
      <c r="L286" s="1979">
        <v>0.1675254643934109</v>
      </c>
      <c r="N286" s="819">
        <v>35384.383215809998</v>
      </c>
      <c r="O286" s="1979">
        <v>0.2353544101046755</v>
      </c>
      <c r="Q286" s="819">
        <v>176921.97013936299</v>
      </c>
      <c r="R286" s="1979">
        <v>0.14077880592892775</v>
      </c>
      <c r="S286" s="1979"/>
      <c r="T286" s="1976"/>
      <c r="U286" s="815"/>
      <c r="V286" s="1994"/>
      <c r="AD286" s="1978"/>
    </row>
    <row r="287" spans="1:30" s="1965" customFormat="1" ht="16.2" customHeight="1">
      <c r="A287" s="804"/>
      <c r="B287" s="803"/>
      <c r="C287" s="818" t="s">
        <v>801</v>
      </c>
      <c r="D287" s="803"/>
      <c r="E287" s="819">
        <v>0</v>
      </c>
      <c r="F287" s="1979">
        <v>0</v>
      </c>
      <c r="G287" s="803"/>
      <c r="H287" s="819">
        <v>0</v>
      </c>
      <c r="I287" s="1979">
        <v>0</v>
      </c>
      <c r="K287" s="819">
        <v>17506.8441416446</v>
      </c>
      <c r="L287" s="1979">
        <v>2.0721295725326709E-2</v>
      </c>
      <c r="N287" s="819">
        <v>7502.9345614160002</v>
      </c>
      <c r="O287" s="1979">
        <v>4.9904748289269343E-2</v>
      </c>
      <c r="Q287" s="819">
        <v>25009.778703060601</v>
      </c>
      <c r="R287" s="1979">
        <v>1.9900562827726807E-2</v>
      </c>
      <c r="S287" s="1979"/>
      <c r="T287" s="1976"/>
      <c r="U287" s="815"/>
      <c r="V287" s="1994"/>
      <c r="AD287" s="1978"/>
    </row>
    <row r="288" spans="1:30" s="1965" customFormat="1" ht="16.2" customHeight="1">
      <c r="A288" s="804"/>
      <c r="B288" s="803"/>
      <c r="C288" s="818" t="s">
        <v>802</v>
      </c>
      <c r="D288" s="803"/>
      <c r="E288" s="819">
        <v>0</v>
      </c>
      <c r="F288" s="1979">
        <v>0</v>
      </c>
      <c r="G288" s="803"/>
      <c r="H288" s="819">
        <v>0</v>
      </c>
      <c r="I288" s="1979">
        <v>0</v>
      </c>
      <c r="K288" s="819">
        <v>3305.8080771579002</v>
      </c>
      <c r="L288" s="1979">
        <v>3.9127912617337975E-3</v>
      </c>
      <c r="N288" s="819">
        <v>2201.4164279371003</v>
      </c>
      <c r="O288" s="1979">
        <v>1.4642421817328203E-2</v>
      </c>
      <c r="Q288" s="819">
        <v>5507.2245050950005</v>
      </c>
      <c r="R288" s="1979">
        <v>4.3821606169041263E-3</v>
      </c>
      <c r="S288" s="1979"/>
      <c r="T288" s="1976"/>
      <c r="U288" s="815"/>
      <c r="V288" s="1994"/>
      <c r="AD288" s="1978"/>
    </row>
    <row r="289" spans="1:30" s="1965" customFormat="1" ht="16.2" customHeight="1">
      <c r="A289" s="804"/>
      <c r="B289" s="803"/>
      <c r="C289" s="818" t="s">
        <v>803</v>
      </c>
      <c r="D289" s="803"/>
      <c r="E289" s="819">
        <v>0</v>
      </c>
      <c r="F289" s="1979">
        <v>0</v>
      </c>
      <c r="G289" s="803"/>
      <c r="H289" s="819">
        <v>0</v>
      </c>
      <c r="I289" s="1979">
        <v>0</v>
      </c>
      <c r="K289" s="819">
        <v>1156435.6447614301</v>
      </c>
      <c r="L289" s="1979">
        <v>1.3687701100513356</v>
      </c>
      <c r="N289" s="1998">
        <v>0</v>
      </c>
      <c r="O289" s="1979">
        <v>0</v>
      </c>
      <c r="Q289" s="819">
        <v>1156435.6447614301</v>
      </c>
      <c r="R289" s="1979">
        <v>0.92018887803998295</v>
      </c>
      <c r="S289" s="1979"/>
      <c r="T289" s="1976"/>
      <c r="U289" s="815"/>
      <c r="V289" s="1994"/>
      <c r="AD289" s="1978"/>
    </row>
    <row r="290" spans="1:30" s="1965" customFormat="1" ht="16.2" customHeight="1">
      <c r="A290" s="804"/>
      <c r="B290" s="803"/>
      <c r="C290" s="818" t="s">
        <v>804</v>
      </c>
      <c r="D290" s="803"/>
      <c r="E290" s="819">
        <v>0</v>
      </c>
      <c r="F290" s="1979">
        <v>0</v>
      </c>
      <c r="G290" s="803"/>
      <c r="H290" s="819">
        <v>0</v>
      </c>
      <c r="I290" s="1979">
        <v>0</v>
      </c>
      <c r="K290" s="819">
        <v>94958.168655302201</v>
      </c>
      <c r="L290" s="1979">
        <v>0.11239354610814076</v>
      </c>
      <c r="N290" s="819">
        <v>23745.2464185725</v>
      </c>
      <c r="O290" s="1979">
        <v>0.1579382754688313</v>
      </c>
      <c r="Q290" s="819">
        <v>118703.4150738747</v>
      </c>
      <c r="R290" s="1979">
        <v>9.4453645415674609E-2</v>
      </c>
      <c r="S290" s="1979"/>
      <c r="T290" s="1976"/>
      <c r="U290" s="815"/>
      <c r="V290" s="1994"/>
      <c r="AD290" s="1978"/>
    </row>
    <row r="291" spans="1:30" s="1965" customFormat="1" ht="16.2" customHeight="1">
      <c r="A291" s="804"/>
      <c r="B291" s="803"/>
      <c r="C291" s="818" t="s">
        <v>805</v>
      </c>
      <c r="D291" s="803"/>
      <c r="E291" s="819">
        <v>0</v>
      </c>
      <c r="F291" s="1979">
        <v>0</v>
      </c>
      <c r="G291" s="803"/>
      <c r="H291" s="819">
        <v>466.1847933295</v>
      </c>
      <c r="I291" s="1979">
        <v>2.3034888520194678E-3</v>
      </c>
      <c r="K291" s="819">
        <v>1020.4601027806999</v>
      </c>
      <c r="L291" s="1979">
        <v>1.2078279440048626E-3</v>
      </c>
      <c r="N291" s="819">
        <v>15234.961185228203</v>
      </c>
      <c r="O291" s="1979">
        <v>0.10133327125834803</v>
      </c>
      <c r="Q291" s="819">
        <v>16721.606081338403</v>
      </c>
      <c r="R291" s="1979">
        <v>1.3305570447188744E-2</v>
      </c>
      <c r="S291" s="1979"/>
      <c r="T291" s="1976"/>
      <c r="U291" s="815"/>
      <c r="V291" s="1994"/>
      <c r="AD291" s="1978"/>
    </row>
    <row r="292" spans="1:30" s="1965" customFormat="1" ht="16.2" customHeight="1">
      <c r="A292" s="804"/>
      <c r="B292" s="803"/>
      <c r="C292" s="818" t="s">
        <v>806</v>
      </c>
      <c r="D292" s="803"/>
      <c r="E292" s="819">
        <v>0</v>
      </c>
      <c r="F292" s="1979">
        <v>0</v>
      </c>
      <c r="G292" s="803"/>
      <c r="H292" s="819">
        <v>2388.2677381863</v>
      </c>
      <c r="I292" s="1979">
        <v>1.1800788419671877E-2</v>
      </c>
      <c r="K292" s="819">
        <v>45383.693927296896</v>
      </c>
      <c r="L292" s="1979">
        <v>5.371664563678983E-2</v>
      </c>
      <c r="N292" s="819">
        <v>20996.245787567197</v>
      </c>
      <c r="O292" s="1979">
        <v>0.13965367183615995</v>
      </c>
      <c r="Q292" s="819">
        <v>68768.207453050403</v>
      </c>
      <c r="R292" s="1979">
        <v>5.4719637835184257E-2</v>
      </c>
      <c r="S292" s="1979"/>
      <c r="T292" s="1976"/>
      <c r="U292" s="815"/>
      <c r="V292" s="1994"/>
      <c r="AD292" s="1978"/>
    </row>
    <row r="293" spans="1:30" s="1965" customFormat="1" ht="13.2">
      <c r="C293" s="818" t="s">
        <v>807</v>
      </c>
      <c r="E293" s="819">
        <v>0</v>
      </c>
      <c r="F293" s="1979">
        <v>0</v>
      </c>
      <c r="H293" s="819">
        <v>0</v>
      </c>
      <c r="I293" s="1979">
        <v>0</v>
      </c>
      <c r="K293" s="819">
        <v>80834.270078530899</v>
      </c>
      <c r="L293" s="1979">
        <v>9.567634243420059E-2</v>
      </c>
      <c r="N293" s="819">
        <v>74925.394218082001</v>
      </c>
      <c r="O293" s="1979">
        <v>0.49835606432664753</v>
      </c>
      <c r="Q293" s="819">
        <v>155759.6642966129</v>
      </c>
      <c r="R293" s="1979">
        <v>0.12393972062539885</v>
      </c>
      <c r="S293" s="1979"/>
      <c r="T293" s="1976"/>
      <c r="U293" s="1999"/>
      <c r="V293" s="1994"/>
      <c r="AD293" s="1978"/>
    </row>
    <row r="294" spans="1:30" s="1965" customFormat="1" ht="10.95" customHeight="1">
      <c r="C294" s="818" t="s">
        <v>808</v>
      </c>
      <c r="E294" s="819">
        <v>0</v>
      </c>
      <c r="F294" s="1979">
        <v>0</v>
      </c>
      <c r="H294" s="819">
        <v>520.28369525549999</v>
      </c>
      <c r="I294" s="1979">
        <v>2.5707996250779888E-3</v>
      </c>
      <c r="K294" s="819">
        <v>62.846198599900006</v>
      </c>
      <c r="L294" s="1979">
        <v>7.4385460672685654E-5</v>
      </c>
      <c r="N294" s="819">
        <v>4.1818475200000003E-2</v>
      </c>
      <c r="O294" s="1979">
        <v>2.7814989743202458E-7</v>
      </c>
      <c r="Q294" s="819">
        <v>583.17171233060003</v>
      </c>
      <c r="R294" s="1979">
        <v>4.6403630509405107E-4</v>
      </c>
      <c r="S294" s="1979"/>
      <c r="T294" s="1976"/>
      <c r="U294" s="1999"/>
      <c r="V294" s="1994"/>
      <c r="AD294" s="1978"/>
    </row>
    <row r="295" spans="1:30" s="1965" customFormat="1" ht="13.2" customHeight="1">
      <c r="C295" s="818" t="s">
        <v>809</v>
      </c>
      <c r="E295" s="819">
        <v>0</v>
      </c>
      <c r="F295" s="1979">
        <v>0</v>
      </c>
      <c r="H295" s="819">
        <v>0</v>
      </c>
      <c r="I295" s="1979">
        <v>0</v>
      </c>
      <c r="K295" s="819">
        <v>153676.42548582301</v>
      </c>
      <c r="L295" s="1979">
        <v>0.18189312892367659</v>
      </c>
      <c r="N295" s="819">
        <v>53786.746327787201</v>
      </c>
      <c r="O295" s="1979">
        <v>0.35775522428126061</v>
      </c>
      <c r="Q295" s="819">
        <v>207463.17181361021</v>
      </c>
      <c r="R295" s="1979">
        <v>0.16508078436579626</v>
      </c>
      <c r="S295" s="1979"/>
      <c r="T295" s="1976"/>
      <c r="U295" s="1999"/>
      <c r="V295" s="1994"/>
      <c r="AD295" s="1978"/>
    </row>
    <row r="296" spans="1:30" s="1965" customFormat="1" ht="13.2" customHeight="1">
      <c r="C296" s="818" t="s">
        <v>810</v>
      </c>
      <c r="E296" s="819">
        <v>0</v>
      </c>
      <c r="F296" s="1979">
        <v>0</v>
      </c>
      <c r="H296" s="819">
        <v>0</v>
      </c>
      <c r="I296" s="1979">
        <v>0</v>
      </c>
      <c r="K296" s="819">
        <v>0</v>
      </c>
      <c r="L296" s="1979">
        <v>0</v>
      </c>
      <c r="N296" s="819">
        <v>4654.4572779432001</v>
      </c>
      <c r="O296" s="1979">
        <v>3.0958489238786049E-2</v>
      </c>
      <c r="Q296" s="819">
        <v>4654.4572779432001</v>
      </c>
      <c r="R296" s="1979">
        <v>3.703604121748734E-3</v>
      </c>
      <c r="S296" s="1979"/>
      <c r="T296" s="1976"/>
      <c r="U296" s="1999"/>
      <c r="V296" s="1994"/>
      <c r="AD296" s="1978"/>
    </row>
    <row r="297" spans="1:30" s="1965" customFormat="1" ht="11.25" customHeight="1">
      <c r="C297" s="818" t="s">
        <v>811</v>
      </c>
      <c r="E297" s="819">
        <v>0</v>
      </c>
      <c r="F297" s="1979">
        <v>0</v>
      </c>
      <c r="H297" s="819">
        <v>0</v>
      </c>
      <c r="I297" s="1979">
        <v>0</v>
      </c>
      <c r="K297" s="819">
        <v>829216.46114565595</v>
      </c>
      <c r="L297" s="1979">
        <v>0.98146983960604905</v>
      </c>
      <c r="N297" s="819">
        <v>94275.542990139103</v>
      </c>
      <c r="O297" s="1979">
        <v>0.62706094585332028</v>
      </c>
      <c r="Q297" s="819">
        <v>923492.00413579505</v>
      </c>
      <c r="R297" s="1979">
        <v>0.73483299742107289</v>
      </c>
      <c r="S297" s="1979"/>
      <c r="T297" s="1976"/>
      <c r="U297" s="1999"/>
      <c r="V297" s="1994"/>
      <c r="AD297" s="1978"/>
    </row>
    <row r="298" spans="1:30" s="1965" customFormat="1" ht="13.2">
      <c r="C298" s="818" t="s">
        <v>812</v>
      </c>
      <c r="E298" s="819">
        <v>0</v>
      </c>
      <c r="F298" s="1979">
        <v>0</v>
      </c>
      <c r="H298" s="819">
        <v>0</v>
      </c>
      <c r="I298" s="1979">
        <v>0</v>
      </c>
      <c r="K298" s="819">
        <v>19960.2812310306</v>
      </c>
      <c r="L298" s="1979">
        <v>2.3625211191833879E-2</v>
      </c>
      <c r="N298" s="819">
        <v>4990.0783557717996</v>
      </c>
      <c r="O298" s="1979">
        <v>3.3190827169032981E-2</v>
      </c>
      <c r="Q298" s="819">
        <v>24950.359586802399</v>
      </c>
      <c r="R298" s="1979">
        <v>1.9853282367139617E-2</v>
      </c>
      <c r="S298" s="1979"/>
      <c r="T298" s="1976"/>
      <c r="U298" s="1999"/>
      <c r="V298" s="1994"/>
      <c r="AD298" s="1978"/>
    </row>
    <row r="299" spans="1:30" s="1965" customFormat="1" ht="13.2">
      <c r="C299" s="818" t="s">
        <v>813</v>
      </c>
      <c r="E299" s="819">
        <v>0</v>
      </c>
      <c r="F299" s="1979">
        <v>0</v>
      </c>
      <c r="H299" s="819">
        <v>0</v>
      </c>
      <c r="I299" s="1979">
        <v>0</v>
      </c>
      <c r="K299" s="819">
        <v>382829.31722952001</v>
      </c>
      <c r="L299" s="1979">
        <v>0.4531210440017428</v>
      </c>
      <c r="N299" s="819">
        <v>0</v>
      </c>
      <c r="O299" s="1979">
        <v>0</v>
      </c>
      <c r="Q299" s="819">
        <v>382829.31722952001</v>
      </c>
      <c r="R299" s="1979">
        <v>0.30462160302479979</v>
      </c>
      <c r="S299" s="1979"/>
      <c r="T299" s="1976"/>
      <c r="U299" s="1999"/>
      <c r="V299" s="1994"/>
      <c r="AD299" s="1978"/>
    </row>
    <row r="300" spans="1:30" s="1965" customFormat="1" ht="13.2">
      <c r="C300" s="818" t="s">
        <v>814</v>
      </c>
      <c r="E300" s="819">
        <v>0</v>
      </c>
      <c r="F300" s="1979">
        <v>0</v>
      </c>
      <c r="H300" s="819">
        <v>0</v>
      </c>
      <c r="I300" s="1979">
        <v>0</v>
      </c>
      <c r="K300" s="819">
        <v>8005.9094498046006</v>
      </c>
      <c r="L300" s="1979">
        <v>9.475883598287679E-3</v>
      </c>
      <c r="N300" s="819">
        <v>2961.1293596188002</v>
      </c>
      <c r="O300" s="1979">
        <v>1.9695549006074852E-2</v>
      </c>
      <c r="Q300" s="819">
        <v>10967.0388094234</v>
      </c>
      <c r="R300" s="1979">
        <v>8.7265964026438953E-3</v>
      </c>
      <c r="S300" s="1979"/>
      <c r="T300" s="1976"/>
      <c r="U300" s="1999"/>
      <c r="V300" s="1994"/>
      <c r="AD300" s="1978"/>
    </row>
    <row r="301" spans="1:30" s="1965" customFormat="1" ht="13.2">
      <c r="C301" s="818" t="s">
        <v>815</v>
      </c>
      <c r="E301" s="819">
        <v>0</v>
      </c>
      <c r="F301" s="1979">
        <v>0</v>
      </c>
      <c r="H301" s="819">
        <v>0</v>
      </c>
      <c r="I301" s="1979">
        <v>0</v>
      </c>
      <c r="K301" s="819">
        <v>185696.07602759404</v>
      </c>
      <c r="L301" s="1979">
        <v>0.21979194395450066</v>
      </c>
      <c r="N301" s="819">
        <v>23027.868283176198</v>
      </c>
      <c r="O301" s="1979">
        <v>0.15316673241695888</v>
      </c>
      <c r="Q301" s="819">
        <v>208723.94431077025</v>
      </c>
      <c r="R301" s="1979">
        <v>0.16608399525338932</v>
      </c>
      <c r="S301" s="1979"/>
      <c r="T301" s="1976"/>
      <c r="U301" s="1999"/>
      <c r="V301" s="1994"/>
      <c r="AD301" s="1978"/>
    </row>
    <row r="302" spans="1:30" s="1965" customFormat="1" ht="13.2">
      <c r="C302" s="818" t="s">
        <v>816</v>
      </c>
      <c r="E302" s="819">
        <v>0</v>
      </c>
      <c r="F302" s="1979">
        <v>0</v>
      </c>
      <c r="H302" s="819">
        <v>0</v>
      </c>
      <c r="I302" s="1979">
        <v>0</v>
      </c>
      <c r="K302" s="819">
        <v>0</v>
      </c>
      <c r="L302" s="1979">
        <v>0</v>
      </c>
      <c r="N302" s="819">
        <v>0</v>
      </c>
      <c r="O302" s="1979">
        <v>0</v>
      </c>
      <c r="Q302" s="819">
        <v>0</v>
      </c>
      <c r="R302" s="1979">
        <v>0</v>
      </c>
      <c r="S302" s="1979"/>
      <c r="T302" s="1976"/>
      <c r="U302" s="1999"/>
      <c r="V302" s="1994"/>
      <c r="AD302" s="1978"/>
    </row>
    <row r="303" spans="1:30" s="1965" customFormat="1" ht="13.2">
      <c r="C303" s="818" t="s">
        <v>817</v>
      </c>
      <c r="E303" s="819">
        <v>0</v>
      </c>
      <c r="F303" s="1979">
        <v>0</v>
      </c>
      <c r="H303" s="819">
        <v>0</v>
      </c>
      <c r="I303" s="1979">
        <v>0</v>
      </c>
      <c r="K303" s="819">
        <v>0</v>
      </c>
      <c r="L303" s="1979">
        <v>0</v>
      </c>
      <c r="N303" s="819">
        <v>0</v>
      </c>
      <c r="O303" s="1979">
        <v>0</v>
      </c>
      <c r="Q303" s="819">
        <v>0</v>
      </c>
      <c r="R303" s="1979">
        <v>0</v>
      </c>
      <c r="S303" s="1979"/>
      <c r="T303" s="1976"/>
      <c r="U303" s="1964"/>
      <c r="V303" s="1994"/>
      <c r="AD303" s="1978"/>
    </row>
    <row r="304" spans="1:30" s="1965" customFormat="1" ht="13.2">
      <c r="C304" s="818" t="s">
        <v>818</v>
      </c>
      <c r="E304" s="819">
        <v>0</v>
      </c>
      <c r="F304" s="1979">
        <v>0</v>
      </c>
      <c r="H304" s="819">
        <v>0</v>
      </c>
      <c r="I304" s="1979">
        <v>0</v>
      </c>
      <c r="K304" s="819">
        <v>117445.902468842</v>
      </c>
      <c r="L304" s="1979">
        <v>0.139010278328561</v>
      </c>
      <c r="N304" s="819">
        <v>64689.401377504604</v>
      </c>
      <c r="O304" s="1979">
        <v>0.43027275078867477</v>
      </c>
      <c r="Q304" s="819">
        <v>182135.30384634662</v>
      </c>
      <c r="R304" s="1979">
        <v>0.14492711432499675</v>
      </c>
      <c r="S304" s="1979"/>
      <c r="T304" s="1976"/>
      <c r="U304" s="1964"/>
      <c r="V304" s="1994"/>
      <c r="AD304" s="1978"/>
    </row>
    <row r="305" spans="1:30" s="1965" customFormat="1" ht="13.2">
      <c r="C305" s="818" t="s">
        <v>819</v>
      </c>
      <c r="E305" s="819">
        <v>0</v>
      </c>
      <c r="F305" s="1979">
        <v>0</v>
      </c>
      <c r="H305" s="819">
        <v>0</v>
      </c>
      <c r="I305" s="1979">
        <v>0</v>
      </c>
      <c r="K305" s="819">
        <v>1.0478384860999999</v>
      </c>
      <c r="L305" s="1979">
        <v>1.2402333034546026E-6</v>
      </c>
      <c r="N305" s="819">
        <v>0</v>
      </c>
      <c r="O305" s="1979">
        <v>0</v>
      </c>
      <c r="Q305" s="819">
        <v>1.0478384860999999</v>
      </c>
      <c r="R305" s="1979">
        <v>8.3377689477081735E-7</v>
      </c>
      <c r="S305" s="1979"/>
      <c r="T305" s="1976"/>
      <c r="U305" s="1964"/>
      <c r="V305" s="1994"/>
      <c r="AD305" s="1978"/>
    </row>
    <row r="306" spans="1:30" s="1965" customFormat="1" ht="13.2">
      <c r="C306" s="818" t="s">
        <v>820</v>
      </c>
      <c r="E306" s="819">
        <v>0</v>
      </c>
      <c r="F306" s="1979">
        <v>0</v>
      </c>
      <c r="H306" s="819">
        <v>0</v>
      </c>
      <c r="I306" s="1979">
        <v>0</v>
      </c>
      <c r="K306" s="819">
        <v>190627.45855858599</v>
      </c>
      <c r="L306" s="1979">
        <v>0.22562878324618782</v>
      </c>
      <c r="N306" s="819">
        <v>13616.245532503999</v>
      </c>
      <c r="O306" s="1979">
        <v>9.0566604357569927E-2</v>
      </c>
      <c r="Q306" s="819">
        <v>204243.70409108998</v>
      </c>
      <c r="R306" s="1979">
        <v>0.1625190176086993</v>
      </c>
      <c r="S306" s="1979"/>
      <c r="T306" s="1976"/>
      <c r="U306" s="1964"/>
      <c r="V306" s="1994"/>
      <c r="AD306" s="1978"/>
    </row>
    <row r="307" spans="1:30" s="1965" customFormat="1" ht="13.2">
      <c r="C307" s="818" t="s">
        <v>821</v>
      </c>
      <c r="E307" s="819">
        <v>0</v>
      </c>
      <c r="F307" s="1979">
        <v>0</v>
      </c>
      <c r="H307" s="819">
        <v>0</v>
      </c>
      <c r="I307" s="1979">
        <v>0</v>
      </c>
      <c r="K307" s="819">
        <v>102929.245156366</v>
      </c>
      <c r="L307" s="1979">
        <v>0.12182820104031343</v>
      </c>
      <c r="N307" s="819">
        <v>0</v>
      </c>
      <c r="O307" s="1979">
        <v>0</v>
      </c>
      <c r="Q307" s="819">
        <v>102929.245156366</v>
      </c>
      <c r="R307" s="1979">
        <v>8.1901960603677285E-2</v>
      </c>
      <c r="S307" s="1979"/>
      <c r="T307" s="1976"/>
      <c r="U307" s="1964"/>
      <c r="V307" s="1994"/>
      <c r="AD307" s="1978"/>
    </row>
    <row r="308" spans="1:30" s="1965" customFormat="1" ht="13.2">
      <c r="C308" s="818" t="s">
        <v>822</v>
      </c>
      <c r="E308" s="819">
        <v>0</v>
      </c>
      <c r="F308" s="1979">
        <v>0</v>
      </c>
      <c r="H308" s="819">
        <v>0</v>
      </c>
      <c r="I308" s="1979">
        <v>0</v>
      </c>
      <c r="K308" s="819">
        <v>78650.915698017299</v>
      </c>
      <c r="L308" s="1979">
        <v>9.309209987022013E-2</v>
      </c>
      <c r="N308" s="819">
        <v>0</v>
      </c>
      <c r="O308" s="1979">
        <v>0</v>
      </c>
      <c r="Q308" s="819">
        <v>78650.915698017299</v>
      </c>
      <c r="R308" s="1979">
        <v>6.2583420184965294E-2</v>
      </c>
      <c r="S308" s="1979"/>
      <c r="T308" s="1976"/>
      <c r="U308" s="1964"/>
      <c r="V308" s="1994"/>
      <c r="AD308" s="1978"/>
    </row>
    <row r="309" spans="1:30" s="1965" customFormat="1" ht="13.2">
      <c r="C309" s="818" t="s">
        <v>823</v>
      </c>
      <c r="E309" s="819">
        <v>0</v>
      </c>
      <c r="F309" s="1979">
        <v>0</v>
      </c>
      <c r="H309" s="819">
        <v>0</v>
      </c>
      <c r="I309" s="1979">
        <v>0</v>
      </c>
      <c r="K309" s="819">
        <v>386883.40800782602</v>
      </c>
      <c r="L309" s="1979">
        <v>0.45791951100327211</v>
      </c>
      <c r="N309" s="819">
        <v>13817.266958009999</v>
      </c>
      <c r="O309" s="1979">
        <v>9.1903671015756777E-2</v>
      </c>
      <c r="Q309" s="819">
        <v>400700.67496583599</v>
      </c>
      <c r="R309" s="1979">
        <v>0.31884204382401471</v>
      </c>
      <c r="S309" s="1979"/>
      <c r="T309" s="1976"/>
      <c r="U309" s="1964"/>
      <c r="V309" s="1994"/>
      <c r="AD309" s="1978"/>
    </row>
    <row r="310" spans="1:30" s="1965" customFormat="1" ht="13.2">
      <c r="C310" s="818" t="s">
        <v>824</v>
      </c>
      <c r="E310" s="819">
        <v>0</v>
      </c>
      <c r="F310" s="1979">
        <v>0</v>
      </c>
      <c r="H310" s="819">
        <v>45271.383758307304</v>
      </c>
      <c r="I310" s="1979">
        <v>0.2236926843065199</v>
      </c>
      <c r="K310" s="819">
        <v>4192.8735126539996</v>
      </c>
      <c r="L310" s="1979">
        <v>4.9627317917294942E-3</v>
      </c>
      <c r="N310" s="819">
        <v>0</v>
      </c>
      <c r="O310" s="1979">
        <v>0</v>
      </c>
      <c r="Q310" s="819">
        <v>49464.257270961301</v>
      </c>
      <c r="R310" s="1979">
        <v>3.9359267078486575E-2</v>
      </c>
      <c r="S310" s="1979"/>
      <c r="T310" s="1976"/>
      <c r="U310" s="1964"/>
      <c r="V310" s="1994"/>
      <c r="AD310" s="1978"/>
    </row>
    <row r="311" spans="1:30" s="1965" customFormat="1" ht="15" customHeight="1">
      <c r="A311" s="804"/>
      <c r="B311" s="803"/>
      <c r="C311" s="818" t="s">
        <v>825</v>
      </c>
      <c r="D311" s="818"/>
      <c r="E311" s="819">
        <v>0</v>
      </c>
      <c r="F311" s="1979">
        <v>0</v>
      </c>
      <c r="G311" s="818"/>
      <c r="H311" s="819">
        <v>0</v>
      </c>
      <c r="I311" s="1979">
        <v>0</v>
      </c>
      <c r="J311" s="1975"/>
      <c r="K311" s="819">
        <v>245856.36678917604</v>
      </c>
      <c r="L311" s="1979">
        <v>0.29099833419287718</v>
      </c>
      <c r="M311" s="1975"/>
      <c r="N311" s="819">
        <v>27317.391784198797</v>
      </c>
      <c r="O311" s="1979">
        <v>0.18169791429615126</v>
      </c>
      <c r="P311" s="1979"/>
      <c r="Q311" s="819">
        <v>273173.75857337483</v>
      </c>
      <c r="R311" s="1979">
        <v>0.21736743894940763</v>
      </c>
      <c r="S311" s="1979"/>
      <c r="T311" s="1976"/>
      <c r="U311" s="823"/>
      <c r="V311" s="1994"/>
      <c r="AD311" s="1978"/>
    </row>
    <row r="312" spans="1:30" s="1965" customFormat="1" ht="13.2">
      <c r="C312" s="818" t="s">
        <v>826</v>
      </c>
      <c r="D312" s="818"/>
      <c r="E312" s="819">
        <v>0</v>
      </c>
      <c r="F312" s="1979">
        <v>0</v>
      </c>
      <c r="H312" s="819">
        <v>1419.8140123193</v>
      </c>
      <c r="I312" s="1979">
        <v>7.0155135819862042E-3</v>
      </c>
      <c r="K312" s="819">
        <v>0.77424471500000003</v>
      </c>
      <c r="L312" s="1979">
        <v>9.1640466856747705E-7</v>
      </c>
      <c r="N312" s="819">
        <v>189.03804112489999</v>
      </c>
      <c r="O312" s="1979">
        <v>1.2573608075896984E-3</v>
      </c>
      <c r="Q312" s="819">
        <v>1609.6262981591999</v>
      </c>
      <c r="R312" s="1979">
        <v>1.2807977893766196E-3</v>
      </c>
      <c r="S312" s="1979"/>
      <c r="T312" s="1976"/>
      <c r="U312" s="1964"/>
      <c r="V312" s="1994"/>
      <c r="AD312" s="1978"/>
    </row>
    <row r="313" spans="1:30" s="1965" customFormat="1" ht="13.2">
      <c r="C313" s="818" t="s">
        <v>827</v>
      </c>
      <c r="D313" s="818"/>
      <c r="E313" s="819">
        <v>0</v>
      </c>
      <c r="F313" s="1979">
        <v>0</v>
      </c>
      <c r="H313" s="819">
        <v>0</v>
      </c>
      <c r="I313" s="1979">
        <v>0</v>
      </c>
      <c r="K313" s="819">
        <v>0</v>
      </c>
      <c r="L313" s="1979">
        <v>0</v>
      </c>
      <c r="N313" s="2000">
        <v>0</v>
      </c>
      <c r="O313" s="1979">
        <v>0</v>
      </c>
      <c r="Q313" s="819">
        <v>0</v>
      </c>
      <c r="R313" s="1979">
        <v>0</v>
      </c>
      <c r="S313" s="1979"/>
      <c r="T313" s="1976"/>
      <c r="U313" s="1964"/>
      <c r="V313" s="1994"/>
      <c r="AD313" s="1978"/>
    </row>
    <row r="314" spans="1:30" s="1965" customFormat="1" ht="13.2">
      <c r="C314" s="818" t="s">
        <v>828</v>
      </c>
      <c r="D314" s="818"/>
      <c r="E314" s="819">
        <v>0</v>
      </c>
      <c r="F314" s="1979">
        <v>0</v>
      </c>
      <c r="H314" s="819">
        <v>8134.7205056723988</v>
      </c>
      <c r="I314" s="1979">
        <v>4.0194871791680964E-2</v>
      </c>
      <c r="K314" s="819">
        <v>68232.725135263099</v>
      </c>
      <c r="L314" s="1979">
        <v>8.076101347754959E-2</v>
      </c>
      <c r="N314" s="819">
        <v>20601.529031570401</v>
      </c>
      <c r="O314" s="1979">
        <v>0.13702826704389698</v>
      </c>
      <c r="Q314" s="819">
        <v>96968.974672505909</v>
      </c>
      <c r="R314" s="1979">
        <v>7.7159306194672539E-2</v>
      </c>
      <c r="S314" s="1979"/>
      <c r="T314" s="1976"/>
      <c r="U314" s="1964"/>
      <c r="V314" s="1994"/>
      <c r="AD314" s="1978"/>
    </row>
    <row r="315" spans="1:30" s="1965" customFormat="1" ht="13.2">
      <c r="C315" s="818" t="s">
        <v>829</v>
      </c>
      <c r="D315" s="818"/>
      <c r="E315" s="819">
        <v>0</v>
      </c>
      <c r="F315" s="1979">
        <v>0</v>
      </c>
      <c r="H315" s="819">
        <v>0</v>
      </c>
      <c r="I315" s="1979">
        <v>0</v>
      </c>
      <c r="K315" s="819">
        <v>56.207223013100005</v>
      </c>
      <c r="L315" s="1979">
        <v>6.6527495220187823E-5</v>
      </c>
      <c r="N315" s="819">
        <v>19.239435028100001</v>
      </c>
      <c r="O315" s="1979">
        <v>1.2796848412388113E-4</v>
      </c>
      <c r="Q315" s="819">
        <v>75.44665804120001</v>
      </c>
      <c r="R315" s="1979">
        <v>6.003375624859812E-5</v>
      </c>
      <c r="S315" s="1979"/>
      <c r="T315" s="1976"/>
      <c r="U315" s="1964"/>
      <c r="V315" s="1994"/>
      <c r="AD315" s="1978"/>
    </row>
    <row r="316" spans="1:30" s="1965" customFormat="1" ht="13.2">
      <c r="C316" s="818" t="s">
        <v>830</v>
      </c>
      <c r="D316" s="818"/>
      <c r="E316" s="819">
        <v>0</v>
      </c>
      <c r="F316" s="1979">
        <v>0</v>
      </c>
      <c r="H316" s="819">
        <v>0</v>
      </c>
      <c r="I316" s="1979">
        <v>0</v>
      </c>
      <c r="K316" s="819">
        <v>66762.929153707999</v>
      </c>
      <c r="L316" s="1979">
        <v>7.9021346582517818E-2</v>
      </c>
      <c r="N316" s="819">
        <v>2302.1682555800003</v>
      </c>
      <c r="O316" s="1979">
        <v>1.5312558889302592E-2</v>
      </c>
      <c r="Q316" s="819">
        <v>69065.097409288006</v>
      </c>
      <c r="R316" s="1979">
        <v>5.4955876519947371E-2</v>
      </c>
      <c r="S316" s="1979"/>
      <c r="T316" s="1976"/>
      <c r="U316" s="1964"/>
      <c r="V316" s="1994"/>
      <c r="AD316" s="1978"/>
    </row>
    <row r="317" spans="1:30" s="1965" customFormat="1" ht="13.5" customHeight="1">
      <c r="A317" s="804"/>
      <c r="B317" s="818"/>
      <c r="C317" s="818" t="s">
        <v>831</v>
      </c>
      <c r="D317" s="818"/>
      <c r="E317" s="819">
        <v>0</v>
      </c>
      <c r="F317" s="1979">
        <v>0</v>
      </c>
      <c r="H317" s="819">
        <v>75895.357838565003</v>
      </c>
      <c r="I317" s="1979">
        <v>0.3750103246666755</v>
      </c>
      <c r="K317" s="819">
        <v>552222.12318100501</v>
      </c>
      <c r="L317" s="1979">
        <v>0.65361625590084571</v>
      </c>
      <c r="N317" s="819">
        <v>148498.07542383001</v>
      </c>
      <c r="O317" s="1979">
        <v>0.98771474211932442</v>
      </c>
      <c r="Q317" s="819">
        <v>776615.55644339998</v>
      </c>
      <c r="R317" s="1979">
        <v>0.61796175238050233</v>
      </c>
      <c r="S317" s="1979"/>
      <c r="T317" s="1976"/>
      <c r="U317" s="823"/>
      <c r="V317" s="1994"/>
      <c r="AD317" s="1978"/>
    </row>
    <row r="318" spans="1:30" s="1965" customFormat="1" ht="13.5" customHeight="1">
      <c r="A318" s="804"/>
      <c r="B318" s="818"/>
      <c r="C318" s="818" t="s">
        <v>832</v>
      </c>
      <c r="D318" s="818"/>
      <c r="E318" s="819">
        <v>0</v>
      </c>
      <c r="F318" s="1979">
        <v>0</v>
      </c>
      <c r="H318" s="819">
        <v>2296.8034312104</v>
      </c>
      <c r="I318" s="1979">
        <v>1.1348849586635429E-2</v>
      </c>
      <c r="K318" s="819">
        <v>1040.7734566239001</v>
      </c>
      <c r="L318" s="1979">
        <v>1.2318710558731456E-3</v>
      </c>
      <c r="N318" s="819">
        <v>0</v>
      </c>
      <c r="O318" s="1979">
        <v>0</v>
      </c>
      <c r="Q318" s="819">
        <v>3337.5768878343001</v>
      </c>
      <c r="R318" s="1979">
        <v>2.6557475512803E-3</v>
      </c>
      <c r="S318" s="1979"/>
      <c r="T318" s="1976"/>
      <c r="U318" s="823"/>
      <c r="AD318" s="1978"/>
    </row>
    <row r="319" spans="1:30" s="1965" customFormat="1" ht="13.5" customHeight="1">
      <c r="A319" s="804"/>
      <c r="B319" s="818"/>
      <c r="C319" s="818" t="s">
        <v>833</v>
      </c>
      <c r="D319" s="818"/>
      <c r="E319" s="819">
        <v>0</v>
      </c>
      <c r="F319" s="1979">
        <v>0</v>
      </c>
      <c r="G319" s="818"/>
      <c r="H319" s="819">
        <v>0.16202407999999999</v>
      </c>
      <c r="I319" s="1979">
        <v>8.0058523439420195E-7</v>
      </c>
      <c r="J319" s="1979"/>
      <c r="K319" s="819">
        <v>0</v>
      </c>
      <c r="L319" s="1979">
        <v>0</v>
      </c>
      <c r="M319" s="1979"/>
      <c r="N319" s="819">
        <v>0</v>
      </c>
      <c r="O319" s="1979">
        <v>0</v>
      </c>
      <c r="P319" s="1979"/>
      <c r="Q319" s="819">
        <v>0.16202407999999999</v>
      </c>
      <c r="R319" s="1979">
        <v>1.2892438681394842E-7</v>
      </c>
      <c r="S319" s="1979"/>
      <c r="T319" s="1976"/>
      <c r="U319" s="823"/>
      <c r="AD319" s="1978"/>
    </row>
    <row r="320" spans="1:30" s="1965" customFormat="1" ht="13.5" customHeight="1">
      <c r="A320" s="804"/>
      <c r="B320" s="818"/>
      <c r="C320" s="818" t="s">
        <v>834</v>
      </c>
      <c r="D320" s="818"/>
      <c r="E320" s="819">
        <v>0</v>
      </c>
      <c r="F320" s="1979">
        <v>0</v>
      </c>
      <c r="G320" s="818"/>
      <c r="H320" s="819">
        <v>8510.6889270447991</v>
      </c>
      <c r="I320" s="1979">
        <v>4.205258804440859E-2</v>
      </c>
      <c r="J320" s="1979"/>
      <c r="K320" s="819">
        <v>51008.898627510396</v>
      </c>
      <c r="L320" s="1979">
        <v>6.0374700576077814E-2</v>
      </c>
      <c r="M320" s="1979"/>
      <c r="N320" s="819">
        <v>34072.064040908001</v>
      </c>
      <c r="O320" s="1979">
        <v>0.22662569768387761</v>
      </c>
      <c r="P320" s="1979"/>
      <c r="Q320" s="819">
        <v>93591.65159546319</v>
      </c>
      <c r="R320" s="1979">
        <v>7.4471932152614537E-2</v>
      </c>
      <c r="S320" s="1979"/>
      <c r="T320" s="1976"/>
      <c r="U320" s="823"/>
      <c r="AD320" s="1978"/>
    </row>
    <row r="321" spans="1:30" s="1965" customFormat="1" ht="13.5" customHeight="1">
      <c r="A321" s="804"/>
      <c r="B321" s="803"/>
      <c r="C321" s="818" t="s">
        <v>835</v>
      </c>
      <c r="D321" s="818"/>
      <c r="E321" s="819">
        <v>0</v>
      </c>
      <c r="F321" s="1979">
        <v>0</v>
      </c>
      <c r="G321" s="818"/>
      <c r="H321" s="819">
        <v>1060445.6419190499</v>
      </c>
      <c r="I321" s="1979">
        <v>5.2398206661508127</v>
      </c>
      <c r="J321" s="1979"/>
      <c r="K321" s="819">
        <v>4797212.1415295647</v>
      </c>
      <c r="L321" s="1979">
        <v>5.6780337242680146</v>
      </c>
      <c r="M321" s="1979"/>
      <c r="N321" s="819">
        <v>1046900.2481726951</v>
      </c>
      <c r="O321" s="1979">
        <v>6.9633145459783812</v>
      </c>
      <c r="P321" s="1979"/>
      <c r="Q321" s="819">
        <v>6904558.031621309</v>
      </c>
      <c r="R321" s="1979">
        <v>5.4940346548988277</v>
      </c>
      <c r="S321" s="1979"/>
      <c r="T321" s="1976"/>
      <c r="U321" s="823"/>
      <c r="AD321" s="1978"/>
    </row>
    <row r="322" spans="1:30" s="1965" customFormat="1" ht="13.5" customHeight="1">
      <c r="A322" s="804"/>
      <c r="B322" s="803"/>
      <c r="C322" s="818" t="s">
        <v>836</v>
      </c>
      <c r="D322" s="818"/>
      <c r="E322" s="819">
        <v>0</v>
      </c>
      <c r="F322" s="1979">
        <v>0</v>
      </c>
      <c r="G322" s="818"/>
      <c r="H322" s="819">
        <v>9955.6648166750001</v>
      </c>
      <c r="I322" s="1979">
        <v>4.9192430228937975E-2</v>
      </c>
      <c r="J322" s="1979"/>
      <c r="K322" s="819">
        <v>60792.4157316118</v>
      </c>
      <c r="L322" s="1979">
        <v>7.1954580393802217E-2</v>
      </c>
      <c r="M322" s="1979"/>
      <c r="N322" s="819">
        <v>59021.349407141795</v>
      </c>
      <c r="O322" s="1979">
        <v>0.39257247437601872</v>
      </c>
      <c r="P322" s="1979"/>
      <c r="Q322" s="819">
        <v>129769.4299554286</v>
      </c>
      <c r="R322" s="1979">
        <v>0.1032589981945848</v>
      </c>
      <c r="S322" s="1979"/>
      <c r="T322" s="1976"/>
      <c r="U322" s="823"/>
      <c r="AD322" s="1978"/>
    </row>
    <row r="323" spans="1:30" s="1965" customFormat="1" ht="13.5" customHeight="1">
      <c r="A323" s="804"/>
      <c r="B323" s="803"/>
      <c r="C323" s="818" t="s">
        <v>837</v>
      </c>
      <c r="D323" s="818"/>
      <c r="E323" s="819">
        <v>0</v>
      </c>
      <c r="F323" s="1979">
        <v>0</v>
      </c>
      <c r="G323" s="818"/>
      <c r="H323" s="819">
        <v>0</v>
      </c>
      <c r="I323" s="1979">
        <v>0</v>
      </c>
      <c r="J323" s="1979"/>
      <c r="K323" s="819">
        <v>79362.4548871835</v>
      </c>
      <c r="L323" s="1979">
        <v>9.3934285579967761E-2</v>
      </c>
      <c r="M323" s="1979"/>
      <c r="N323" s="819">
        <v>52908.2964495212</v>
      </c>
      <c r="O323" s="1979">
        <v>0.35191233444918796</v>
      </c>
      <c r="P323" s="1979"/>
      <c r="Q323" s="819">
        <v>132270.75133670471</v>
      </c>
      <c r="R323" s="1979">
        <v>0.10524932781290845</v>
      </c>
      <c r="S323" s="1979"/>
      <c r="T323" s="1976"/>
      <c r="U323" s="823"/>
      <c r="AD323" s="1978"/>
    </row>
    <row r="324" spans="1:30" s="1965" customFormat="1" ht="13.5" customHeight="1">
      <c r="A324" s="804"/>
      <c r="B324" s="803"/>
      <c r="C324" s="818" t="s">
        <v>838</v>
      </c>
      <c r="D324" s="818"/>
      <c r="E324" s="819">
        <v>0</v>
      </c>
      <c r="F324" s="1979">
        <v>0</v>
      </c>
      <c r="G324" s="818"/>
      <c r="H324" s="819">
        <v>0</v>
      </c>
      <c r="I324" s="1979">
        <v>0</v>
      </c>
      <c r="J324" s="1979"/>
      <c r="K324" s="819">
        <v>283753.00847453199</v>
      </c>
      <c r="L324" s="1979">
        <v>0.33585322140187679</v>
      </c>
      <c r="M324" s="1979"/>
      <c r="N324" s="819">
        <v>0</v>
      </c>
      <c r="O324" s="1979">
        <v>0</v>
      </c>
      <c r="P324" s="1979"/>
      <c r="Q324" s="819">
        <v>283753.00847453199</v>
      </c>
      <c r="R324" s="1979">
        <v>0.22578546734653362</v>
      </c>
      <c r="S324" s="1979"/>
      <c r="T324" s="1976"/>
      <c r="U324" s="823"/>
      <c r="AD324" s="1978"/>
    </row>
    <row r="325" spans="1:30" s="1965" customFormat="1" ht="13.5" customHeight="1">
      <c r="A325" s="804"/>
      <c r="B325" s="803"/>
      <c r="C325" s="818" t="s">
        <v>839</v>
      </c>
      <c r="D325" s="818"/>
      <c r="E325" s="819">
        <v>0</v>
      </c>
      <c r="F325" s="1979">
        <v>0</v>
      </c>
      <c r="G325" s="818"/>
      <c r="H325" s="819">
        <v>203765.91425843697</v>
      </c>
      <c r="I325" s="1979">
        <v>1.0068378862459186</v>
      </c>
      <c r="J325" s="1979"/>
      <c r="K325" s="819">
        <v>133407.19709731199</v>
      </c>
      <c r="L325" s="1979">
        <v>0.15790224443505343</v>
      </c>
      <c r="M325" s="1979"/>
      <c r="N325" s="819">
        <v>0</v>
      </c>
      <c r="O325" s="1979">
        <v>0</v>
      </c>
      <c r="P325" s="1979"/>
      <c r="Q325" s="819">
        <v>337173.11135574896</v>
      </c>
      <c r="R325" s="1979">
        <v>0.26829244536794211</v>
      </c>
      <c r="S325" s="1979"/>
      <c r="T325" s="1976"/>
      <c r="U325" s="823"/>
      <c r="AD325" s="1978"/>
    </row>
    <row r="326" spans="1:30" s="1965" customFormat="1" ht="13.5" customHeight="1">
      <c r="A326" s="804"/>
      <c r="B326" s="803"/>
      <c r="C326" s="818" t="s">
        <v>840</v>
      </c>
      <c r="D326" s="818"/>
      <c r="E326" s="819">
        <v>0</v>
      </c>
      <c r="F326" s="1979">
        <v>0</v>
      </c>
      <c r="G326" s="818"/>
      <c r="H326" s="819">
        <v>224.79678816809999</v>
      </c>
      <c r="I326" s="1979">
        <v>1.1107545825695916E-3</v>
      </c>
      <c r="J326" s="1979"/>
      <c r="K326" s="819">
        <v>544.73752676480001</v>
      </c>
      <c r="L326" s="1979">
        <v>6.4475740421575075E-4</v>
      </c>
      <c r="M326" s="1979"/>
      <c r="N326" s="819">
        <v>2275.4740133847999</v>
      </c>
      <c r="O326" s="1979">
        <v>1.5135005769703898E-2</v>
      </c>
      <c r="P326" s="1979"/>
      <c r="Q326" s="819">
        <v>3045.0083283177</v>
      </c>
      <c r="R326" s="1979">
        <v>2.4229474505994765E-3</v>
      </c>
      <c r="S326" s="1979"/>
      <c r="T326" s="1976"/>
      <c r="U326" s="823"/>
      <c r="AD326" s="1978"/>
    </row>
    <row r="327" spans="1:30" s="1965" customFormat="1" ht="13.5" customHeight="1">
      <c r="A327" s="804"/>
      <c r="B327" s="803"/>
      <c r="C327" s="818" t="s">
        <v>841</v>
      </c>
      <c r="D327" s="818"/>
      <c r="E327" s="819">
        <v>0</v>
      </c>
      <c r="F327" s="1979">
        <v>0</v>
      </c>
      <c r="G327" s="818"/>
      <c r="H327" s="819">
        <v>0</v>
      </c>
      <c r="I327" s="1979">
        <v>0</v>
      </c>
      <c r="J327" s="1979"/>
      <c r="K327" s="819">
        <v>11291.2828369283</v>
      </c>
      <c r="L327" s="1979">
        <v>1.3364488133286025E-2</v>
      </c>
      <c r="M327" s="1979"/>
      <c r="N327" s="819">
        <v>3877.7519004285</v>
      </c>
      <c r="O327" s="1979">
        <v>2.579233910879241E-2</v>
      </c>
      <c r="P327" s="1979"/>
      <c r="Q327" s="819">
        <v>15169.0347373568</v>
      </c>
      <c r="R327" s="1979">
        <v>1.207017192798261E-2</v>
      </c>
      <c r="S327" s="1979"/>
      <c r="T327" s="1976"/>
      <c r="U327" s="823"/>
      <c r="AD327" s="1978"/>
    </row>
    <row r="328" spans="1:30" s="1965" customFormat="1" ht="13.5" customHeight="1">
      <c r="A328" s="804"/>
      <c r="B328" s="803"/>
      <c r="C328" s="818" t="s">
        <v>842</v>
      </c>
      <c r="D328" s="818"/>
      <c r="E328" s="819">
        <v>0</v>
      </c>
      <c r="F328" s="1979">
        <v>0</v>
      </c>
      <c r="G328" s="818"/>
      <c r="H328" s="819">
        <v>0</v>
      </c>
      <c r="I328" s="1979">
        <v>0</v>
      </c>
      <c r="J328" s="1979"/>
      <c r="K328" s="819">
        <v>261573.23232752999</v>
      </c>
      <c r="L328" s="1979">
        <v>0.3096009913057447</v>
      </c>
      <c r="M328" s="1979"/>
      <c r="N328" s="819">
        <v>55562.148070907198</v>
      </c>
      <c r="O328" s="1979">
        <v>0.36956406739157716</v>
      </c>
      <c r="P328" s="1979"/>
      <c r="Q328" s="819">
        <v>317135.38039843721</v>
      </c>
      <c r="R328" s="1979">
        <v>0.25234819697712085</v>
      </c>
      <c r="S328" s="1979"/>
      <c r="T328" s="1976"/>
      <c r="U328" s="823"/>
      <c r="AD328" s="1978"/>
    </row>
    <row r="329" spans="1:30" s="1965" customFormat="1" ht="13.5" customHeight="1">
      <c r="A329" s="804"/>
      <c r="B329" s="803"/>
      <c r="C329" s="818" t="s">
        <v>843</v>
      </c>
      <c r="D329" s="818"/>
      <c r="E329" s="819">
        <v>0</v>
      </c>
      <c r="F329" s="1979">
        <v>0</v>
      </c>
      <c r="G329" s="818"/>
      <c r="H329" s="819">
        <v>0</v>
      </c>
      <c r="I329" s="1979">
        <v>0</v>
      </c>
      <c r="J329" s="1979"/>
      <c r="K329" s="819">
        <v>82197.837756981695</v>
      </c>
      <c r="L329" s="1979">
        <v>9.7290276326458439E-2</v>
      </c>
      <c r="M329" s="1979"/>
      <c r="N329" s="819">
        <v>0</v>
      </c>
      <c r="O329" s="1979">
        <v>0</v>
      </c>
      <c r="P329" s="1979"/>
      <c r="Q329" s="819">
        <v>82197.837756981695</v>
      </c>
      <c r="R329" s="1979">
        <v>6.5405746048681657E-2</v>
      </c>
      <c r="S329" s="1979"/>
      <c r="T329" s="1976"/>
      <c r="U329" s="823"/>
      <c r="AD329" s="1978"/>
    </row>
    <row r="330" spans="1:30" s="1965" customFormat="1" ht="13.5" customHeight="1">
      <c r="A330" s="804"/>
      <c r="B330" s="803"/>
      <c r="C330" s="818" t="s">
        <v>844</v>
      </c>
      <c r="D330" s="818"/>
      <c r="E330" s="819">
        <v>0</v>
      </c>
      <c r="F330" s="1979">
        <v>0</v>
      </c>
      <c r="G330" s="818"/>
      <c r="H330" s="819">
        <v>1529.7092177641</v>
      </c>
      <c r="I330" s="1979">
        <v>7.5585222434754358E-3</v>
      </c>
      <c r="J330" s="1979"/>
      <c r="K330" s="819">
        <v>340.53299588829998</v>
      </c>
      <c r="L330" s="1979">
        <v>4.0305864694640842E-4</v>
      </c>
      <c r="M330" s="1979"/>
      <c r="N330" s="819">
        <v>10.7495247846</v>
      </c>
      <c r="O330" s="1979">
        <v>7.1499001385863444E-5</v>
      </c>
      <c r="P330" s="1979"/>
      <c r="Q330" s="819">
        <v>1880.9917384370001</v>
      </c>
      <c r="R330" s="1979">
        <v>1.4967263290746233E-3</v>
      </c>
      <c r="S330" s="1979"/>
      <c r="T330" s="1976"/>
      <c r="U330" s="823"/>
      <c r="AD330" s="1978"/>
    </row>
    <row r="331" spans="1:30" s="1965" customFormat="1" ht="13.5" customHeight="1">
      <c r="A331" s="804"/>
      <c r="B331" s="803"/>
      <c r="C331" s="818" t="s">
        <v>845</v>
      </c>
      <c r="D331" s="818"/>
      <c r="E331" s="819">
        <v>0</v>
      </c>
      <c r="F331" s="1979">
        <v>0</v>
      </c>
      <c r="G331" s="818"/>
      <c r="H331" s="819">
        <v>0</v>
      </c>
      <c r="I331" s="1979">
        <v>0</v>
      </c>
      <c r="J331" s="1979"/>
      <c r="K331" s="819">
        <v>311306.07848448592</v>
      </c>
      <c r="L331" s="1979">
        <v>0.36846534196441538</v>
      </c>
      <c r="M331" s="1979"/>
      <c r="N331" s="819">
        <v>0</v>
      </c>
      <c r="O331" s="1979">
        <v>0</v>
      </c>
      <c r="P331" s="1979"/>
      <c r="Q331" s="819">
        <v>311306.07848448592</v>
      </c>
      <c r="R331" s="1979">
        <v>0.24770975573548851</v>
      </c>
      <c r="S331" s="1979"/>
      <c r="T331" s="1976"/>
      <c r="U331" s="823"/>
      <c r="AD331" s="1978"/>
    </row>
    <row r="332" spans="1:30" s="1965" customFormat="1" ht="13.5" customHeight="1">
      <c r="A332" s="804"/>
      <c r="B332" s="803"/>
      <c r="C332" s="818" t="s">
        <v>846</v>
      </c>
      <c r="D332" s="818"/>
      <c r="E332" s="819">
        <v>0</v>
      </c>
      <c r="F332" s="1979">
        <v>0</v>
      </c>
      <c r="G332" s="818"/>
      <c r="H332" s="819">
        <v>0</v>
      </c>
      <c r="I332" s="1979">
        <v>0</v>
      </c>
      <c r="J332" s="1979"/>
      <c r="K332" s="819">
        <v>147884.44539471599</v>
      </c>
      <c r="L332" s="1979">
        <v>0.17503767677410606</v>
      </c>
      <c r="M332" s="1979"/>
      <c r="N332" s="819">
        <v>36971.1020149451</v>
      </c>
      <c r="O332" s="1979">
        <v>0.24590825428771004</v>
      </c>
      <c r="P332" s="1979"/>
      <c r="Q332" s="819">
        <v>184855.54740966109</v>
      </c>
      <c r="R332" s="1979">
        <v>0.14709164279128958</v>
      </c>
      <c r="S332" s="1979"/>
      <c r="T332" s="1976"/>
      <c r="U332" s="823"/>
      <c r="AD332" s="1978"/>
    </row>
    <row r="333" spans="1:30" s="1965" customFormat="1" ht="13.5" customHeight="1">
      <c r="A333" s="804"/>
      <c r="B333" s="803"/>
      <c r="C333" s="818" t="s">
        <v>847</v>
      </c>
      <c r="D333" s="818"/>
      <c r="E333" s="819">
        <v>0</v>
      </c>
      <c r="F333" s="1979">
        <v>0</v>
      </c>
      <c r="G333" s="818"/>
      <c r="H333" s="819">
        <v>0</v>
      </c>
      <c r="I333" s="1979">
        <v>0</v>
      </c>
      <c r="J333" s="1979"/>
      <c r="K333" s="819">
        <v>47380.8665673996</v>
      </c>
      <c r="L333" s="1979">
        <v>5.6080521419042149E-2</v>
      </c>
      <c r="M333" s="1979"/>
      <c r="N333" s="819">
        <v>21286.933602379399</v>
      </c>
      <c r="O333" s="1979">
        <v>0.14158714228165226</v>
      </c>
      <c r="P333" s="1979"/>
      <c r="Q333" s="819">
        <v>68667.800169779002</v>
      </c>
      <c r="R333" s="1979">
        <v>5.463974262808035E-2</v>
      </c>
      <c r="S333" s="1979"/>
      <c r="T333" s="1976"/>
      <c r="U333" s="823"/>
      <c r="AD333" s="1978"/>
    </row>
    <row r="334" spans="1:30" s="1965" customFormat="1" ht="13.5" customHeight="1">
      <c r="A334" s="804"/>
      <c r="B334" s="803"/>
      <c r="C334" s="818" t="s">
        <v>848</v>
      </c>
      <c r="D334" s="818"/>
      <c r="E334" s="819">
        <v>0</v>
      </c>
      <c r="F334" s="1979">
        <v>0</v>
      </c>
      <c r="G334" s="818"/>
      <c r="H334" s="819">
        <v>2741.3986613026</v>
      </c>
      <c r="I334" s="1979">
        <v>1.35456611747272E-2</v>
      </c>
      <c r="J334" s="1979"/>
      <c r="K334" s="819">
        <v>25802.694185979301</v>
      </c>
      <c r="L334" s="1979">
        <v>3.0540356240791815E-2</v>
      </c>
      <c r="M334" s="1979"/>
      <c r="N334" s="819">
        <v>22517.723779263401</v>
      </c>
      <c r="O334" s="1979">
        <v>0.14977357566601987</v>
      </c>
      <c r="P334" s="1979"/>
      <c r="Q334" s="819">
        <v>51061.816626545296</v>
      </c>
      <c r="R334" s="1979">
        <v>4.0630463065635856E-2</v>
      </c>
      <c r="S334" s="1979"/>
      <c r="T334" s="1976"/>
      <c r="U334" s="823"/>
      <c r="AD334" s="1978"/>
    </row>
    <row r="335" spans="1:30" s="1965" customFormat="1" ht="13.5" customHeight="1">
      <c r="A335" s="804"/>
      <c r="B335" s="803"/>
      <c r="C335" s="818" t="s">
        <v>849</v>
      </c>
      <c r="D335" s="818"/>
      <c r="E335" s="819">
        <v>0</v>
      </c>
      <c r="F335" s="1979">
        <v>0</v>
      </c>
      <c r="G335" s="818"/>
      <c r="H335" s="819">
        <v>55769.798160103099</v>
      </c>
      <c r="I335" s="1979">
        <v>0.2755669214855192</v>
      </c>
      <c r="J335" s="1979"/>
      <c r="K335" s="819">
        <v>300702.32476751792</v>
      </c>
      <c r="L335" s="1979">
        <v>0.35591462095552967</v>
      </c>
      <c r="M335" s="1979"/>
      <c r="N335" s="819">
        <v>33132.282104121601</v>
      </c>
      <c r="O335" s="1979">
        <v>0.22037486601018696</v>
      </c>
      <c r="P335" s="1979"/>
      <c r="Q335" s="819">
        <v>389604.40503174259</v>
      </c>
      <c r="R335" s="1979">
        <v>0.31001261675875963</v>
      </c>
      <c r="S335" s="1979"/>
      <c r="T335" s="1976"/>
      <c r="U335" s="823"/>
      <c r="AD335" s="1978"/>
    </row>
    <row r="336" spans="1:30" s="1965" customFormat="1" ht="13.5" customHeight="1">
      <c r="A336" s="804"/>
      <c r="B336" s="803"/>
      <c r="C336" s="818" t="s">
        <v>850</v>
      </c>
      <c r="D336" s="818"/>
      <c r="E336" s="819">
        <v>0</v>
      </c>
      <c r="F336" s="1979">
        <v>0</v>
      </c>
      <c r="G336" s="818"/>
      <c r="H336" s="819">
        <v>0</v>
      </c>
      <c r="I336" s="1979">
        <v>0</v>
      </c>
      <c r="J336" s="1979"/>
      <c r="K336" s="819">
        <v>176800.50501174401</v>
      </c>
      <c r="L336" s="1979">
        <v>0.20926304701718224</v>
      </c>
      <c r="M336" s="1979"/>
      <c r="N336" s="819">
        <v>44200.064819344603</v>
      </c>
      <c r="O336" s="1979">
        <v>0.29399071671531291</v>
      </c>
      <c r="P336" s="1979"/>
      <c r="Q336" s="819">
        <v>221000.56983108862</v>
      </c>
      <c r="R336" s="1979">
        <v>0.17585264456373575</v>
      </c>
      <c r="S336" s="1979"/>
      <c r="T336" s="1976"/>
      <c r="U336" s="823"/>
      <c r="AD336" s="1978"/>
    </row>
    <row r="337" spans="1:30" s="1965" customFormat="1" ht="13.5" customHeight="1">
      <c r="A337" s="804"/>
      <c r="B337" s="803"/>
      <c r="C337" s="818" t="s">
        <v>851</v>
      </c>
      <c r="D337" s="818"/>
      <c r="E337" s="819">
        <v>0</v>
      </c>
      <c r="F337" s="1979">
        <v>0</v>
      </c>
      <c r="G337" s="818"/>
      <c r="H337" s="819">
        <v>0</v>
      </c>
      <c r="I337" s="1979">
        <v>0</v>
      </c>
      <c r="J337" s="1979"/>
      <c r="K337" s="819">
        <v>155873.61928187095</v>
      </c>
      <c r="L337" s="1979">
        <v>0.18449375197403325</v>
      </c>
      <c r="M337" s="1979"/>
      <c r="N337" s="819">
        <v>0</v>
      </c>
      <c r="O337" s="1979">
        <v>0</v>
      </c>
      <c r="P337" s="1979"/>
      <c r="Q337" s="819">
        <v>155873.61928187095</v>
      </c>
      <c r="R337" s="1979">
        <v>0.12403039589168512</v>
      </c>
      <c r="S337" s="1979"/>
      <c r="T337" s="1976"/>
      <c r="U337" s="823"/>
      <c r="AD337" s="1978"/>
    </row>
    <row r="338" spans="1:30" s="1965" customFormat="1" ht="13.5" customHeight="1">
      <c r="A338" s="804"/>
      <c r="B338" s="803"/>
      <c r="C338" s="818" t="s">
        <v>852</v>
      </c>
      <c r="D338" s="818"/>
      <c r="E338" s="819">
        <v>0</v>
      </c>
      <c r="F338" s="1979">
        <v>0</v>
      </c>
      <c r="G338" s="818"/>
      <c r="H338" s="819">
        <v>0</v>
      </c>
      <c r="I338" s="1979">
        <v>0</v>
      </c>
      <c r="J338" s="1979"/>
      <c r="K338" s="819">
        <v>72693.413534277395</v>
      </c>
      <c r="L338" s="1979">
        <v>8.6040733951820422E-2</v>
      </c>
      <c r="M338" s="1979"/>
      <c r="N338" s="819">
        <v>0</v>
      </c>
      <c r="O338" s="1979">
        <v>0</v>
      </c>
      <c r="P338" s="1979"/>
      <c r="Q338" s="819">
        <v>72693.413534277395</v>
      </c>
      <c r="R338" s="1979">
        <v>5.7842968559485064E-2</v>
      </c>
      <c r="S338" s="1979"/>
      <c r="T338" s="1976"/>
      <c r="U338" s="823"/>
      <c r="AD338" s="1978"/>
    </row>
    <row r="339" spans="1:30" s="1965" customFormat="1" ht="13.5" customHeight="1">
      <c r="A339" s="804"/>
      <c r="B339" s="803"/>
      <c r="C339" s="818" t="s">
        <v>853</v>
      </c>
      <c r="D339" s="818"/>
      <c r="E339" s="819">
        <v>0</v>
      </c>
      <c r="F339" s="1979">
        <v>0</v>
      </c>
      <c r="G339" s="818"/>
      <c r="H339" s="819">
        <v>0</v>
      </c>
      <c r="I339" s="1979">
        <v>0</v>
      </c>
      <c r="J339" s="1979"/>
      <c r="K339" s="819">
        <v>97025.333614116593</v>
      </c>
      <c r="L339" s="1979">
        <v>0.11484026557842685</v>
      </c>
      <c r="M339" s="1979"/>
      <c r="N339" s="819">
        <v>24256.333403529101</v>
      </c>
      <c r="O339" s="1979">
        <v>0.16133770100418704</v>
      </c>
      <c r="P339" s="1979"/>
      <c r="Q339" s="819">
        <v>121281.6670176457</v>
      </c>
      <c r="R339" s="1979">
        <v>9.6505189549747447E-2</v>
      </c>
      <c r="S339" s="1979"/>
      <c r="T339" s="1976"/>
      <c r="U339" s="823"/>
      <c r="AD339" s="1978"/>
    </row>
    <row r="340" spans="1:30" s="1965" customFormat="1" ht="13.5" customHeight="1">
      <c r="A340" s="804"/>
      <c r="B340" s="803"/>
      <c r="C340" s="818" t="s">
        <v>854</v>
      </c>
      <c r="D340" s="818"/>
      <c r="E340" s="819">
        <v>0</v>
      </c>
      <c r="F340" s="1979">
        <v>0</v>
      </c>
      <c r="G340" s="818"/>
      <c r="H340" s="819">
        <v>0</v>
      </c>
      <c r="I340" s="1979">
        <v>0</v>
      </c>
      <c r="J340" s="1979"/>
      <c r="K340" s="819">
        <v>190270.18482405998</v>
      </c>
      <c r="L340" s="1979">
        <v>0.22520591007452379</v>
      </c>
      <c r="M340" s="1979"/>
      <c r="N340" s="819">
        <v>0</v>
      </c>
      <c r="O340" s="1979">
        <v>0</v>
      </c>
      <c r="P340" s="1979"/>
      <c r="Q340" s="819">
        <v>190270.18482405998</v>
      </c>
      <c r="R340" s="1979">
        <v>0.15140013081647224</v>
      </c>
      <c r="S340" s="1979"/>
      <c r="T340" s="1976"/>
      <c r="U340" s="823"/>
      <c r="AD340" s="1978"/>
    </row>
    <row r="341" spans="1:30" s="1965" customFormat="1" ht="13.5" customHeight="1">
      <c r="A341" s="804"/>
      <c r="B341" s="803"/>
      <c r="C341" s="818" t="s">
        <v>855</v>
      </c>
      <c r="D341" s="818"/>
      <c r="E341" s="819">
        <v>0</v>
      </c>
      <c r="F341" s="1979">
        <v>0</v>
      </c>
      <c r="G341" s="818"/>
      <c r="H341" s="819">
        <v>61083.620248000007</v>
      </c>
      <c r="I341" s="1979">
        <v>0.30182331190457318</v>
      </c>
      <c r="J341" s="1979"/>
      <c r="K341" s="819">
        <v>0</v>
      </c>
      <c r="L341" s="1979">
        <v>0</v>
      </c>
      <c r="M341" s="1979"/>
      <c r="N341" s="819">
        <v>0</v>
      </c>
      <c r="O341" s="1979">
        <v>0</v>
      </c>
      <c r="P341" s="1979"/>
      <c r="Q341" s="819">
        <v>61083.620248000007</v>
      </c>
      <c r="R341" s="1979">
        <v>4.8604925174390648E-2</v>
      </c>
      <c r="S341" s="1979"/>
      <c r="T341" s="1976"/>
      <c r="U341" s="823"/>
      <c r="AD341" s="1978"/>
    </row>
    <row r="342" spans="1:30" s="1965" customFormat="1" ht="13.5" customHeight="1">
      <c r="A342" s="804"/>
      <c r="B342" s="803"/>
      <c r="C342" s="818" t="s">
        <v>856</v>
      </c>
      <c r="D342" s="818"/>
      <c r="E342" s="819">
        <v>0</v>
      </c>
      <c r="F342" s="1979">
        <v>0</v>
      </c>
      <c r="G342" s="818"/>
      <c r="H342" s="819">
        <v>0</v>
      </c>
      <c r="I342" s="1979">
        <v>0</v>
      </c>
      <c r="J342" s="1979"/>
      <c r="K342" s="819">
        <v>363288.68266028998</v>
      </c>
      <c r="L342" s="1979">
        <v>0.4299925312730335</v>
      </c>
      <c r="M342" s="1979"/>
      <c r="N342" s="819">
        <v>69114.6984929264</v>
      </c>
      <c r="O342" s="1979">
        <v>0.4597070123889353</v>
      </c>
      <c r="P342" s="1979"/>
      <c r="Q342" s="819">
        <v>432403.38115321635</v>
      </c>
      <c r="R342" s="1979">
        <v>0.34406824449462353</v>
      </c>
      <c r="S342" s="1979"/>
      <c r="T342" s="1976"/>
      <c r="U342" s="823"/>
      <c r="AD342" s="1978"/>
    </row>
    <row r="343" spans="1:30" s="1965" customFormat="1" ht="13.5" customHeight="1">
      <c r="A343" s="804"/>
      <c r="B343" s="803"/>
      <c r="C343" s="818" t="s">
        <v>857</v>
      </c>
      <c r="D343" s="818"/>
      <c r="E343" s="819">
        <v>0</v>
      </c>
      <c r="F343" s="1979">
        <v>0</v>
      </c>
      <c r="G343" s="818"/>
      <c r="H343" s="819">
        <v>0</v>
      </c>
      <c r="I343" s="1979">
        <v>0</v>
      </c>
      <c r="J343" s="1979"/>
      <c r="K343" s="819">
        <v>9265.503617892</v>
      </c>
      <c r="L343" s="1979">
        <v>1.0966753285574676E-2</v>
      </c>
      <c r="M343" s="1979"/>
      <c r="N343" s="819">
        <v>1029.5681628069999</v>
      </c>
      <c r="O343" s="1979">
        <v>6.8480325385954057E-3</v>
      </c>
      <c r="P343" s="1979"/>
      <c r="Q343" s="819">
        <v>10295.071780699</v>
      </c>
      <c r="R343" s="1979">
        <v>8.1919046633821511E-3</v>
      </c>
      <c r="S343" s="1979"/>
      <c r="T343" s="1976"/>
      <c r="U343" s="823"/>
      <c r="AD343" s="1978"/>
    </row>
    <row r="344" spans="1:30" s="1965" customFormat="1" ht="13.5" customHeight="1">
      <c r="A344" s="804"/>
      <c r="B344" s="803"/>
      <c r="C344" s="818" t="s">
        <v>858</v>
      </c>
      <c r="D344" s="818"/>
      <c r="E344" s="819">
        <v>0</v>
      </c>
      <c r="F344" s="1979">
        <v>0</v>
      </c>
      <c r="G344" s="818"/>
      <c r="H344" s="819">
        <v>0</v>
      </c>
      <c r="I344" s="1979">
        <v>0</v>
      </c>
      <c r="J344" s="1979"/>
      <c r="K344" s="819">
        <v>259590.21826886502</v>
      </c>
      <c r="L344" s="1979">
        <v>0.30725387377818691</v>
      </c>
      <c r="M344" s="1979"/>
      <c r="N344" s="819">
        <v>83546.278813794401</v>
      </c>
      <c r="O344" s="1979">
        <v>0.55569670514634739</v>
      </c>
      <c r="P344" s="1979"/>
      <c r="Q344" s="819">
        <v>343136.49708265939</v>
      </c>
      <c r="R344" s="1979">
        <v>0.27303757861095745</v>
      </c>
      <c r="S344" s="1979"/>
      <c r="T344" s="1976"/>
      <c r="U344" s="823"/>
      <c r="AD344" s="1978"/>
    </row>
    <row r="345" spans="1:30" s="1965" customFormat="1" ht="13.5" customHeight="1">
      <c r="A345" s="804"/>
      <c r="B345" s="803"/>
      <c r="C345" s="818" t="s">
        <v>859</v>
      </c>
      <c r="D345" s="818"/>
      <c r="E345" s="819">
        <v>0</v>
      </c>
      <c r="F345" s="1979">
        <v>0</v>
      </c>
      <c r="G345" s="818"/>
      <c r="H345" s="819">
        <v>3.3819568E-3</v>
      </c>
      <c r="I345" s="1979">
        <v>1.6710754830017029E-8</v>
      </c>
      <c r="J345" s="1979"/>
      <c r="K345" s="819">
        <v>3391.2129565547998</v>
      </c>
      <c r="L345" s="1979">
        <v>4.0138774282667657E-3</v>
      </c>
      <c r="M345" s="1979"/>
      <c r="N345" s="819">
        <v>0.15112251069999999</v>
      </c>
      <c r="O345" s="1979">
        <v>1.0051708162442766E-6</v>
      </c>
      <c r="P345" s="1979"/>
      <c r="Q345" s="819">
        <v>3391.3674610222997</v>
      </c>
      <c r="R345" s="1979">
        <v>2.6985493167008085E-3</v>
      </c>
      <c r="S345" s="1979"/>
      <c r="T345" s="1976"/>
      <c r="U345" s="823"/>
      <c r="AD345" s="1978"/>
    </row>
    <row r="346" spans="1:30" s="1965" customFormat="1" ht="13.5" customHeight="1">
      <c r="A346" s="804"/>
      <c r="B346" s="803"/>
      <c r="C346" s="818" t="s">
        <v>860</v>
      </c>
      <c r="D346" s="818"/>
      <c r="E346" s="819">
        <v>0</v>
      </c>
      <c r="F346" s="1979">
        <v>0</v>
      </c>
      <c r="G346" s="818"/>
      <c r="H346" s="819">
        <v>67104.727526310788</v>
      </c>
      <c r="I346" s="1979">
        <v>0.33157450433053276</v>
      </c>
      <c r="J346" s="1979"/>
      <c r="K346" s="819">
        <v>104721.77131332</v>
      </c>
      <c r="L346" s="1979">
        <v>0.12394985496566437</v>
      </c>
      <c r="M346" s="1979"/>
      <c r="N346" s="819">
        <v>0</v>
      </c>
      <c r="O346" s="1979">
        <v>0</v>
      </c>
      <c r="P346" s="1979"/>
      <c r="Q346" s="819">
        <v>171826.4988396308</v>
      </c>
      <c r="R346" s="1979">
        <v>0.13672428197887018</v>
      </c>
      <c r="S346" s="1979"/>
      <c r="T346" s="1976"/>
      <c r="U346" s="823"/>
      <c r="AD346" s="1978"/>
    </row>
    <row r="347" spans="1:30" s="1965" customFormat="1" ht="13.5" customHeight="1">
      <c r="A347" s="804"/>
      <c r="B347" s="803"/>
      <c r="C347" s="818" t="s">
        <v>861</v>
      </c>
      <c r="D347" s="818"/>
      <c r="E347" s="819">
        <v>0</v>
      </c>
      <c r="F347" s="1979">
        <v>0</v>
      </c>
      <c r="G347" s="818"/>
      <c r="H347" s="819">
        <v>0</v>
      </c>
      <c r="I347" s="1979">
        <v>0</v>
      </c>
      <c r="J347" s="1979"/>
      <c r="K347" s="819">
        <v>672244.55888981407</v>
      </c>
      <c r="L347" s="1979">
        <v>0.79567614767084316</v>
      </c>
      <c r="M347" s="1979"/>
      <c r="N347" s="819">
        <v>164594.07328629799</v>
      </c>
      <c r="O347" s="1979">
        <v>1.0947750816725839</v>
      </c>
      <c r="P347" s="1979"/>
      <c r="Q347" s="819">
        <v>836838.63217611203</v>
      </c>
      <c r="R347" s="1979">
        <v>0.66588193258390094</v>
      </c>
      <c r="S347" s="1979"/>
      <c r="T347" s="1976"/>
      <c r="U347" s="823"/>
      <c r="AD347" s="1978"/>
    </row>
    <row r="348" spans="1:30" s="1965" customFormat="1" ht="13.5" customHeight="1">
      <c r="A348" s="804"/>
      <c r="B348" s="803"/>
      <c r="C348" s="818" t="s">
        <v>862</v>
      </c>
      <c r="D348" s="818"/>
      <c r="E348" s="819">
        <v>0</v>
      </c>
      <c r="F348" s="1979">
        <v>0</v>
      </c>
      <c r="G348" s="818"/>
      <c r="H348" s="819">
        <v>0</v>
      </c>
      <c r="I348" s="1979">
        <v>0</v>
      </c>
      <c r="J348" s="1979"/>
      <c r="K348" s="819">
        <v>0</v>
      </c>
      <c r="L348" s="1979">
        <v>0</v>
      </c>
      <c r="M348" s="1979"/>
      <c r="N348" s="819">
        <v>0</v>
      </c>
      <c r="O348" s="1979">
        <v>0</v>
      </c>
      <c r="P348" s="1979"/>
      <c r="Q348" s="819">
        <v>0</v>
      </c>
      <c r="R348" s="1979">
        <v>0</v>
      </c>
      <c r="S348" s="1979"/>
      <c r="T348" s="1976"/>
      <c r="U348" s="823"/>
      <c r="AD348" s="1978"/>
    </row>
    <row r="349" spans="1:30" s="1965" customFormat="1" ht="13.5" customHeight="1">
      <c r="A349" s="804"/>
      <c r="B349" s="803"/>
      <c r="C349" s="818" t="s">
        <v>863</v>
      </c>
      <c r="D349" s="818"/>
      <c r="E349" s="819">
        <v>0</v>
      </c>
      <c r="F349" s="1979">
        <v>0</v>
      </c>
      <c r="G349" s="818"/>
      <c r="H349" s="819">
        <v>0</v>
      </c>
      <c r="I349" s="1979">
        <v>0</v>
      </c>
      <c r="J349" s="1979"/>
      <c r="K349" s="819">
        <v>2.0378367850000001</v>
      </c>
      <c r="L349" s="1979">
        <v>2.4120063170886974E-6</v>
      </c>
      <c r="M349" s="1979"/>
      <c r="N349" s="819">
        <v>159.65024724719999</v>
      </c>
      <c r="O349" s="1979">
        <v>1.0618918954942201E-3</v>
      </c>
      <c r="P349" s="1979"/>
      <c r="Q349" s="819">
        <v>161.68808403219998</v>
      </c>
      <c r="R349" s="1979">
        <v>1.2865703103497671E-4</v>
      </c>
      <c r="S349" s="1979"/>
      <c r="T349" s="1976"/>
      <c r="U349" s="823"/>
      <c r="AD349" s="1978"/>
    </row>
    <row r="350" spans="1:30" s="1965" customFormat="1" ht="13.5" customHeight="1">
      <c r="A350" s="804"/>
      <c r="B350" s="803"/>
      <c r="C350" s="818" t="s">
        <v>864</v>
      </c>
      <c r="D350" s="818"/>
      <c r="E350" s="819">
        <v>0</v>
      </c>
      <c r="F350" s="1979">
        <v>0</v>
      </c>
      <c r="G350" s="818"/>
      <c r="H350" s="819">
        <v>0</v>
      </c>
      <c r="I350" s="1979">
        <v>0</v>
      </c>
      <c r="J350" s="1979"/>
      <c r="K350" s="819">
        <v>165480.62470035799</v>
      </c>
      <c r="L350" s="1979">
        <v>0.1958647105945962</v>
      </c>
      <c r="M350" s="1979"/>
      <c r="N350" s="819">
        <v>0</v>
      </c>
      <c r="O350" s="1979">
        <v>0</v>
      </c>
      <c r="P350" s="1979"/>
      <c r="Q350" s="819">
        <v>165480.62470035799</v>
      </c>
      <c r="R350" s="1979">
        <v>0.13167479839467552</v>
      </c>
      <c r="S350" s="1979"/>
      <c r="T350" s="1976"/>
      <c r="U350" s="823"/>
      <c r="AD350" s="1978"/>
    </row>
    <row r="351" spans="1:30" s="1965" customFormat="1" ht="13.5" customHeight="1">
      <c r="A351" s="804"/>
      <c r="B351" s="803"/>
      <c r="C351" s="818" t="s">
        <v>865</v>
      </c>
      <c r="D351" s="818"/>
      <c r="E351" s="819">
        <v>0</v>
      </c>
      <c r="F351" s="1979">
        <v>0</v>
      </c>
      <c r="G351" s="818"/>
      <c r="H351" s="819">
        <v>0</v>
      </c>
      <c r="I351" s="1979">
        <v>0</v>
      </c>
      <c r="J351" s="1979"/>
      <c r="K351" s="819">
        <v>447841.89445011999</v>
      </c>
      <c r="L351" s="1979">
        <v>0.53007065454000968</v>
      </c>
      <c r="M351" s="1979"/>
      <c r="N351" s="819">
        <v>0</v>
      </c>
      <c r="O351" s="1979">
        <v>0</v>
      </c>
      <c r="P351" s="1979"/>
      <c r="Q351" s="819">
        <v>447841.89445011999</v>
      </c>
      <c r="R351" s="1979">
        <v>0.35635284355003732</v>
      </c>
      <c r="S351" s="1979"/>
      <c r="T351" s="1976"/>
      <c r="U351" s="823"/>
      <c r="AD351" s="1978"/>
    </row>
    <row r="352" spans="1:30" s="1965" customFormat="1" ht="13.5" customHeight="1">
      <c r="A352" s="804"/>
      <c r="B352" s="803"/>
      <c r="C352" s="818" t="s">
        <v>866</v>
      </c>
      <c r="D352" s="818"/>
      <c r="E352" s="819">
        <v>0</v>
      </c>
      <c r="F352" s="1979">
        <v>0</v>
      </c>
      <c r="G352" s="818"/>
      <c r="H352" s="819">
        <v>0</v>
      </c>
      <c r="I352" s="1979">
        <v>0</v>
      </c>
      <c r="J352" s="1979"/>
      <c r="K352" s="819">
        <v>34060.300488361405</v>
      </c>
      <c r="L352" s="1979">
        <v>4.0314151037305443E-2</v>
      </c>
      <c r="M352" s="1979"/>
      <c r="N352" s="819">
        <v>22706.866719044701</v>
      </c>
      <c r="O352" s="1979">
        <v>0.15103163419274876</v>
      </c>
      <c r="P352" s="1979"/>
      <c r="Q352" s="819">
        <v>56767.167207406106</v>
      </c>
      <c r="R352" s="1979">
        <v>4.5170274834331496E-2</v>
      </c>
      <c r="S352" s="1979"/>
      <c r="T352" s="1976"/>
      <c r="U352" s="823"/>
      <c r="AD352" s="1978"/>
    </row>
    <row r="353" spans="1:30" s="1965" customFormat="1" ht="13.5" customHeight="1">
      <c r="A353" s="804"/>
      <c r="B353" s="803"/>
      <c r="C353" s="818" t="s">
        <v>867</v>
      </c>
      <c r="D353" s="818"/>
      <c r="E353" s="819">
        <v>0</v>
      </c>
      <c r="F353" s="1979">
        <v>0</v>
      </c>
      <c r="G353" s="818"/>
      <c r="H353" s="819">
        <v>79464.631516849506</v>
      </c>
      <c r="I353" s="1979">
        <v>0.39264664023375945</v>
      </c>
      <c r="J353" s="1979"/>
      <c r="K353" s="819">
        <v>207.17171219970001</v>
      </c>
      <c r="L353" s="1979">
        <v>2.4521074613331116E-4</v>
      </c>
      <c r="M353" s="1979"/>
      <c r="N353" s="819">
        <v>0</v>
      </c>
      <c r="O353" s="1979">
        <v>0</v>
      </c>
      <c r="P353" s="1979"/>
      <c r="Q353" s="819">
        <v>79671.803229049212</v>
      </c>
      <c r="R353" s="1979">
        <v>6.3395751900993516E-2</v>
      </c>
      <c r="S353" s="1979"/>
      <c r="T353" s="1976"/>
      <c r="U353" s="823"/>
      <c r="AD353" s="1978"/>
    </row>
    <row r="354" spans="1:30" s="1965" customFormat="1" ht="13.5" customHeight="1">
      <c r="A354" s="804"/>
      <c r="B354" s="818"/>
      <c r="C354" s="818" t="s">
        <v>868</v>
      </c>
      <c r="D354" s="818"/>
      <c r="E354" s="819">
        <v>0</v>
      </c>
      <c r="F354" s="1979">
        <v>0</v>
      </c>
      <c r="G354" s="818"/>
      <c r="H354" s="819">
        <v>126.67022564790001</v>
      </c>
      <c r="I354" s="1979">
        <v>6.2589654754460267E-4</v>
      </c>
      <c r="J354" s="1979"/>
      <c r="K354" s="819">
        <v>3.0543839182000001</v>
      </c>
      <c r="L354" s="1979">
        <v>3.6152028267133902E-6</v>
      </c>
      <c r="M354" s="1979"/>
      <c r="N354" s="819">
        <v>176.94619026340001</v>
      </c>
      <c r="O354" s="1979">
        <v>1.1769335069575233E-3</v>
      </c>
      <c r="P354" s="1979"/>
      <c r="Q354" s="819">
        <v>306.67079982950003</v>
      </c>
      <c r="R354" s="1979">
        <v>2.4402141226021102E-4</v>
      </c>
      <c r="S354" s="1979"/>
      <c r="T354" s="1976"/>
      <c r="U354" s="823"/>
      <c r="AD354" s="1978"/>
    </row>
    <row r="355" spans="1:30" s="1965" customFormat="1" ht="13.5" customHeight="1">
      <c r="A355" s="804"/>
      <c r="B355" s="818"/>
      <c r="C355" s="818" t="s">
        <v>869</v>
      </c>
      <c r="D355" s="818"/>
      <c r="E355" s="819">
        <v>0</v>
      </c>
      <c r="F355" s="1979">
        <v>0</v>
      </c>
      <c r="G355" s="818"/>
      <c r="H355" s="819">
        <v>0</v>
      </c>
      <c r="I355" s="1979">
        <v>0</v>
      </c>
      <c r="J355" s="1979"/>
      <c r="K355" s="819">
        <v>0.18024425999999999</v>
      </c>
      <c r="L355" s="1979">
        <v>2.1333911377940778E-7</v>
      </c>
      <c r="M355" s="1979"/>
      <c r="N355" s="819">
        <v>0</v>
      </c>
      <c r="O355" s="1979">
        <v>0</v>
      </c>
      <c r="P355" s="1979"/>
      <c r="Q355" s="819">
        <v>0.18024425999999999</v>
      </c>
      <c r="R355" s="1979">
        <v>1.4342238942034966E-7</v>
      </c>
      <c r="S355" s="1979"/>
      <c r="T355" s="1976"/>
      <c r="U355" s="823"/>
      <c r="AD355" s="1978"/>
    </row>
    <row r="356" spans="1:30" s="1965" customFormat="1" ht="13.5" customHeight="1">
      <c r="A356" s="804"/>
      <c r="B356" s="818"/>
      <c r="C356" s="818" t="s">
        <v>870</v>
      </c>
      <c r="D356" s="818"/>
      <c r="E356" s="819">
        <v>0</v>
      </c>
      <c r="F356" s="1979">
        <v>0</v>
      </c>
      <c r="G356" s="818"/>
      <c r="H356" s="819">
        <v>0</v>
      </c>
      <c r="I356" s="1979">
        <v>0</v>
      </c>
      <c r="J356" s="1979"/>
      <c r="K356" s="819">
        <v>0</v>
      </c>
      <c r="L356" s="1979">
        <v>0</v>
      </c>
      <c r="M356" s="1979"/>
      <c r="N356" s="819">
        <v>0</v>
      </c>
      <c r="O356" s="1979">
        <v>0</v>
      </c>
      <c r="P356" s="1979"/>
      <c r="Q356" s="819">
        <v>0</v>
      </c>
      <c r="R356" s="1979">
        <v>0</v>
      </c>
      <c r="S356" s="1979"/>
      <c r="T356" s="1976"/>
      <c r="U356" s="823"/>
      <c r="AD356" s="1978"/>
    </row>
    <row r="357" spans="1:30" s="1965" customFormat="1" ht="13.5" customHeight="1">
      <c r="A357" s="804"/>
      <c r="B357" s="818"/>
      <c r="C357" s="818" t="s">
        <v>871</v>
      </c>
      <c r="D357" s="818"/>
      <c r="E357" s="819">
        <v>0</v>
      </c>
      <c r="F357" s="1979">
        <v>0</v>
      </c>
      <c r="G357" s="818"/>
      <c r="H357" s="819">
        <v>0</v>
      </c>
      <c r="I357" s="1979">
        <v>0</v>
      </c>
      <c r="J357" s="1979"/>
      <c r="K357" s="819">
        <v>82.894289721899995</v>
      </c>
      <c r="L357" s="1979">
        <v>9.8114604629537819E-5</v>
      </c>
      <c r="M357" s="1979"/>
      <c r="N357" s="819">
        <v>55.262859814599999</v>
      </c>
      <c r="O357" s="1979">
        <v>3.675733922797678E-4</v>
      </c>
      <c r="P357" s="1979"/>
      <c r="Q357" s="819">
        <v>138.15714953649999</v>
      </c>
      <c r="R357" s="1979">
        <v>1.0993320121278417E-4</v>
      </c>
      <c r="S357" s="1979"/>
      <c r="T357" s="1976"/>
      <c r="U357" s="823"/>
      <c r="AD357" s="1978"/>
    </row>
    <row r="358" spans="1:30" s="1965" customFormat="1" ht="13.5" customHeight="1">
      <c r="A358" s="804"/>
      <c r="B358" s="818"/>
      <c r="C358" s="818" t="s">
        <v>872</v>
      </c>
      <c r="D358" s="818"/>
      <c r="E358" s="819">
        <v>0</v>
      </c>
      <c r="F358" s="1979">
        <v>0</v>
      </c>
      <c r="G358" s="818"/>
      <c r="H358" s="819">
        <v>0</v>
      </c>
      <c r="I358" s="1979">
        <v>0</v>
      </c>
      <c r="J358" s="1979"/>
      <c r="K358" s="819">
        <v>53761.893435502199</v>
      </c>
      <c r="L358" s="1979">
        <v>6.363317589493836E-2</v>
      </c>
      <c r="M358" s="1979"/>
      <c r="N358" s="819">
        <v>72736.719612431305</v>
      </c>
      <c r="O358" s="1979">
        <v>0.48379839300644079</v>
      </c>
      <c r="P358" s="1979"/>
      <c r="Q358" s="819">
        <v>126498.6130479335</v>
      </c>
      <c r="R358" s="1979">
        <v>0.10065637231218816</v>
      </c>
      <c r="S358" s="1979"/>
      <c r="T358" s="1976"/>
      <c r="U358" s="823"/>
      <c r="AD358" s="1978"/>
    </row>
    <row r="359" spans="1:30" s="1965" customFormat="1" ht="13.5" customHeight="1">
      <c r="A359" s="804"/>
      <c r="B359" s="818"/>
      <c r="C359" s="818" t="s">
        <v>873</v>
      </c>
      <c r="D359" s="818"/>
      <c r="E359" s="819">
        <v>0</v>
      </c>
      <c r="F359" s="1979">
        <v>0</v>
      </c>
      <c r="G359" s="818"/>
      <c r="H359" s="819">
        <v>5877.6317125033002</v>
      </c>
      <c r="I359" s="1979">
        <v>2.904225817691574E-2</v>
      </c>
      <c r="J359" s="1979"/>
      <c r="K359" s="819">
        <v>46504.909083835402</v>
      </c>
      <c r="L359" s="1979">
        <v>5.5043728384678525E-2</v>
      </c>
      <c r="M359" s="1979"/>
      <c r="N359" s="819">
        <v>26777.6060649471</v>
      </c>
      <c r="O359" s="1979">
        <v>0.17810760303475137</v>
      </c>
      <c r="P359" s="1979"/>
      <c r="Q359" s="819">
        <v>79160.146861285801</v>
      </c>
      <c r="R359" s="1979">
        <v>6.2988621161702479E-2</v>
      </c>
      <c r="S359" s="1979"/>
      <c r="T359" s="1976"/>
      <c r="U359" s="823"/>
      <c r="AD359" s="1978"/>
    </row>
    <row r="360" spans="1:30" s="1965" customFormat="1" ht="13.5" customHeight="1">
      <c r="A360" s="804"/>
      <c r="B360" s="818"/>
      <c r="C360" s="818" t="s">
        <v>874</v>
      </c>
      <c r="D360" s="818"/>
      <c r="E360" s="819">
        <v>0</v>
      </c>
      <c r="F360" s="1979">
        <v>0</v>
      </c>
      <c r="G360" s="818"/>
      <c r="H360" s="819">
        <v>88.304930559999988</v>
      </c>
      <c r="I360" s="1979">
        <v>4.3632788120470325E-4</v>
      </c>
      <c r="J360" s="1979"/>
      <c r="K360" s="819">
        <v>126493.102736</v>
      </c>
      <c r="L360" s="1979">
        <v>0.14971864533664386</v>
      </c>
      <c r="M360" s="1979"/>
      <c r="N360" s="819">
        <v>24608.506384</v>
      </c>
      <c r="O360" s="1979">
        <v>0.16368013166259401</v>
      </c>
      <c r="P360" s="1979"/>
      <c r="Q360" s="819">
        <v>151189.91405056001</v>
      </c>
      <c r="R360" s="1979">
        <v>0.12030351884375468</v>
      </c>
      <c r="S360" s="1979"/>
      <c r="T360" s="1976"/>
      <c r="U360" s="823"/>
      <c r="AD360" s="1978"/>
    </row>
    <row r="361" spans="1:30" s="1965" customFormat="1" ht="13.5" customHeight="1">
      <c r="A361" s="804"/>
      <c r="B361" s="818"/>
      <c r="C361" s="818" t="s">
        <v>875</v>
      </c>
      <c r="D361" s="818"/>
      <c r="E361" s="819">
        <v>0</v>
      </c>
      <c r="F361" s="1979">
        <v>0</v>
      </c>
      <c r="G361" s="818"/>
      <c r="H361" s="819">
        <v>0</v>
      </c>
      <c r="I361" s="1979">
        <v>0</v>
      </c>
      <c r="J361" s="1979"/>
      <c r="K361" s="819">
        <v>148490.91809779403</v>
      </c>
      <c r="L361" s="1979">
        <v>0.17575550462064091</v>
      </c>
      <c r="M361" s="1979"/>
      <c r="N361" s="819">
        <v>28945.748366742399</v>
      </c>
      <c r="O361" s="1979">
        <v>0.19252870652975387</v>
      </c>
      <c r="P361" s="1979"/>
      <c r="Q361" s="819">
        <v>177436.66646453642</v>
      </c>
      <c r="R361" s="1979">
        <v>0.14118835559659679</v>
      </c>
      <c r="S361" s="1979"/>
      <c r="T361" s="1976"/>
      <c r="U361" s="823"/>
      <c r="AD361" s="1978"/>
    </row>
    <row r="362" spans="1:30" s="1965" customFormat="1" ht="13.5" customHeight="1">
      <c r="A362" s="804"/>
      <c r="B362" s="818"/>
      <c r="C362" s="2001" t="s">
        <v>876</v>
      </c>
      <c r="D362" s="2001"/>
      <c r="E362" s="819">
        <v>0</v>
      </c>
      <c r="F362" s="1979">
        <v>0</v>
      </c>
      <c r="G362" s="818"/>
      <c r="H362" s="819">
        <v>0</v>
      </c>
      <c r="I362" s="1979">
        <v>0</v>
      </c>
      <c r="J362" s="1979"/>
      <c r="K362" s="819">
        <v>0</v>
      </c>
      <c r="L362" s="1979">
        <v>0</v>
      </c>
      <c r="M362" s="1979"/>
      <c r="N362" s="819">
        <v>0</v>
      </c>
      <c r="O362" s="1979">
        <v>0</v>
      </c>
      <c r="P362" s="1979"/>
      <c r="Q362" s="819">
        <v>0</v>
      </c>
      <c r="R362" s="1979">
        <v>0</v>
      </c>
      <c r="S362" s="1979"/>
      <c r="T362" s="1976"/>
      <c r="U362" s="823"/>
      <c r="AD362" s="1978"/>
    </row>
    <row r="363" spans="1:30" s="1965" customFormat="1">
      <c r="A363" s="804"/>
      <c r="B363" s="818"/>
      <c r="C363" s="2001" t="s">
        <v>877</v>
      </c>
      <c r="D363" s="2001"/>
      <c r="E363" s="819">
        <v>0</v>
      </c>
      <c r="F363" s="1979">
        <v>0</v>
      </c>
      <c r="G363" s="818"/>
      <c r="H363" s="819">
        <v>32735.845027907002</v>
      </c>
      <c r="I363" s="1979">
        <v>0.16175271086099796</v>
      </c>
      <c r="J363" s="1979"/>
      <c r="K363" s="819">
        <v>56892.556685488198</v>
      </c>
      <c r="L363" s="1979">
        <v>6.7338663788387904E-2</v>
      </c>
      <c r="M363" s="1979"/>
      <c r="N363" s="819">
        <v>17424.387972440101</v>
      </c>
      <c r="O363" s="1979">
        <v>0.11589594561185762</v>
      </c>
      <c r="P363" s="1979"/>
      <c r="Q363" s="819">
        <v>107052.78968583531</v>
      </c>
      <c r="R363" s="1979">
        <v>8.5183111466943059E-2</v>
      </c>
      <c r="S363" s="1979"/>
      <c r="T363" s="1976"/>
      <c r="U363" s="823"/>
      <c r="AD363" s="1978"/>
    </row>
    <row r="364" spans="1:30" s="1965" customFormat="1" ht="13.5" customHeight="1">
      <c r="A364" s="804"/>
      <c r="B364" s="818"/>
      <c r="C364" s="2002" t="s">
        <v>878</v>
      </c>
      <c r="D364" s="2003"/>
      <c r="E364" s="819">
        <v>0</v>
      </c>
      <c r="F364" s="1979">
        <v>0</v>
      </c>
      <c r="G364" s="818"/>
      <c r="H364" s="819">
        <v>0</v>
      </c>
      <c r="I364" s="1979">
        <v>0</v>
      </c>
      <c r="J364" s="1979"/>
      <c r="K364" s="819">
        <v>202940.62207968603</v>
      </c>
      <c r="L364" s="1979">
        <v>0.24020278073943624</v>
      </c>
      <c r="M364" s="1979"/>
      <c r="N364" s="819">
        <v>56132.425833157198</v>
      </c>
      <c r="O364" s="1979">
        <v>0.37335719232783982</v>
      </c>
      <c r="P364" s="1979"/>
      <c r="Q364" s="819">
        <v>259073.04791284323</v>
      </c>
      <c r="R364" s="1979">
        <v>0.20614734453165232</v>
      </c>
      <c r="S364" s="1979"/>
      <c r="T364" s="1976"/>
      <c r="U364" s="823"/>
      <c r="AD364" s="1978"/>
    </row>
    <row r="365" spans="1:30" s="1965" customFormat="1" ht="13.5" customHeight="1">
      <c r="A365" s="804"/>
      <c r="B365" s="818"/>
      <c r="C365" s="2002" t="s">
        <v>879</v>
      </c>
      <c r="D365" s="2003"/>
      <c r="E365" s="819">
        <v>0</v>
      </c>
      <c r="F365" s="1979">
        <v>0</v>
      </c>
      <c r="G365" s="818"/>
      <c r="H365" s="819">
        <v>0</v>
      </c>
      <c r="I365" s="1979">
        <v>0</v>
      </c>
      <c r="J365" s="1979"/>
      <c r="K365" s="819">
        <v>141397.56441903801</v>
      </c>
      <c r="L365" s="1979">
        <v>0.16735973219743194</v>
      </c>
      <c r="M365" s="1979"/>
      <c r="N365" s="819">
        <v>36262.512220214099</v>
      </c>
      <c r="O365" s="1979">
        <v>0.24119516568791799</v>
      </c>
      <c r="P365" s="1979"/>
      <c r="Q365" s="819">
        <v>177660.0766392521</v>
      </c>
      <c r="R365" s="1979">
        <v>0.14136612559092859</v>
      </c>
      <c r="S365" s="1979"/>
      <c r="T365" s="1976"/>
      <c r="U365" s="823"/>
      <c r="AD365" s="1978"/>
    </row>
    <row r="366" spans="1:30" s="1965" customFormat="1" ht="13.5" customHeight="1">
      <c r="A366" s="804"/>
      <c r="B366" s="818"/>
      <c r="C366" s="2002" t="s">
        <v>880</v>
      </c>
      <c r="D366" s="2003"/>
      <c r="E366" s="819">
        <v>0</v>
      </c>
      <c r="F366" s="1979">
        <v>0</v>
      </c>
      <c r="G366" s="818"/>
      <c r="H366" s="819">
        <v>0</v>
      </c>
      <c r="I366" s="1979">
        <v>0</v>
      </c>
      <c r="J366" s="1979"/>
      <c r="K366" s="819">
        <v>218959.54062370202</v>
      </c>
      <c r="L366" s="1979">
        <v>0.25916295115421056</v>
      </c>
      <c r="M366" s="1979"/>
      <c r="N366" s="819">
        <v>0</v>
      </c>
      <c r="O366" s="1979">
        <v>0</v>
      </c>
      <c r="P366" s="1979"/>
      <c r="Q366" s="819">
        <v>218959.54062370202</v>
      </c>
      <c r="R366" s="1979">
        <v>0.17422857461665336</v>
      </c>
      <c r="S366" s="1979"/>
      <c r="T366" s="1976"/>
      <c r="U366" s="823"/>
      <c r="AD366" s="1978"/>
    </row>
    <row r="367" spans="1:30" s="1965" customFormat="1" ht="13.5" customHeight="1">
      <c r="A367" s="804"/>
      <c r="B367" s="818"/>
      <c r="C367" s="818" t="s">
        <v>881</v>
      </c>
      <c r="D367" s="818"/>
      <c r="E367" s="819">
        <v>0</v>
      </c>
      <c r="F367" s="1979">
        <v>0</v>
      </c>
      <c r="G367" s="818"/>
      <c r="H367" s="819">
        <v>0</v>
      </c>
      <c r="I367" s="1979">
        <v>0</v>
      </c>
      <c r="J367" s="1979"/>
      <c r="K367" s="819">
        <v>0</v>
      </c>
      <c r="L367" s="1979">
        <v>0</v>
      </c>
      <c r="M367" s="1979"/>
      <c r="N367" s="819">
        <v>0</v>
      </c>
      <c r="O367" s="1979">
        <v>0</v>
      </c>
      <c r="P367" s="1979"/>
      <c r="Q367" s="819">
        <v>0</v>
      </c>
      <c r="R367" s="1979">
        <v>0</v>
      </c>
      <c r="S367" s="1979"/>
      <c r="T367" s="1976"/>
      <c r="U367" s="823"/>
      <c r="AD367" s="1978"/>
    </row>
    <row r="368" spans="1:30" s="1965" customFormat="1" ht="13.5" customHeight="1">
      <c r="A368" s="804"/>
      <c r="B368" s="818"/>
      <c r="C368" s="818" t="s">
        <v>882</v>
      </c>
      <c r="D368" s="818"/>
      <c r="E368" s="819">
        <v>0</v>
      </c>
      <c r="F368" s="1979">
        <v>0</v>
      </c>
      <c r="G368" s="818"/>
      <c r="H368" s="819">
        <v>0</v>
      </c>
      <c r="I368" s="1979">
        <v>0</v>
      </c>
      <c r="J368" s="1979"/>
      <c r="K368" s="819">
        <v>0.20931824639999999</v>
      </c>
      <c r="L368" s="1979">
        <v>2.4775140792187064E-7</v>
      </c>
      <c r="M368" s="1979"/>
      <c r="N368" s="819">
        <v>1597.3075382784</v>
      </c>
      <c r="O368" s="1979">
        <v>1.0624273740605842E-2</v>
      </c>
      <c r="P368" s="1979"/>
      <c r="Q368" s="819">
        <v>1597.5168565248</v>
      </c>
      <c r="R368" s="1979">
        <v>1.2711621701688184E-3</v>
      </c>
      <c r="S368" s="1979"/>
      <c r="T368" s="1976"/>
      <c r="U368" s="823"/>
      <c r="AD368" s="1978"/>
    </row>
    <row r="369" spans="1:30" s="1965" customFormat="1" ht="13.5" customHeight="1">
      <c r="A369" s="804"/>
      <c r="B369" s="818"/>
      <c r="C369" s="818" t="s">
        <v>883</v>
      </c>
      <c r="D369" s="818"/>
      <c r="E369" s="819">
        <v>0</v>
      </c>
      <c r="F369" s="1979">
        <v>0</v>
      </c>
      <c r="G369" s="818"/>
      <c r="H369" s="819">
        <v>0</v>
      </c>
      <c r="I369" s="1979">
        <v>0</v>
      </c>
      <c r="J369" s="1979"/>
      <c r="K369" s="819">
        <v>82.9610109921</v>
      </c>
      <c r="L369" s="1979">
        <v>9.8193576668118707E-5</v>
      </c>
      <c r="M369" s="1979"/>
      <c r="N369" s="819">
        <v>0.14332784730000001</v>
      </c>
      <c r="O369" s="1979">
        <v>9.5332567328155195E-7</v>
      </c>
      <c r="P369" s="1979"/>
      <c r="Q369" s="819">
        <v>83.1043388394</v>
      </c>
      <c r="R369" s="1979">
        <v>6.6127059178168102E-5</v>
      </c>
      <c r="S369" s="1979"/>
      <c r="T369" s="1976"/>
      <c r="U369" s="823"/>
      <c r="AD369" s="1978"/>
    </row>
    <row r="370" spans="1:30" s="1965" customFormat="1" ht="13.5" customHeight="1">
      <c r="A370" s="804"/>
      <c r="B370" s="803"/>
      <c r="C370" s="818" t="s">
        <v>884</v>
      </c>
      <c r="D370" s="803"/>
      <c r="E370" s="819">
        <v>0</v>
      </c>
      <c r="F370" s="1979">
        <v>0</v>
      </c>
      <c r="G370" s="818"/>
      <c r="H370" s="819">
        <v>4947.7986730500006</v>
      </c>
      <c r="I370" s="1979">
        <v>2.4447813932342997E-2</v>
      </c>
      <c r="J370" s="1979"/>
      <c r="K370" s="819">
        <v>189538.6313098</v>
      </c>
      <c r="L370" s="1979">
        <v>0.2243400351866664</v>
      </c>
      <c r="M370" s="1979"/>
      <c r="N370" s="819">
        <v>122913.51083505001</v>
      </c>
      <c r="O370" s="1979">
        <v>0.81754249212269703</v>
      </c>
      <c r="P370" s="1979"/>
      <c r="Q370" s="819">
        <v>317399.9408179</v>
      </c>
      <c r="R370" s="1979">
        <v>0.25255871068504926</v>
      </c>
      <c r="S370" s="1979"/>
      <c r="T370" s="1976"/>
      <c r="U370" s="823"/>
      <c r="AD370" s="1978"/>
    </row>
    <row r="371" spans="1:30" s="1965" customFormat="1" ht="13.5" customHeight="1">
      <c r="A371" s="804"/>
      <c r="B371" s="803"/>
      <c r="C371" s="818" t="s">
        <v>885</v>
      </c>
      <c r="D371" s="803"/>
      <c r="E371" s="819">
        <v>0</v>
      </c>
      <c r="F371" s="1979">
        <v>0</v>
      </c>
      <c r="G371" s="818"/>
      <c r="H371" s="819">
        <v>0</v>
      </c>
      <c r="I371" s="1979">
        <v>0</v>
      </c>
      <c r="J371" s="1979"/>
      <c r="K371" s="819">
        <v>0</v>
      </c>
      <c r="L371" s="1979">
        <v>0</v>
      </c>
      <c r="M371" s="1979"/>
      <c r="N371" s="819">
        <v>0</v>
      </c>
      <c r="O371" s="1979">
        <v>0</v>
      </c>
      <c r="P371" s="1979"/>
      <c r="Q371" s="819">
        <v>0</v>
      </c>
      <c r="R371" s="1979">
        <v>0</v>
      </c>
      <c r="S371" s="1979"/>
      <c r="T371" s="1976"/>
      <c r="U371" s="823"/>
      <c r="AD371" s="1978"/>
    </row>
    <row r="372" spans="1:30" s="1965" customFormat="1" ht="13.5" customHeight="1">
      <c r="A372" s="804"/>
      <c r="B372" s="803"/>
      <c r="C372" s="818" t="s">
        <v>886</v>
      </c>
      <c r="D372" s="803"/>
      <c r="E372" s="819">
        <v>0</v>
      </c>
      <c r="F372" s="1979">
        <v>0</v>
      </c>
      <c r="G372" s="818"/>
      <c r="H372" s="819">
        <v>0</v>
      </c>
      <c r="I372" s="1979">
        <v>0</v>
      </c>
      <c r="J372" s="1979"/>
      <c r="K372" s="819">
        <v>96373.785683171605</v>
      </c>
      <c r="L372" s="1979">
        <v>0.11406908619012006</v>
      </c>
      <c r="M372" s="1979"/>
      <c r="N372" s="819">
        <v>0</v>
      </c>
      <c r="O372" s="1979">
        <v>0</v>
      </c>
      <c r="P372" s="1979"/>
      <c r="Q372" s="819">
        <v>96373.785683171605</v>
      </c>
      <c r="R372" s="1979">
        <v>7.6685707606806222E-2</v>
      </c>
      <c r="S372" s="1979"/>
      <c r="T372" s="1976"/>
      <c r="U372" s="823"/>
      <c r="AD372" s="1978"/>
    </row>
    <row r="373" spans="1:30" s="1965" customFormat="1" ht="13.5" customHeight="1">
      <c r="A373" s="804"/>
      <c r="B373" s="803"/>
      <c r="C373" s="818" t="s">
        <v>887</v>
      </c>
      <c r="D373" s="818"/>
      <c r="E373" s="819">
        <v>0</v>
      </c>
      <c r="F373" s="1979">
        <v>0</v>
      </c>
      <c r="G373" s="803"/>
      <c r="H373" s="819">
        <v>5696.1569943965005</v>
      </c>
      <c r="I373" s="1979">
        <v>2.8145564427862178E-2</v>
      </c>
      <c r="J373" s="1979"/>
      <c r="K373" s="819">
        <v>32891.665160333301</v>
      </c>
      <c r="L373" s="1979">
        <v>3.8930941246254E-2</v>
      </c>
      <c r="M373" s="1979"/>
      <c r="N373" s="819">
        <v>18961.104120943099</v>
      </c>
      <c r="O373" s="1979">
        <v>0.12611720396821788</v>
      </c>
      <c r="P373" s="1979"/>
      <c r="Q373" s="819">
        <v>57548.9262756729</v>
      </c>
      <c r="R373" s="1979">
        <v>4.579232933704825E-2</v>
      </c>
      <c r="S373" s="1979"/>
      <c r="T373" s="1976"/>
      <c r="U373" s="823"/>
      <c r="AD373" s="1978"/>
    </row>
    <row r="374" spans="1:30" s="1965" customFormat="1" ht="13.5" customHeight="1">
      <c r="A374" s="804"/>
      <c r="B374" s="803"/>
      <c r="C374" s="818" t="s">
        <v>888</v>
      </c>
      <c r="D374" s="818"/>
      <c r="E374" s="819">
        <v>0</v>
      </c>
      <c r="F374" s="1979">
        <v>0</v>
      </c>
      <c r="G374" s="803"/>
      <c r="H374" s="819">
        <v>0</v>
      </c>
      <c r="I374" s="1979">
        <v>0</v>
      </c>
      <c r="J374" s="1979"/>
      <c r="K374" s="819">
        <v>193284.52931258501</v>
      </c>
      <c r="L374" s="1979">
        <v>0.22877372178629632</v>
      </c>
      <c r="M374" s="1979"/>
      <c r="N374" s="819">
        <v>10214.0371452624</v>
      </c>
      <c r="O374" s="1979">
        <v>6.7937278218160035E-2</v>
      </c>
      <c r="P374" s="1979"/>
      <c r="Q374" s="819">
        <v>203498.56645784742</v>
      </c>
      <c r="R374" s="1979">
        <v>0.16192610319463324</v>
      </c>
      <c r="S374" s="1979"/>
      <c r="T374" s="1976"/>
      <c r="U374" s="823"/>
      <c r="AD374" s="1978"/>
    </row>
    <row r="375" spans="1:30" s="1965" customFormat="1" ht="13.5" customHeight="1">
      <c r="A375" s="804"/>
      <c r="B375" s="803"/>
      <c r="C375" s="818" t="s">
        <v>889</v>
      </c>
      <c r="D375" s="818"/>
      <c r="E375" s="819">
        <v>0</v>
      </c>
      <c r="F375" s="1979">
        <v>0</v>
      </c>
      <c r="G375" s="818"/>
      <c r="H375" s="819">
        <v>421.5055230159</v>
      </c>
      <c r="I375" s="1979">
        <v>2.0827218888830293E-3</v>
      </c>
      <c r="J375" s="1979"/>
      <c r="K375" s="819">
        <v>1031.4288713639</v>
      </c>
      <c r="L375" s="1979">
        <v>1.2208107006751239E-3</v>
      </c>
      <c r="M375" s="1979"/>
      <c r="N375" s="819">
        <v>15748.0574444949</v>
      </c>
      <c r="O375" s="1979"/>
      <c r="P375" s="1979"/>
      <c r="Q375" s="819">
        <v>17200.991838874703</v>
      </c>
      <c r="R375" s="1979">
        <v>1.3687023098163262E-2</v>
      </c>
      <c r="S375" s="1979"/>
      <c r="T375" s="1976"/>
      <c r="U375" s="823"/>
      <c r="AD375" s="1978"/>
    </row>
    <row r="376" spans="1:30" s="1965" customFormat="1" ht="13.5" customHeight="1">
      <c r="A376" s="804"/>
      <c r="B376" s="803"/>
      <c r="C376" s="818" t="s">
        <v>890</v>
      </c>
      <c r="D376" s="818"/>
      <c r="E376" s="819">
        <v>0</v>
      </c>
      <c r="F376" s="1979">
        <v>0</v>
      </c>
      <c r="G376" s="818"/>
      <c r="H376" s="819">
        <v>12475.721332467201</v>
      </c>
      <c r="I376" s="1979">
        <v>6.1644406727629622E-2</v>
      </c>
      <c r="J376" s="1979"/>
      <c r="K376" s="819">
        <v>72979.144146833598</v>
      </c>
      <c r="L376" s="1979">
        <v>8.6378927887440823E-2</v>
      </c>
      <c r="M376" s="1979"/>
      <c r="N376" s="819">
        <v>26308.098504800302</v>
      </c>
      <c r="O376" s="1979"/>
      <c r="P376" s="1979"/>
      <c r="Q376" s="819">
        <v>111762.96398410111</v>
      </c>
      <c r="R376" s="1979">
        <v>8.8931050249812488E-2</v>
      </c>
      <c r="S376" s="1979"/>
      <c r="T376" s="1976"/>
      <c r="U376" s="823"/>
      <c r="AD376" s="1978"/>
    </row>
    <row r="377" spans="1:30" s="1965" customFormat="1" ht="13.5" customHeight="1">
      <c r="A377" s="804"/>
      <c r="B377" s="803"/>
      <c r="C377" s="818" t="s">
        <v>891</v>
      </c>
      <c r="D377" s="818"/>
      <c r="E377" s="819">
        <v>0</v>
      </c>
      <c r="F377" s="1979">
        <v>0</v>
      </c>
      <c r="G377" s="818"/>
      <c r="H377" s="819">
        <v>914.87100303380009</v>
      </c>
      <c r="I377" s="1979">
        <v>4.5205145827970361E-3</v>
      </c>
      <c r="J377" s="1979"/>
      <c r="K377" s="819">
        <v>1694.3644488302</v>
      </c>
      <c r="L377" s="1979">
        <v>2.0054686342453826E-3</v>
      </c>
      <c r="M377" s="1979"/>
      <c r="N377" s="819">
        <v>13582.2883939765</v>
      </c>
      <c r="O377" s="1979"/>
      <c r="P377" s="1979"/>
      <c r="Q377" s="819">
        <v>16191.5238458405</v>
      </c>
      <c r="R377" s="1979">
        <v>1.2883778037242428E-2</v>
      </c>
      <c r="S377" s="1979"/>
      <c r="T377" s="1976"/>
      <c r="U377" s="823"/>
      <c r="AD377" s="1978"/>
    </row>
    <row r="378" spans="1:30" s="1965" customFormat="1" ht="13.5" customHeight="1">
      <c r="A378" s="804"/>
      <c r="B378" s="803"/>
      <c r="C378" s="818" t="s">
        <v>892</v>
      </c>
      <c r="D378" s="818"/>
      <c r="E378" s="819">
        <v>0</v>
      </c>
      <c r="F378" s="1979">
        <v>0</v>
      </c>
      <c r="G378" s="818"/>
      <c r="H378" s="819">
        <v>0</v>
      </c>
      <c r="I378" s="1979">
        <v>0</v>
      </c>
      <c r="J378" s="1979"/>
      <c r="K378" s="819">
        <v>0</v>
      </c>
      <c r="L378" s="1979">
        <v>0</v>
      </c>
      <c r="M378" s="1979"/>
      <c r="N378" s="819">
        <v>0</v>
      </c>
      <c r="O378" s="1979">
        <v>0</v>
      </c>
      <c r="P378" s="1979"/>
      <c r="Q378" s="819">
        <v>0</v>
      </c>
      <c r="R378" s="1979">
        <v>0</v>
      </c>
      <c r="S378" s="1979"/>
      <c r="T378" s="1976"/>
      <c r="U378" s="823"/>
      <c r="AD378" s="1978"/>
    </row>
    <row r="379" spans="1:30" s="1965" customFormat="1" ht="13.5" customHeight="1">
      <c r="A379" s="804"/>
      <c r="B379" s="803"/>
      <c r="C379" s="818" t="s">
        <v>893</v>
      </c>
      <c r="D379" s="818"/>
      <c r="E379" s="819">
        <v>0</v>
      </c>
      <c r="F379" s="1979">
        <v>0</v>
      </c>
      <c r="G379" s="818"/>
      <c r="H379" s="819">
        <v>0</v>
      </c>
      <c r="I379" s="1979">
        <v>0</v>
      </c>
      <c r="J379" s="1979"/>
      <c r="K379" s="819">
        <v>0</v>
      </c>
      <c r="L379" s="1979">
        <v>0</v>
      </c>
      <c r="M379" s="1979"/>
      <c r="N379" s="819">
        <v>0</v>
      </c>
      <c r="O379" s="1979">
        <v>0</v>
      </c>
      <c r="P379" s="1979"/>
      <c r="Q379" s="819">
        <v>0</v>
      </c>
      <c r="R379" s="1979">
        <v>0</v>
      </c>
      <c r="S379" s="1979"/>
      <c r="T379" s="1976"/>
      <c r="U379" s="823"/>
      <c r="AD379" s="1978"/>
    </row>
    <row r="380" spans="1:30" s="1965" customFormat="1" ht="13.5" customHeight="1">
      <c r="A380" s="804"/>
      <c r="B380" s="803"/>
      <c r="C380" s="818" t="s">
        <v>894</v>
      </c>
      <c r="D380" s="818"/>
      <c r="E380" s="819">
        <v>0</v>
      </c>
      <c r="F380" s="1979">
        <v>0</v>
      </c>
      <c r="G380" s="818"/>
      <c r="H380" s="819">
        <v>0.46925237870000003</v>
      </c>
      <c r="I380" s="1979">
        <v>2.31864625055471E-6</v>
      </c>
      <c r="J380" s="1979"/>
      <c r="K380" s="819">
        <v>0</v>
      </c>
      <c r="L380" s="1979">
        <v>0</v>
      </c>
      <c r="M380" s="1979"/>
      <c r="N380" s="819">
        <v>0</v>
      </c>
      <c r="O380" s="1979">
        <v>0</v>
      </c>
      <c r="P380" s="1979"/>
      <c r="Q380" s="819">
        <v>0.46925237870000003</v>
      </c>
      <c r="R380" s="1979">
        <v>3.7338940720962102E-7</v>
      </c>
      <c r="S380" s="1979"/>
      <c r="T380" s="1976"/>
      <c r="U380" s="823"/>
      <c r="AD380" s="1978"/>
    </row>
    <row r="381" spans="1:30" s="1965" customFormat="1" ht="13.5" customHeight="1">
      <c r="A381" s="804"/>
      <c r="B381" s="803"/>
      <c r="C381" s="818" t="s">
        <v>895</v>
      </c>
      <c r="D381" s="818"/>
      <c r="E381" s="819">
        <v>0</v>
      </c>
      <c r="F381" s="1979">
        <v>0</v>
      </c>
      <c r="G381" s="818"/>
      <c r="H381" s="819">
        <v>181501.48418195199</v>
      </c>
      <c r="I381" s="1979">
        <v>0.89682600423778724</v>
      </c>
      <c r="J381" s="1979"/>
      <c r="K381" s="819">
        <v>285923.99774410401</v>
      </c>
      <c r="L381" s="1979">
        <v>0.33842282848281852</v>
      </c>
      <c r="M381" s="1979"/>
      <c r="N381" s="819">
        <v>0</v>
      </c>
      <c r="O381" s="1979">
        <v>0</v>
      </c>
      <c r="P381" s="1979"/>
      <c r="Q381" s="819">
        <v>467425.48192605597</v>
      </c>
      <c r="R381" s="1979">
        <v>0.37193572485355941</v>
      </c>
      <c r="S381" s="1979"/>
      <c r="T381" s="1976"/>
      <c r="U381" s="823"/>
      <c r="AD381" s="1978"/>
    </row>
    <row r="382" spans="1:30" s="1965" customFormat="1" ht="13.5" customHeight="1">
      <c r="A382" s="804"/>
      <c r="B382" s="803"/>
      <c r="C382" s="818" t="s">
        <v>896</v>
      </c>
      <c r="D382" s="818"/>
      <c r="E382" s="819">
        <v>0</v>
      </c>
      <c r="F382" s="1979">
        <v>0</v>
      </c>
      <c r="G382" s="818"/>
      <c r="H382" s="819">
        <v>3859.546096</v>
      </c>
      <c r="I382" s="1979">
        <v>1.9070595036993189E-2</v>
      </c>
      <c r="J382" s="1979"/>
      <c r="K382" s="819">
        <v>152581.29666575001</v>
      </c>
      <c r="L382" s="1979">
        <v>0.18059692225419005</v>
      </c>
      <c r="M382" s="1979"/>
      <c r="N382" s="819">
        <v>36269.395232499999</v>
      </c>
      <c r="O382" s="1979">
        <v>0.24124094710754629</v>
      </c>
      <c r="P382" s="1979"/>
      <c r="Q382" s="819">
        <v>192710.23799425003</v>
      </c>
      <c r="R382" s="1979">
        <v>0.15334170862861093</v>
      </c>
      <c r="S382" s="1979"/>
      <c r="T382" s="1976"/>
      <c r="U382" s="823"/>
      <c r="AD382" s="1978"/>
    </row>
    <row r="383" spans="1:30" s="1965" customFormat="1" ht="13.5" customHeight="1">
      <c r="A383" s="804"/>
      <c r="B383" s="803"/>
      <c r="C383" s="818" t="s">
        <v>897</v>
      </c>
      <c r="D383" s="818"/>
      <c r="E383" s="819">
        <v>0</v>
      </c>
      <c r="F383" s="1979">
        <v>0</v>
      </c>
      <c r="G383" s="818"/>
      <c r="H383" s="819">
        <v>641.19956118970015</v>
      </c>
      <c r="I383" s="1979">
        <v>3.1682630198456652E-3</v>
      </c>
      <c r="J383" s="1979"/>
      <c r="K383" s="819">
        <v>30302.122999326399</v>
      </c>
      <c r="L383" s="1979">
        <v>3.5865930300975492E-2</v>
      </c>
      <c r="M383" s="1979"/>
      <c r="N383" s="819">
        <v>21693.092799732302</v>
      </c>
      <c r="O383" s="1979">
        <v>0.14428865491558931</v>
      </c>
      <c r="P383" s="1979"/>
      <c r="Q383" s="819">
        <v>52636.4153602484</v>
      </c>
      <c r="R383" s="1979">
        <v>4.1883389027139187E-2</v>
      </c>
      <c r="S383" s="1979"/>
      <c r="T383" s="1976"/>
      <c r="U383" s="823"/>
      <c r="AD383" s="1978"/>
    </row>
    <row r="384" spans="1:30" s="1965" customFormat="1" ht="13.5" customHeight="1">
      <c r="A384" s="804"/>
      <c r="B384" s="803"/>
      <c r="C384" s="818" t="s">
        <v>898</v>
      </c>
      <c r="D384" s="818"/>
      <c r="E384" s="819">
        <v>0</v>
      </c>
      <c r="F384" s="1979">
        <v>0</v>
      </c>
      <c r="G384" s="818"/>
      <c r="H384" s="819">
        <v>0</v>
      </c>
      <c r="I384" s="1979">
        <v>0</v>
      </c>
      <c r="J384" s="1979"/>
      <c r="K384" s="819">
        <v>97903.965197930695</v>
      </c>
      <c r="L384" s="1979">
        <v>0.11588022370763162</v>
      </c>
      <c r="M384" s="1979"/>
      <c r="N384" s="819">
        <v>0</v>
      </c>
      <c r="O384" s="1979">
        <v>0</v>
      </c>
      <c r="P384" s="1979"/>
      <c r="Q384" s="819">
        <v>97903.965197930695</v>
      </c>
      <c r="R384" s="1979">
        <v>7.790328869509619E-2</v>
      </c>
      <c r="S384" s="1979"/>
      <c r="T384" s="1976"/>
      <c r="U384" s="823"/>
      <c r="AD384" s="1978"/>
    </row>
    <row r="385" spans="1:30" s="1965" customFormat="1" ht="13.5" customHeight="1">
      <c r="A385" s="804"/>
      <c r="B385" s="803"/>
      <c r="C385" s="818" t="s">
        <v>899</v>
      </c>
      <c r="D385" s="818"/>
      <c r="E385" s="819"/>
      <c r="F385" s="1979">
        <v>0</v>
      </c>
      <c r="G385" s="818"/>
      <c r="H385" s="819">
        <v>0</v>
      </c>
      <c r="I385" s="1979">
        <v>0</v>
      </c>
      <c r="J385" s="1979"/>
      <c r="K385" s="819">
        <v>160158.17144823901</v>
      </c>
      <c r="L385" s="1979">
        <v>0.18956499564145768</v>
      </c>
      <c r="M385" s="1979"/>
      <c r="N385" s="819">
        <v>26072.260622469399</v>
      </c>
      <c r="O385" s="1979">
        <v>0.17341609380250375</v>
      </c>
      <c r="P385" s="1979"/>
      <c r="Q385" s="819">
        <v>186230.4320707084</v>
      </c>
      <c r="R385" s="1979">
        <v>0.14818565401397593</v>
      </c>
      <c r="S385" s="1979"/>
      <c r="T385" s="1976"/>
      <c r="U385" s="823"/>
      <c r="AD385" s="1978"/>
    </row>
    <row r="386" spans="1:30" s="1965" customFormat="1" ht="13.5" customHeight="1">
      <c r="A386" s="804"/>
      <c r="B386" s="803"/>
      <c r="C386" s="818" t="s">
        <v>900</v>
      </c>
      <c r="D386" s="818"/>
      <c r="E386" s="819">
        <v>0</v>
      </c>
      <c r="F386" s="1979">
        <v>0</v>
      </c>
      <c r="G386" s="818"/>
      <c r="H386" s="819">
        <v>0</v>
      </c>
      <c r="I386" s="1979">
        <v>0</v>
      </c>
      <c r="J386" s="1979"/>
      <c r="K386" s="819">
        <v>137263.860474952</v>
      </c>
      <c r="L386" s="1979">
        <v>0.16246703416611738</v>
      </c>
      <c r="M386" s="1979"/>
      <c r="N386" s="819">
        <v>23364.094416398802</v>
      </c>
      <c r="O386" s="1979">
        <v>0.15540309479082742</v>
      </c>
      <c r="P386" s="1979"/>
      <c r="Q386" s="819">
        <v>160627.95489135082</v>
      </c>
      <c r="R386" s="1979">
        <v>0.12781347432768</v>
      </c>
      <c r="S386" s="1979"/>
      <c r="T386" s="1976"/>
      <c r="U386" s="823"/>
      <c r="AD386" s="1978"/>
    </row>
    <row r="387" spans="1:30" s="1965" customFormat="1" ht="13.5" customHeight="1">
      <c r="A387" s="804"/>
      <c r="B387" s="803"/>
      <c r="C387" s="818" t="s">
        <v>901</v>
      </c>
      <c r="D387" s="818"/>
      <c r="E387" s="819">
        <v>0</v>
      </c>
      <c r="F387" s="1979">
        <v>0</v>
      </c>
      <c r="G387" s="818"/>
      <c r="H387" s="819">
        <v>0</v>
      </c>
      <c r="I387" s="1979">
        <v>0</v>
      </c>
      <c r="J387" s="1979"/>
      <c r="K387" s="819">
        <v>21010.758571174403</v>
      </c>
      <c r="L387" s="1979">
        <v>2.4868567872327496E-2</v>
      </c>
      <c r="M387" s="1979"/>
      <c r="N387" s="819">
        <v>5252.6594584477007</v>
      </c>
      <c r="O387" s="1979">
        <v>3.4937349643312236E-2</v>
      </c>
      <c r="P387" s="1979"/>
      <c r="Q387" s="819">
        <v>26263.418029622102</v>
      </c>
      <c r="R387" s="1979">
        <v>2.0898097771068515E-2</v>
      </c>
      <c r="S387" s="1979"/>
      <c r="T387" s="1976"/>
      <c r="U387" s="823"/>
      <c r="AD387" s="1978"/>
    </row>
    <row r="388" spans="1:30" s="1965" customFormat="1" ht="13.5" customHeight="1">
      <c r="A388" s="804"/>
      <c r="B388" s="803"/>
      <c r="C388" s="818" t="s">
        <v>902</v>
      </c>
      <c r="D388" s="818"/>
      <c r="E388" s="819">
        <v>0</v>
      </c>
      <c r="F388" s="1979">
        <v>0</v>
      </c>
      <c r="G388" s="818"/>
      <c r="H388" s="819">
        <v>0</v>
      </c>
      <c r="I388" s="1979">
        <v>0</v>
      </c>
      <c r="J388" s="1979"/>
      <c r="K388" s="819">
        <v>191200.91999383003</v>
      </c>
      <c r="L388" s="1979">
        <v>0.22630753858841968</v>
      </c>
      <c r="M388" s="1979"/>
      <c r="N388" s="819">
        <v>81943.260589171798</v>
      </c>
      <c r="O388" s="1979">
        <v>0.54503444755259267</v>
      </c>
      <c r="P388" s="1979"/>
      <c r="Q388" s="819">
        <v>273144.18058300181</v>
      </c>
      <c r="R388" s="1979">
        <v>0.2173439034090606</v>
      </c>
      <c r="S388" s="1979"/>
      <c r="T388" s="1976"/>
      <c r="U388" s="823"/>
      <c r="AD388" s="1978"/>
    </row>
    <row r="389" spans="1:30" s="1965" customFormat="1" ht="13.5" customHeight="1">
      <c r="A389" s="804"/>
      <c r="B389" s="803"/>
      <c r="C389" s="818" t="s">
        <v>903</v>
      </c>
      <c r="D389" s="818"/>
      <c r="E389" s="819">
        <v>0</v>
      </c>
      <c r="F389" s="1979">
        <v>0</v>
      </c>
      <c r="G389" s="818"/>
      <c r="H389" s="819">
        <v>0</v>
      </c>
      <c r="I389" s="1979">
        <v>0</v>
      </c>
      <c r="J389" s="1979"/>
      <c r="K389" s="819">
        <v>309197.52738845506</v>
      </c>
      <c r="L389" s="1979">
        <v>0.36596963740114202</v>
      </c>
      <c r="M389" s="1979"/>
      <c r="N389" s="819">
        <v>92883.322938617202</v>
      </c>
      <c r="O389" s="1979">
        <v>0.61780078362402824</v>
      </c>
      <c r="P389" s="1979"/>
      <c r="Q389" s="819">
        <v>402080.85032707226</v>
      </c>
      <c r="R389" s="1979">
        <v>0.31994026491647887</v>
      </c>
      <c r="S389" s="1979"/>
      <c r="T389" s="1976"/>
      <c r="U389" s="823"/>
      <c r="AD389" s="1978"/>
    </row>
    <row r="390" spans="1:30" s="1965" customFormat="1" ht="13.5" customHeight="1">
      <c r="A390" s="804"/>
      <c r="B390" s="803"/>
      <c r="C390" s="818" t="s">
        <v>904</v>
      </c>
      <c r="D390" s="818"/>
      <c r="E390" s="819">
        <v>0</v>
      </c>
      <c r="F390" s="1979">
        <v>0</v>
      </c>
      <c r="G390" s="818"/>
      <c r="H390" s="819">
        <v>0</v>
      </c>
      <c r="I390" s="1979">
        <v>0</v>
      </c>
      <c r="J390" s="1979"/>
      <c r="K390" s="819">
        <v>0</v>
      </c>
      <c r="L390" s="1979">
        <v>0</v>
      </c>
      <c r="M390" s="1979"/>
      <c r="N390" s="819">
        <v>0</v>
      </c>
      <c r="O390" s="1979">
        <v>0</v>
      </c>
      <c r="P390" s="1979"/>
      <c r="Q390" s="819">
        <v>0</v>
      </c>
      <c r="R390" s="1979">
        <v>0</v>
      </c>
      <c r="S390" s="1979"/>
      <c r="T390" s="1976"/>
      <c r="U390" s="823"/>
      <c r="AD390" s="1978"/>
    </row>
    <row r="391" spans="1:30" s="1965" customFormat="1" ht="13.5" customHeight="1">
      <c r="A391" s="804"/>
      <c r="B391" s="803"/>
      <c r="C391" s="818" t="s">
        <v>905</v>
      </c>
      <c r="D391" s="818"/>
      <c r="E391" s="819">
        <v>0</v>
      </c>
      <c r="F391" s="1979">
        <v>0</v>
      </c>
      <c r="G391" s="818"/>
      <c r="H391" s="819">
        <v>0</v>
      </c>
      <c r="I391" s="1979">
        <v>0</v>
      </c>
      <c r="J391" s="1979"/>
      <c r="K391" s="819">
        <v>6.7800195899999999E-2</v>
      </c>
      <c r="L391" s="1979">
        <v>8.0249067056982776E-8</v>
      </c>
      <c r="M391" s="1979"/>
      <c r="N391" s="819">
        <v>6.7800195899999999E-2</v>
      </c>
      <c r="O391" s="1979">
        <v>4.5096377726025198E-7</v>
      </c>
      <c r="P391" s="1979"/>
      <c r="Q391" s="819">
        <v>0.1356003918</v>
      </c>
      <c r="R391" s="1979">
        <v>1.0789876026172257E-7</v>
      </c>
      <c r="S391" s="1979"/>
      <c r="T391" s="1976"/>
      <c r="U391" s="823"/>
      <c r="AD391" s="1978"/>
    </row>
    <row r="392" spans="1:30" s="1965" customFormat="1" ht="13.5" customHeight="1">
      <c r="A392" s="804"/>
      <c r="B392" s="803"/>
      <c r="C392" s="818" t="s">
        <v>906</v>
      </c>
      <c r="D392" s="818"/>
      <c r="E392" s="819">
        <v>0</v>
      </c>
      <c r="F392" s="1979">
        <v>0</v>
      </c>
      <c r="G392" s="818"/>
      <c r="H392" s="819">
        <v>0</v>
      </c>
      <c r="I392" s="1979">
        <v>0</v>
      </c>
      <c r="J392" s="1979"/>
      <c r="K392" s="819">
        <v>10601.547249985499</v>
      </c>
      <c r="L392" s="1979">
        <v>1.2548109409988559E-2</v>
      </c>
      <c r="M392" s="1979"/>
      <c r="N392" s="819">
        <v>5096.8987133227001</v>
      </c>
      <c r="O392" s="1979">
        <v>3.3901328241928035E-2</v>
      </c>
      <c r="P392" s="1979"/>
      <c r="Q392" s="819">
        <v>15698.445963308199</v>
      </c>
      <c r="R392" s="1979">
        <v>1.2491430408069056E-2</v>
      </c>
      <c r="S392" s="1979"/>
      <c r="T392" s="1976"/>
      <c r="U392" s="823"/>
      <c r="AD392" s="1978"/>
    </row>
    <row r="393" spans="1:30" s="1965" customFormat="1" ht="13.5" customHeight="1">
      <c r="A393" s="804"/>
      <c r="B393" s="803"/>
      <c r="C393" s="818" t="s">
        <v>907</v>
      </c>
      <c r="D393" s="818"/>
      <c r="E393" s="819">
        <v>0</v>
      </c>
      <c r="F393" s="1979">
        <v>0</v>
      </c>
      <c r="G393" s="818"/>
      <c r="H393" s="819">
        <v>0</v>
      </c>
      <c r="I393" s="1979">
        <v>0</v>
      </c>
      <c r="J393" s="1979"/>
      <c r="K393" s="819">
        <v>93749.767764218195</v>
      </c>
      <c r="L393" s="1979">
        <v>0.11096326935372922</v>
      </c>
      <c r="M393" s="1979"/>
      <c r="N393" s="819">
        <v>93749.767764218195</v>
      </c>
      <c r="O393" s="1979">
        <v>0.62356382348186179</v>
      </c>
      <c r="P393" s="1979"/>
      <c r="Q393" s="819">
        <v>187499.53552843639</v>
      </c>
      <c r="R393" s="1979">
        <v>0.14919549394080064</v>
      </c>
      <c r="S393" s="1979"/>
      <c r="T393" s="1976"/>
      <c r="U393" s="823"/>
      <c r="AD393" s="1978"/>
    </row>
    <row r="394" spans="1:30" s="1965" customFormat="1" ht="13.5" customHeight="1">
      <c r="A394" s="804"/>
      <c r="B394" s="803"/>
      <c r="C394" s="818" t="s">
        <v>908</v>
      </c>
      <c r="D394" s="818"/>
      <c r="E394" s="819">
        <v>0</v>
      </c>
      <c r="F394" s="1979">
        <v>0</v>
      </c>
      <c r="G394" s="818"/>
      <c r="H394" s="819">
        <v>0</v>
      </c>
      <c r="I394" s="1979">
        <v>0</v>
      </c>
      <c r="J394" s="1979"/>
      <c r="K394" s="819">
        <v>19050.520840088899</v>
      </c>
      <c r="L394" s="1979">
        <v>2.2548408659785919E-2</v>
      </c>
      <c r="M394" s="1979"/>
      <c r="N394" s="819">
        <v>19050.520840088899</v>
      </c>
      <c r="O394" s="1979">
        <v>0.12671194710842479</v>
      </c>
      <c r="P394" s="1979"/>
      <c r="Q394" s="819">
        <v>38101.041680177797</v>
      </c>
      <c r="R394" s="1979">
        <v>3.0317428345154704E-2</v>
      </c>
      <c r="S394" s="1979"/>
      <c r="T394" s="1976"/>
      <c r="U394" s="823"/>
      <c r="V394" s="1994"/>
      <c r="AD394" s="1978"/>
    </row>
    <row r="395" spans="1:30" s="1965" customFormat="1" ht="13.5" customHeight="1">
      <c r="A395" s="804"/>
      <c r="B395" s="803"/>
      <c r="C395" s="818" t="s">
        <v>909</v>
      </c>
      <c r="D395" s="818"/>
      <c r="E395" s="819">
        <v>0</v>
      </c>
      <c r="F395" s="1979">
        <v>0</v>
      </c>
      <c r="G395" s="818"/>
      <c r="H395" s="819">
        <v>0</v>
      </c>
      <c r="I395" s="1979">
        <v>0</v>
      </c>
      <c r="J395" s="1979"/>
      <c r="K395" s="819">
        <v>69533.730487410314</v>
      </c>
      <c r="L395" s="1979">
        <v>8.2300897903546583E-2</v>
      </c>
      <c r="M395" s="1979"/>
      <c r="N395" s="819">
        <v>0</v>
      </c>
      <c r="O395" s="1979">
        <v>0</v>
      </c>
      <c r="P395" s="1979"/>
      <c r="Q395" s="819">
        <v>69533.730487410314</v>
      </c>
      <c r="R395" s="1979">
        <v>5.5328773142706469E-2</v>
      </c>
      <c r="S395" s="1979"/>
      <c r="T395" s="1976"/>
      <c r="U395" s="823"/>
      <c r="V395" s="1994"/>
      <c r="AD395" s="1978"/>
    </row>
    <row r="396" spans="1:30" s="1965" customFormat="1" ht="13.5" customHeight="1">
      <c r="A396" s="804"/>
      <c r="B396" s="803"/>
      <c r="C396" s="818" t="s">
        <v>910</v>
      </c>
      <c r="D396" s="818"/>
      <c r="E396" s="819">
        <v>0</v>
      </c>
      <c r="F396" s="1979">
        <v>0</v>
      </c>
      <c r="G396" s="818"/>
      <c r="H396" s="819">
        <v>0</v>
      </c>
      <c r="I396" s="1979">
        <v>0</v>
      </c>
      <c r="J396" s="1979"/>
      <c r="K396" s="819">
        <v>0</v>
      </c>
      <c r="L396" s="1979">
        <v>0</v>
      </c>
      <c r="M396" s="1979"/>
      <c r="N396" s="819">
        <v>9573.7810013110011</v>
      </c>
      <c r="O396" s="1979">
        <v>6.3678701598171156E-2</v>
      </c>
      <c r="P396" s="1979"/>
      <c r="Q396" s="819">
        <v>9573.7810013110011</v>
      </c>
      <c r="R396" s="1979">
        <v>7.6179654597332072E-3</v>
      </c>
      <c r="S396" s="1979"/>
      <c r="T396" s="1976"/>
      <c r="U396" s="823"/>
      <c r="V396" s="1994"/>
      <c r="AD396" s="1978"/>
    </row>
    <row r="397" spans="1:30" s="1965" customFormat="1" ht="13.5" customHeight="1">
      <c r="A397" s="804"/>
      <c r="B397" s="803"/>
      <c r="C397" s="818" t="s">
        <v>911</v>
      </c>
      <c r="D397" s="818"/>
      <c r="E397" s="819">
        <v>0</v>
      </c>
      <c r="F397" s="1979">
        <v>0</v>
      </c>
      <c r="G397" s="818"/>
      <c r="H397" s="819">
        <v>0</v>
      </c>
      <c r="I397" s="1979">
        <v>0</v>
      </c>
      <c r="J397" s="1979"/>
      <c r="K397" s="819">
        <v>195873.95556979396</v>
      </c>
      <c r="L397" s="1979">
        <v>0.23183859554654859</v>
      </c>
      <c r="M397" s="1979"/>
      <c r="N397" s="819">
        <v>21764.255227565198</v>
      </c>
      <c r="O397" s="1979">
        <v>0.14476198212104263</v>
      </c>
      <c r="P397" s="1979"/>
      <c r="Q397" s="819">
        <v>217638.21079735918</v>
      </c>
      <c r="R397" s="1979">
        <v>0.1731771775796189</v>
      </c>
      <c r="S397" s="1979"/>
      <c r="T397" s="1976"/>
      <c r="U397" s="823"/>
      <c r="V397" s="1994"/>
      <c r="AD397" s="1978"/>
    </row>
    <row r="398" spans="1:30" s="1965" customFormat="1" ht="13.5" customHeight="1">
      <c r="A398" s="804"/>
      <c r="B398" s="803"/>
      <c r="C398" s="818" t="s">
        <v>912</v>
      </c>
      <c r="D398" s="818"/>
      <c r="E398" s="819">
        <v>0</v>
      </c>
      <c r="F398" s="1979">
        <v>0</v>
      </c>
      <c r="G398" s="818"/>
      <c r="H398" s="819">
        <v>0</v>
      </c>
      <c r="I398" s="1979">
        <v>0</v>
      </c>
      <c r="J398" s="1979"/>
      <c r="K398" s="819">
        <v>173736.515777825</v>
      </c>
      <c r="L398" s="1979">
        <v>0.20563647523179537</v>
      </c>
      <c r="M398" s="1979"/>
      <c r="N398" s="819">
        <v>0</v>
      </c>
      <c r="O398" s="1979">
        <v>0</v>
      </c>
      <c r="P398" s="1979"/>
      <c r="Q398" s="819">
        <v>173736.515777825</v>
      </c>
      <c r="R398" s="1979">
        <v>0.1382441039865677</v>
      </c>
      <c r="S398" s="1979"/>
      <c r="T398" s="1976"/>
      <c r="U398" s="823"/>
      <c r="V398" s="1994"/>
      <c r="AD398" s="1978"/>
    </row>
    <row r="399" spans="1:30" s="1965" customFormat="1" ht="13.5" customHeight="1">
      <c r="A399" s="804"/>
      <c r="B399" s="803"/>
      <c r="C399" s="818" t="s">
        <v>913</v>
      </c>
      <c r="D399" s="818"/>
      <c r="E399" s="819">
        <v>0</v>
      </c>
      <c r="F399" s="1979">
        <v>0</v>
      </c>
      <c r="G399" s="818"/>
      <c r="H399" s="819">
        <v>8943.1268959999998</v>
      </c>
      <c r="I399" s="1979">
        <v>4.4189328785272243E-2</v>
      </c>
      <c r="J399" s="1979"/>
      <c r="K399" s="819">
        <v>543179.40384000004</v>
      </c>
      <c r="L399" s="1979">
        <v>0.6429131925668683</v>
      </c>
      <c r="M399" s="1979"/>
      <c r="N399" s="819">
        <v>119350.63150714</v>
      </c>
      <c r="O399" s="1979">
        <v>0.79384448508439054</v>
      </c>
      <c r="P399" s="1979"/>
      <c r="Q399" s="819">
        <v>671473.16224314005</v>
      </c>
      <c r="R399" s="1979">
        <v>0.5342987641356749</v>
      </c>
      <c r="S399" s="1979"/>
      <c r="T399" s="1976"/>
      <c r="U399" s="823"/>
      <c r="V399" s="1994"/>
      <c r="AD399" s="1978"/>
    </row>
    <row r="400" spans="1:30" s="1965" customFormat="1" ht="13.5" customHeight="1">
      <c r="A400" s="804"/>
      <c r="B400" s="803"/>
      <c r="C400" s="2004" t="s">
        <v>914</v>
      </c>
      <c r="D400" s="818"/>
      <c r="E400" s="819">
        <v>0</v>
      </c>
      <c r="F400" s="1979">
        <v>0</v>
      </c>
      <c r="G400" s="818"/>
      <c r="H400" s="819">
        <v>0</v>
      </c>
      <c r="I400" s="1979">
        <v>0</v>
      </c>
      <c r="J400" s="1979"/>
      <c r="K400" s="819">
        <v>0</v>
      </c>
      <c r="L400" s="1979">
        <v>0</v>
      </c>
      <c r="M400" s="1979"/>
      <c r="N400" s="819">
        <v>0</v>
      </c>
      <c r="O400" s="1979">
        <v>0</v>
      </c>
      <c r="P400" s="1979"/>
      <c r="Q400" s="819">
        <v>0</v>
      </c>
      <c r="R400" s="1979">
        <v>0</v>
      </c>
      <c r="S400" s="1979"/>
      <c r="T400" s="1976"/>
      <c r="U400" s="823"/>
      <c r="V400" s="1994"/>
      <c r="AD400" s="1978"/>
    </row>
    <row r="401" spans="1:30" s="1965" customFormat="1" ht="13.5" customHeight="1">
      <c r="A401" s="804"/>
      <c r="B401" s="803"/>
      <c r="C401" s="818" t="s">
        <v>915</v>
      </c>
      <c r="D401" s="818"/>
      <c r="E401" s="819">
        <v>0</v>
      </c>
      <c r="F401" s="1979">
        <v>0</v>
      </c>
      <c r="G401" s="818"/>
      <c r="H401" s="819">
        <v>0</v>
      </c>
      <c r="I401" s="1979">
        <v>0</v>
      </c>
      <c r="J401" s="1979"/>
      <c r="K401" s="819">
        <v>0</v>
      </c>
      <c r="L401" s="1979">
        <v>0</v>
      </c>
      <c r="M401" s="1979"/>
      <c r="N401" s="819">
        <v>0</v>
      </c>
      <c r="O401" s="1979">
        <v>0</v>
      </c>
      <c r="P401" s="1979"/>
      <c r="Q401" s="819">
        <v>0</v>
      </c>
      <c r="R401" s="1979">
        <v>0</v>
      </c>
      <c r="S401" s="1979"/>
      <c r="T401" s="1976"/>
      <c r="U401" s="823"/>
      <c r="V401" s="1994"/>
      <c r="AD401" s="1978"/>
    </row>
    <row r="402" spans="1:30" s="1965" customFormat="1" ht="13.5" customHeight="1">
      <c r="A402" s="804"/>
      <c r="B402" s="803"/>
      <c r="C402" s="818" t="s">
        <v>916</v>
      </c>
      <c r="D402" s="818"/>
      <c r="E402" s="819">
        <v>0</v>
      </c>
      <c r="F402" s="1979">
        <v>0</v>
      </c>
      <c r="G402" s="818"/>
      <c r="H402" s="819">
        <v>360.71189276460001</v>
      </c>
      <c r="I402" s="1979">
        <v>1.782331460963849E-3</v>
      </c>
      <c r="J402" s="1979"/>
      <c r="K402" s="819">
        <v>1304.8709840130998</v>
      </c>
      <c r="L402" s="1979">
        <v>1.5444598309306413E-3</v>
      </c>
      <c r="M402" s="1979"/>
      <c r="N402" s="819">
        <v>7700.0754919106002</v>
      </c>
      <c r="O402" s="1979">
        <v>5.1216004362918038E-2</v>
      </c>
      <c r="P402" s="1979"/>
      <c r="Q402" s="819">
        <v>9365.6583686883005</v>
      </c>
      <c r="R402" s="1979">
        <v>7.4523599349680843E-3</v>
      </c>
      <c r="S402" s="1979"/>
      <c r="T402" s="1976"/>
      <c r="U402" s="823"/>
      <c r="V402" s="1994"/>
      <c r="AD402" s="1978"/>
    </row>
    <row r="403" spans="1:30" s="1965" customFormat="1" ht="13.5" customHeight="1">
      <c r="A403" s="804"/>
      <c r="B403" s="803"/>
      <c r="C403" s="818" t="s">
        <v>917</v>
      </c>
      <c r="D403" s="818"/>
      <c r="E403" s="819">
        <v>0</v>
      </c>
      <c r="F403" s="1979">
        <v>0</v>
      </c>
      <c r="G403" s="818"/>
      <c r="H403" s="819">
        <v>0.1225877378</v>
      </c>
      <c r="I403" s="1979">
        <v>6.0572436393694068E-7</v>
      </c>
      <c r="J403" s="1979"/>
      <c r="K403" s="819">
        <v>0.18458437350000001</v>
      </c>
      <c r="L403" s="1979">
        <v>2.1847612046018669E-7</v>
      </c>
      <c r="M403" s="1979"/>
      <c r="N403" s="819">
        <v>161.5879301663</v>
      </c>
      <c r="O403" s="1979">
        <v>1.0747801297644993E-3</v>
      </c>
      <c r="P403" s="1979"/>
      <c r="Q403" s="819">
        <v>161.89510227759999</v>
      </c>
      <c r="R403" s="1979">
        <v>1.2882175778637992E-4</v>
      </c>
      <c r="S403" s="1979"/>
      <c r="T403" s="1976"/>
      <c r="U403" s="823"/>
      <c r="V403" s="1994"/>
      <c r="AD403" s="1978"/>
    </row>
    <row r="404" spans="1:30" s="1965" customFormat="1" ht="13.5" customHeight="1">
      <c r="A404" s="804"/>
      <c r="B404" s="803"/>
      <c r="C404" s="818" t="s">
        <v>918</v>
      </c>
      <c r="D404" s="818"/>
      <c r="E404" s="819">
        <v>0</v>
      </c>
      <c r="F404" s="1979">
        <v>0</v>
      </c>
      <c r="G404" s="818"/>
      <c r="H404" s="819">
        <v>0</v>
      </c>
      <c r="I404" s="1979">
        <v>0</v>
      </c>
      <c r="J404" s="1979"/>
      <c r="K404" s="819">
        <v>0</v>
      </c>
      <c r="L404" s="1979">
        <v>0</v>
      </c>
      <c r="M404" s="1979"/>
      <c r="N404" s="819">
        <v>0</v>
      </c>
      <c r="O404" s="1979">
        <v>0</v>
      </c>
      <c r="P404" s="1979"/>
      <c r="Q404" s="819">
        <v>0</v>
      </c>
      <c r="R404" s="1979">
        <v>0</v>
      </c>
      <c r="S404" s="1979"/>
      <c r="T404" s="1976"/>
      <c r="U404" s="823"/>
      <c r="V404" s="1994"/>
      <c r="AD404" s="1978"/>
    </row>
    <row r="405" spans="1:30" s="1965" customFormat="1" ht="13.5" customHeight="1">
      <c r="A405" s="804"/>
      <c r="B405" s="803"/>
      <c r="C405" s="818" t="s">
        <v>919</v>
      </c>
      <c r="D405" s="818"/>
      <c r="E405" s="819">
        <v>0</v>
      </c>
      <c r="F405" s="1979">
        <v>0</v>
      </c>
      <c r="G405" s="818"/>
      <c r="H405" s="819">
        <v>13856.505853702201</v>
      </c>
      <c r="I405" s="1979">
        <v>6.8467069751427134E-2</v>
      </c>
      <c r="J405" s="1979"/>
      <c r="K405" s="819">
        <v>41496.846851305905</v>
      </c>
      <c r="L405" s="1979">
        <v>4.911613014415777E-2</v>
      </c>
      <c r="M405" s="1979"/>
      <c r="N405" s="819">
        <v>11263.022555748699</v>
      </c>
      <c r="O405" s="1979">
        <v>7.4914461937533289E-2</v>
      </c>
      <c r="P405" s="1979"/>
      <c r="Q405" s="819">
        <v>66616.375260756802</v>
      </c>
      <c r="R405" s="1979">
        <v>5.3007400704024703E-2</v>
      </c>
      <c r="S405" s="1979"/>
      <c r="T405" s="1976"/>
      <c r="U405" s="823"/>
      <c r="V405" s="1994"/>
      <c r="AD405" s="1978"/>
    </row>
    <row r="406" spans="1:30" s="1965" customFormat="1" ht="13.5" customHeight="1">
      <c r="A406" s="804"/>
      <c r="B406" s="803"/>
      <c r="C406" s="818" t="s">
        <v>920</v>
      </c>
      <c r="D406" s="818"/>
      <c r="E406" s="819">
        <v>0</v>
      </c>
      <c r="F406" s="1979">
        <v>0</v>
      </c>
      <c r="G406" s="818"/>
      <c r="H406" s="819">
        <v>0</v>
      </c>
      <c r="I406" s="1979">
        <v>0</v>
      </c>
      <c r="J406" s="1979"/>
      <c r="K406" s="819">
        <v>0</v>
      </c>
      <c r="L406" s="1979">
        <v>0</v>
      </c>
      <c r="M406" s="1979"/>
      <c r="N406" s="819">
        <v>0</v>
      </c>
      <c r="O406" s="1979">
        <v>0</v>
      </c>
      <c r="P406" s="1979"/>
      <c r="Q406" s="819">
        <v>0</v>
      </c>
      <c r="R406" s="1979">
        <v>0</v>
      </c>
      <c r="S406" s="1979"/>
      <c r="T406" s="1976"/>
      <c r="U406" s="823"/>
      <c r="V406" s="1994"/>
      <c r="AD406" s="1978"/>
    </row>
    <row r="407" spans="1:30" s="1965" customFormat="1" ht="13.5" customHeight="1">
      <c r="A407" s="804"/>
      <c r="B407" s="803"/>
      <c r="C407" s="818" t="s">
        <v>921</v>
      </c>
      <c r="D407" s="818"/>
      <c r="E407" s="819">
        <v>0</v>
      </c>
      <c r="F407" s="1979">
        <v>0</v>
      </c>
      <c r="G407" s="818"/>
      <c r="H407" s="819">
        <v>392.15990584040003</v>
      </c>
      <c r="I407" s="1979">
        <v>1.9377208013601737E-3</v>
      </c>
      <c r="J407" s="1979"/>
      <c r="K407" s="819">
        <v>1165.5682151586</v>
      </c>
      <c r="L407" s="1979">
        <v>1.3795795220961924E-3</v>
      </c>
      <c r="M407" s="1979"/>
      <c r="N407" s="819">
        <v>8515.9950956050998</v>
      </c>
      <c r="O407" s="1979">
        <v>5.6642982582353521E-2</v>
      </c>
      <c r="P407" s="1979"/>
      <c r="Q407" s="819">
        <v>10073.723216604101</v>
      </c>
      <c r="R407" s="1979">
        <v>8.0157751158600604E-3</v>
      </c>
      <c r="S407" s="1979"/>
      <c r="T407" s="1976"/>
      <c r="U407" s="823"/>
      <c r="V407" s="1994"/>
      <c r="AD407" s="1978"/>
    </row>
    <row r="408" spans="1:30" s="1965" customFormat="1" ht="13.5" customHeight="1">
      <c r="A408" s="804"/>
      <c r="B408" s="803"/>
      <c r="C408" s="818" t="s">
        <v>922</v>
      </c>
      <c r="D408" s="818"/>
      <c r="E408" s="819">
        <v>0</v>
      </c>
      <c r="F408" s="1979">
        <v>0</v>
      </c>
      <c r="G408" s="818"/>
      <c r="H408" s="819">
        <v>566.12246036779993</v>
      </c>
      <c r="I408" s="1979">
        <v>2.7972958255919581E-3</v>
      </c>
      <c r="J408" s="1979"/>
      <c r="K408" s="819">
        <v>13440.2360109117</v>
      </c>
      <c r="L408" s="1979">
        <v>1.5908013046040885E-2</v>
      </c>
      <c r="M408" s="1979"/>
      <c r="N408" s="819">
        <v>10214.779639185199</v>
      </c>
      <c r="O408" s="1979">
        <v>6.7942216815454246E-2</v>
      </c>
      <c r="P408" s="1979"/>
      <c r="Q408" s="819">
        <v>24221.138110464697</v>
      </c>
      <c r="R408" s="1979">
        <v>1.9273032618531877E-2</v>
      </c>
      <c r="S408" s="1979"/>
      <c r="T408" s="1976"/>
      <c r="U408" s="823"/>
      <c r="V408" s="1994"/>
      <c r="AD408" s="1978"/>
    </row>
    <row r="409" spans="1:30" s="1965" customFormat="1" ht="13.5" customHeight="1">
      <c r="A409" s="804"/>
      <c r="B409" s="803"/>
      <c r="C409" s="818" t="s">
        <v>923</v>
      </c>
      <c r="D409" s="818"/>
      <c r="E409" s="819">
        <v>0</v>
      </c>
      <c r="F409" s="1979">
        <v>0</v>
      </c>
      <c r="G409" s="818"/>
      <c r="H409" s="819">
        <v>129.71830046599999</v>
      </c>
      <c r="I409" s="1979">
        <v>6.4095754151969339E-4</v>
      </c>
      <c r="J409" s="1979"/>
      <c r="K409" s="819">
        <v>1961.3404987464</v>
      </c>
      <c r="L409" s="1979">
        <v>2.3214644606281425E-3</v>
      </c>
      <c r="M409" s="1979"/>
      <c r="N409" s="819">
        <v>4908.2905952342999</v>
      </c>
      <c r="O409" s="1979">
        <v>3.2646827008914747E-2</v>
      </c>
      <c r="P409" s="1979"/>
      <c r="Q409" s="819">
        <v>6999.3493944467</v>
      </c>
      <c r="R409" s="1979">
        <v>5.569461210800407E-3</v>
      </c>
      <c r="S409" s="1979"/>
      <c r="T409" s="1976"/>
      <c r="U409" s="823"/>
      <c r="V409" s="1994"/>
      <c r="AD409" s="1978"/>
    </row>
    <row r="410" spans="1:30" s="1965" customFormat="1" ht="13.5" customHeight="1">
      <c r="A410" s="804"/>
      <c r="B410" s="803"/>
      <c r="C410" s="818" t="s">
        <v>924</v>
      </c>
      <c r="D410" s="818"/>
      <c r="E410" s="819">
        <v>0</v>
      </c>
      <c r="F410" s="1979">
        <v>0</v>
      </c>
      <c r="G410" s="818"/>
      <c r="H410" s="856">
        <v>1113.2746134577999</v>
      </c>
      <c r="I410" s="1979">
        <v>5.5008565230564958E-3</v>
      </c>
      <c r="J410" s="1979"/>
      <c r="K410" s="819">
        <v>18161.204373528202</v>
      </c>
      <c r="L410" s="1979">
        <v>2.1495803784349149E-2</v>
      </c>
      <c r="M410" s="1979"/>
      <c r="N410" s="819">
        <v>29344.164256310898</v>
      </c>
      <c r="O410" s="1979">
        <v>0.19517871560561725</v>
      </c>
      <c r="P410" s="1979"/>
      <c r="Q410" s="819">
        <v>48618.643243296894</v>
      </c>
      <c r="R410" s="1979">
        <v>3.8686402464795162E-2</v>
      </c>
      <c r="S410" s="1979"/>
      <c r="T410" s="1976"/>
      <c r="U410" s="823"/>
      <c r="V410" s="1994"/>
      <c r="AD410" s="1978"/>
    </row>
    <row r="411" spans="1:30" s="1965" customFormat="1" ht="13.5" customHeight="1">
      <c r="A411" s="804"/>
      <c r="B411" s="803"/>
      <c r="C411" s="818" t="s">
        <v>925</v>
      </c>
      <c r="D411" s="818"/>
      <c r="E411" s="819"/>
      <c r="F411" s="1979"/>
      <c r="G411" s="818"/>
      <c r="H411" s="819">
        <v>74659.759381109994</v>
      </c>
      <c r="I411" s="1979">
        <v>0.36890504771846672</v>
      </c>
      <c r="J411" s="1979"/>
      <c r="K411" s="819">
        <v>870742.82593211997</v>
      </c>
      <c r="L411" s="1979">
        <v>1.030620907507044</v>
      </c>
      <c r="M411" s="1979"/>
      <c r="N411" s="819">
        <v>259295.77738665001</v>
      </c>
      <c r="O411" s="1979">
        <v>1.7246705801615112</v>
      </c>
      <c r="P411" s="1979"/>
      <c r="Q411" s="819">
        <v>1204698.36269988</v>
      </c>
      <c r="R411" s="1979">
        <v>0.95859206672767194</v>
      </c>
      <c r="S411" s="1979"/>
      <c r="T411" s="1976"/>
      <c r="U411" s="823"/>
      <c r="V411" s="1994"/>
      <c r="AD411" s="1978"/>
    </row>
    <row r="412" spans="1:30" s="1965" customFormat="1" ht="13.5" customHeight="1">
      <c r="A412" s="804"/>
      <c r="B412" s="803"/>
      <c r="C412" s="818" t="s">
        <v>926</v>
      </c>
      <c r="D412" s="818"/>
      <c r="E412" s="819">
        <v>0</v>
      </c>
      <c r="F412" s="1979">
        <v>0</v>
      </c>
      <c r="G412" s="818"/>
      <c r="H412" s="819">
        <v>6783.8451855326002</v>
      </c>
      <c r="I412" s="1979">
        <v>3.3519994607922453E-2</v>
      </c>
      <c r="J412" s="1979"/>
      <c r="K412" s="819">
        <v>66287.813162988095</v>
      </c>
      <c r="L412" s="1979">
        <v>7.8458994003841473E-2</v>
      </c>
      <c r="M412" s="1979"/>
      <c r="N412" s="819">
        <v>35916.592366474797</v>
      </c>
      <c r="O412" s="1979">
        <v>0.23889432685108522</v>
      </c>
      <c r="P412" s="1979"/>
      <c r="Q412" s="819">
        <v>108988.25071499549</v>
      </c>
      <c r="R412" s="1979">
        <v>8.6723179624631525E-2</v>
      </c>
      <c r="S412" s="1979"/>
      <c r="T412" s="1976"/>
      <c r="U412" s="823"/>
      <c r="V412" s="1994"/>
      <c r="AD412" s="1978"/>
    </row>
    <row r="413" spans="1:30" s="1965" customFormat="1" ht="13.5" customHeight="1">
      <c r="A413" s="804"/>
      <c r="B413" s="803"/>
      <c r="C413" s="818" t="s">
        <v>927</v>
      </c>
      <c r="D413" s="818"/>
      <c r="E413" s="819">
        <v>0</v>
      </c>
      <c r="F413" s="1979">
        <v>0</v>
      </c>
      <c r="G413" s="818"/>
      <c r="H413" s="819">
        <v>0</v>
      </c>
      <c r="I413" s="1979">
        <v>0</v>
      </c>
      <c r="J413" s="1979"/>
      <c r="K413" s="819">
        <v>353218.43971391598</v>
      </c>
      <c r="L413" s="1979">
        <v>0.41807327955471102</v>
      </c>
      <c r="M413" s="1979"/>
      <c r="N413" s="819">
        <v>0</v>
      </c>
      <c r="O413" s="1979">
        <v>0</v>
      </c>
      <c r="P413" s="1979"/>
      <c r="Q413" s="819">
        <v>353218.43971391598</v>
      </c>
      <c r="R413" s="1979">
        <v>0.28105989400770692</v>
      </c>
      <c r="S413" s="1979"/>
      <c r="T413" s="1976"/>
      <c r="U413" s="823"/>
      <c r="V413" s="1994"/>
      <c r="AD413" s="1978"/>
    </row>
    <row r="414" spans="1:30" s="1965" customFormat="1" ht="13.5" customHeight="1">
      <c r="A414" s="804"/>
      <c r="B414" s="803"/>
      <c r="C414" s="818" t="s">
        <v>928</v>
      </c>
      <c r="D414" s="818"/>
      <c r="E414" s="819">
        <v>0</v>
      </c>
      <c r="F414" s="1979">
        <v>0</v>
      </c>
      <c r="G414" s="818"/>
      <c r="H414" s="819">
        <v>0</v>
      </c>
      <c r="I414" s="1979">
        <v>0</v>
      </c>
      <c r="J414" s="1979"/>
      <c r="K414" s="819">
        <v>0</v>
      </c>
      <c r="L414" s="1979">
        <v>0</v>
      </c>
      <c r="M414" s="1979"/>
      <c r="N414" s="819">
        <v>5084.2584073526004</v>
      </c>
      <c r="O414" s="1979">
        <v>3.3817252966770878E-2</v>
      </c>
      <c r="P414" s="1979"/>
      <c r="Q414" s="819">
        <v>5084.2584073526004</v>
      </c>
      <c r="R414" s="1979">
        <v>4.0456017251978595E-3</v>
      </c>
      <c r="S414" s="1979"/>
      <c r="T414" s="1976"/>
      <c r="U414" s="823"/>
      <c r="V414" s="1994"/>
      <c r="AD414" s="1978"/>
    </row>
    <row r="415" spans="1:30" s="1965" customFormat="1" ht="13.5" customHeight="1">
      <c r="A415" s="804"/>
      <c r="B415" s="803"/>
      <c r="C415" s="818" t="s">
        <v>929</v>
      </c>
      <c r="D415" s="818"/>
      <c r="E415" s="819">
        <v>0</v>
      </c>
      <c r="F415" s="1979">
        <v>0</v>
      </c>
      <c r="G415" s="818"/>
      <c r="H415" s="819">
        <v>0</v>
      </c>
      <c r="I415" s="1979">
        <v>0</v>
      </c>
      <c r="J415" s="1979"/>
      <c r="K415" s="819">
        <v>84706.799368408203</v>
      </c>
      <c r="L415" s="1979">
        <v>0.10025991123571039</v>
      </c>
      <c r="M415" s="1979"/>
      <c r="N415" s="819">
        <v>50824.096749670403</v>
      </c>
      <c r="O415" s="1979">
        <v>0.33804956374870687</v>
      </c>
      <c r="P415" s="1979"/>
      <c r="Q415" s="819">
        <v>135530.89611807861</v>
      </c>
      <c r="R415" s="1979">
        <v>0.10784346176425275</v>
      </c>
      <c r="S415" s="1979"/>
      <c r="T415" s="1976"/>
      <c r="U415" s="823"/>
      <c r="V415" s="1994"/>
      <c r="AD415" s="1978"/>
    </row>
    <row r="416" spans="1:30" s="1965" customFormat="1" ht="13.5" customHeight="1">
      <c r="A416" s="804"/>
      <c r="B416" s="803"/>
      <c r="C416" s="818" t="s">
        <v>930</v>
      </c>
      <c r="D416" s="818"/>
      <c r="E416" s="819">
        <v>0</v>
      </c>
      <c r="F416" s="1979">
        <v>0</v>
      </c>
      <c r="G416" s="818"/>
      <c r="H416" s="819">
        <v>2892.1766582181008</v>
      </c>
      <c r="I416" s="1979">
        <v>1.4290677829054658E-2</v>
      </c>
      <c r="J416" s="1979"/>
      <c r="K416" s="819">
        <v>80338.737146365602</v>
      </c>
      <c r="L416" s="1979">
        <v>9.5089824136216194E-2</v>
      </c>
      <c r="M416" s="1979"/>
      <c r="N416" s="819">
        <v>56968.9634269542</v>
      </c>
      <c r="O416" s="1979">
        <v>0.37892130830289261</v>
      </c>
      <c r="P416" s="1979"/>
      <c r="Q416" s="819">
        <v>140199.87723153789</v>
      </c>
      <c r="R416" s="1979">
        <v>0.11155862266563632</v>
      </c>
      <c r="S416" s="1979"/>
      <c r="T416" s="1976"/>
      <c r="U416" s="823"/>
      <c r="V416" s="1994"/>
      <c r="AD416" s="1978"/>
    </row>
    <row r="417" spans="1:30" s="1965" customFormat="1" ht="13.5" customHeight="1">
      <c r="A417" s="804"/>
      <c r="B417" s="803"/>
      <c r="C417" s="818" t="s">
        <v>931</v>
      </c>
      <c r="D417" s="818"/>
      <c r="E417" s="819">
        <v>0</v>
      </c>
      <c r="F417" s="1979">
        <v>0</v>
      </c>
      <c r="G417" s="818"/>
      <c r="H417" s="819">
        <v>624.82429089319999</v>
      </c>
      <c r="I417" s="1979">
        <v>3.0873503579216346E-3</v>
      </c>
      <c r="J417" s="1979"/>
      <c r="K417" s="819">
        <v>78750.889280238902</v>
      </c>
      <c r="L417" s="1979">
        <v>9.3210429715689325E-2</v>
      </c>
      <c r="M417" s="1979"/>
      <c r="N417" s="819">
        <v>0</v>
      </c>
      <c r="O417" s="1979">
        <v>0</v>
      </c>
      <c r="P417" s="1979"/>
      <c r="Q417" s="819">
        <v>79375.713571132103</v>
      </c>
      <c r="R417" s="1979">
        <v>6.3160150022625094E-2</v>
      </c>
      <c r="S417" s="1979"/>
      <c r="T417" s="1976"/>
      <c r="U417" s="823"/>
      <c r="V417" s="1994"/>
      <c r="AD417" s="1978"/>
    </row>
    <row r="418" spans="1:30" s="1965" customFormat="1" ht="13.5" customHeight="1">
      <c r="A418" s="804"/>
      <c r="B418" s="803"/>
      <c r="C418" s="818" t="s">
        <v>932</v>
      </c>
      <c r="D418" s="818"/>
      <c r="E418" s="819">
        <v>0</v>
      </c>
      <c r="F418" s="1979">
        <v>0</v>
      </c>
      <c r="G418" s="818"/>
      <c r="H418" s="819">
        <v>0</v>
      </c>
      <c r="I418" s="1979">
        <v>0</v>
      </c>
      <c r="J418" s="1979"/>
      <c r="K418" s="819">
        <v>0</v>
      </c>
      <c r="L418" s="1979">
        <v>0</v>
      </c>
      <c r="M418" s="1979"/>
      <c r="N418" s="819">
        <v>0</v>
      </c>
      <c r="O418" s="1979">
        <v>0</v>
      </c>
      <c r="P418" s="1979"/>
      <c r="Q418" s="819">
        <v>0</v>
      </c>
      <c r="R418" s="1979">
        <v>0</v>
      </c>
      <c r="S418" s="1979"/>
      <c r="T418" s="1976"/>
      <c r="U418" s="823"/>
      <c r="V418" s="1994"/>
      <c r="AD418" s="1978"/>
    </row>
    <row r="419" spans="1:30" s="1965" customFormat="1" ht="13.5" customHeight="1">
      <c r="A419" s="804"/>
      <c r="B419" s="803"/>
      <c r="C419" s="818" t="s">
        <v>933</v>
      </c>
      <c r="D419" s="818"/>
      <c r="E419" s="819">
        <v>0</v>
      </c>
      <c r="F419" s="1979">
        <v>0</v>
      </c>
      <c r="G419" s="818"/>
      <c r="H419" s="819">
        <v>0</v>
      </c>
      <c r="I419" s="1979">
        <v>0</v>
      </c>
      <c r="J419" s="1979"/>
      <c r="K419" s="819">
        <v>2635.1047891241001</v>
      </c>
      <c r="L419" s="1979">
        <v>3.1189393794155149E-3</v>
      </c>
      <c r="M419" s="1979"/>
      <c r="N419" s="819">
        <v>1268.76452991</v>
      </c>
      <c r="O419" s="1979">
        <v>8.4390146262400632E-3</v>
      </c>
      <c r="P419" s="1979"/>
      <c r="Q419" s="819">
        <v>3903.8693190341</v>
      </c>
      <c r="R419" s="1979">
        <v>3.1063528221129707E-3</v>
      </c>
      <c r="S419" s="1979"/>
      <c r="T419" s="1976"/>
      <c r="U419" s="823"/>
      <c r="V419" s="1994"/>
      <c r="AD419" s="1978"/>
    </row>
    <row r="420" spans="1:30" s="1965" customFormat="1" ht="13.5" customHeight="1">
      <c r="A420" s="804"/>
      <c r="B420" s="803"/>
      <c r="C420" s="818" t="s">
        <v>934</v>
      </c>
      <c r="D420" s="818"/>
      <c r="E420" s="819">
        <v>0</v>
      </c>
      <c r="F420" s="1979">
        <v>0</v>
      </c>
      <c r="G420" s="818"/>
      <c r="H420" s="819">
        <v>0</v>
      </c>
      <c r="I420" s="1979">
        <v>0</v>
      </c>
      <c r="J420" s="1979"/>
      <c r="K420" s="819">
        <v>334203.85495254304</v>
      </c>
      <c r="L420" s="1979">
        <v>0.39556740523796591</v>
      </c>
      <c r="M420" s="1979"/>
      <c r="N420" s="819">
        <v>200521.32887553601</v>
      </c>
      <c r="O420" s="1979">
        <v>1.3337403334989031</v>
      </c>
      <c r="P420" s="1979"/>
      <c r="Q420" s="819">
        <v>534725.18382807903</v>
      </c>
      <c r="R420" s="1979">
        <v>0.42548685626859251</v>
      </c>
      <c r="S420" s="1979"/>
      <c r="T420" s="1976"/>
      <c r="U420" s="823"/>
      <c r="V420" s="1994"/>
      <c r="AD420" s="1978"/>
    </row>
    <row r="421" spans="1:30" s="1965" customFormat="1" ht="13.5" customHeight="1">
      <c r="A421" s="804"/>
      <c r="B421" s="803"/>
      <c r="C421" s="818" t="s">
        <v>935</v>
      </c>
      <c r="D421" s="818"/>
      <c r="E421" s="819">
        <v>0</v>
      </c>
      <c r="F421" s="1979">
        <v>0</v>
      </c>
      <c r="G421" s="818"/>
      <c r="H421" s="819">
        <v>0</v>
      </c>
      <c r="I421" s="1979">
        <v>0</v>
      </c>
      <c r="J421" s="1979"/>
      <c r="K421" s="819">
        <v>837159.26739707601</v>
      </c>
      <c r="L421" s="1979">
        <v>0.99087103355585626</v>
      </c>
      <c r="M421" s="1979"/>
      <c r="N421" s="819">
        <v>216497.53167312499</v>
      </c>
      <c r="O421" s="1979">
        <v>1.4400038724789805</v>
      </c>
      <c r="P421" s="1979"/>
      <c r="Q421" s="819">
        <v>1053656.7990702009</v>
      </c>
      <c r="R421" s="1979">
        <v>0.83840659198603873</v>
      </c>
      <c r="S421" s="1979"/>
      <c r="T421" s="1976"/>
      <c r="U421" s="823"/>
      <c r="V421" s="1994"/>
      <c r="AD421" s="1978"/>
    </row>
    <row r="422" spans="1:30" s="1965" customFormat="1" ht="13.5" customHeight="1">
      <c r="A422" s="804"/>
      <c r="B422" s="803"/>
      <c r="C422" s="818" t="s">
        <v>936</v>
      </c>
      <c r="D422" s="818"/>
      <c r="E422" s="819">
        <v>0</v>
      </c>
      <c r="F422" s="1979">
        <v>0</v>
      </c>
      <c r="G422" s="818"/>
      <c r="H422" s="819">
        <v>562.61667317470005</v>
      </c>
      <c r="I422" s="1979">
        <v>2.7799732062521411E-3</v>
      </c>
      <c r="J422" s="1979"/>
      <c r="K422" s="819">
        <v>74129.48064338119</v>
      </c>
      <c r="L422" s="1979">
        <v>8.7740478977731157E-2</v>
      </c>
      <c r="M422" s="1979"/>
      <c r="N422" s="819">
        <v>32400.411214143001</v>
      </c>
      <c r="O422" s="1979">
        <v>0.21550692637328142</v>
      </c>
      <c r="P422" s="1979"/>
      <c r="Q422" s="819">
        <v>107092.50853069891</v>
      </c>
      <c r="R422" s="1979">
        <v>8.5214716199517357E-2</v>
      </c>
      <c r="S422" s="1979"/>
      <c r="T422" s="1976"/>
      <c r="U422" s="823"/>
      <c r="V422" s="1994"/>
      <c r="AD422" s="1978"/>
    </row>
    <row r="423" spans="1:30" s="1965" customFormat="1" ht="13.5" customHeight="1">
      <c r="A423" s="804"/>
      <c r="B423" s="803"/>
      <c r="C423" s="818" t="s">
        <v>937</v>
      </c>
      <c r="D423" s="818"/>
      <c r="E423" s="819">
        <v>0</v>
      </c>
      <c r="F423" s="1979">
        <v>0</v>
      </c>
      <c r="G423" s="818"/>
      <c r="H423" s="819">
        <v>0</v>
      </c>
      <c r="I423" s="1979">
        <v>0</v>
      </c>
      <c r="J423" s="1979"/>
      <c r="K423" s="819">
        <v>0</v>
      </c>
      <c r="L423" s="1979">
        <v>0</v>
      </c>
      <c r="M423" s="1979"/>
      <c r="N423" s="819">
        <v>0</v>
      </c>
      <c r="O423" s="1979">
        <v>0</v>
      </c>
      <c r="P423" s="1979"/>
      <c r="Q423" s="819">
        <v>0</v>
      </c>
      <c r="R423" s="1979">
        <v>0</v>
      </c>
      <c r="S423" s="1979"/>
      <c r="T423" s="1976"/>
      <c r="U423" s="823"/>
      <c r="V423" s="1994"/>
      <c r="AD423" s="1978"/>
    </row>
    <row r="424" spans="1:30" s="1965" customFormat="1" ht="13.5" customHeight="1">
      <c r="A424" s="804"/>
      <c r="B424" s="803"/>
      <c r="C424" s="818" t="s">
        <v>938</v>
      </c>
      <c r="D424" s="818"/>
      <c r="E424" s="819">
        <v>0</v>
      </c>
      <c r="F424" s="1979">
        <v>0</v>
      </c>
      <c r="G424" s="818"/>
      <c r="H424" s="819">
        <v>3.0531266500000001E-2</v>
      </c>
      <c r="I424" s="1979">
        <v>1.5085955832771493E-7</v>
      </c>
      <c r="J424" s="1979"/>
      <c r="K424" s="819">
        <v>91297.680204735399</v>
      </c>
      <c r="L424" s="1979">
        <v>0.10806095120584717</v>
      </c>
      <c r="M424" s="1979"/>
      <c r="N424" s="819">
        <v>18166.566258699801</v>
      </c>
      <c r="O424" s="1979">
        <v>0.12083244349256972</v>
      </c>
      <c r="P424" s="1979"/>
      <c r="Q424" s="819">
        <v>109464.27699470171</v>
      </c>
      <c r="R424" s="1979">
        <v>8.7101959101228157E-2</v>
      </c>
      <c r="S424" s="1979"/>
      <c r="T424" s="1976"/>
      <c r="U424" s="823"/>
      <c r="V424" s="1994"/>
      <c r="AD424" s="1978"/>
    </row>
    <row r="425" spans="1:30" s="1965" customFormat="1" ht="13.5" customHeight="1">
      <c r="A425" s="804"/>
      <c r="B425" s="803"/>
      <c r="C425" s="818" t="s">
        <v>939</v>
      </c>
      <c r="D425" s="818"/>
      <c r="E425" s="819">
        <v>0</v>
      </c>
      <c r="F425" s="1979">
        <v>0</v>
      </c>
      <c r="G425" s="818"/>
      <c r="H425" s="819">
        <v>0</v>
      </c>
      <c r="I425" s="1979">
        <v>0</v>
      </c>
      <c r="J425" s="1979"/>
      <c r="K425" s="819">
        <v>6.7575786600000007E-2</v>
      </c>
      <c r="L425" s="1979">
        <v>7.9983453709928857E-8</v>
      </c>
      <c r="M425" s="1979"/>
      <c r="N425" s="819">
        <v>8.7687627800000001E-2</v>
      </c>
      <c r="O425" s="1979">
        <v>5.8324232440276892E-7</v>
      </c>
      <c r="P425" s="1979"/>
      <c r="Q425" s="819">
        <v>0.15526341440000002</v>
      </c>
      <c r="R425" s="1979">
        <v>1.2354484898886617E-7</v>
      </c>
      <c r="S425" s="1979"/>
      <c r="T425" s="1976"/>
      <c r="U425" s="823"/>
      <c r="V425" s="1994"/>
      <c r="AD425" s="1978"/>
    </row>
    <row r="426" spans="1:30" s="1965" customFormat="1" ht="13.5" customHeight="1">
      <c r="A426" s="804"/>
      <c r="B426" s="803"/>
      <c r="C426" s="818" t="s">
        <v>940</v>
      </c>
      <c r="D426" s="818"/>
      <c r="E426" s="819">
        <v>0</v>
      </c>
      <c r="F426" s="1979">
        <v>0</v>
      </c>
      <c r="G426" s="818"/>
      <c r="H426" s="819">
        <v>0</v>
      </c>
      <c r="I426" s="1979">
        <v>0</v>
      </c>
      <c r="J426" s="1979"/>
      <c r="K426" s="819">
        <v>0</v>
      </c>
      <c r="L426" s="1979">
        <v>0</v>
      </c>
      <c r="M426" s="1979"/>
      <c r="N426" s="819">
        <v>0</v>
      </c>
      <c r="O426" s="1979">
        <v>0</v>
      </c>
      <c r="P426" s="1979"/>
      <c r="Q426" s="819">
        <v>0</v>
      </c>
      <c r="R426" s="1979">
        <v>0</v>
      </c>
      <c r="S426" s="1979"/>
      <c r="T426" s="1976"/>
      <c r="U426" s="823"/>
      <c r="V426" s="1994"/>
      <c r="AD426" s="1978"/>
    </row>
    <row r="427" spans="1:30" s="1965" customFormat="1" ht="13.5" customHeight="1">
      <c r="A427" s="804"/>
      <c r="B427" s="818"/>
      <c r="C427" s="818" t="s">
        <v>941</v>
      </c>
      <c r="D427" s="818"/>
      <c r="E427" s="819">
        <v>0</v>
      </c>
      <c r="F427" s="1979">
        <v>0</v>
      </c>
      <c r="G427" s="818"/>
      <c r="H427" s="819">
        <v>0</v>
      </c>
      <c r="I427" s="1979">
        <v>0</v>
      </c>
      <c r="J427" s="1979"/>
      <c r="K427" s="857">
        <v>0</v>
      </c>
      <c r="L427" s="1979">
        <v>0</v>
      </c>
      <c r="M427" s="1979"/>
      <c r="N427" s="857">
        <v>0</v>
      </c>
      <c r="O427" s="1979">
        <v>0</v>
      </c>
      <c r="P427" s="1979"/>
      <c r="Q427" s="857">
        <v>0</v>
      </c>
      <c r="R427" s="1979">
        <v>0</v>
      </c>
      <c r="S427" s="1979"/>
      <c r="T427" s="1976"/>
      <c r="U427" s="823"/>
      <c r="V427" s="1994"/>
      <c r="AD427" s="1978"/>
    </row>
    <row r="428" spans="1:30" s="1965" customFormat="1" ht="13.5" customHeight="1">
      <c r="A428" s="804"/>
      <c r="B428" s="803"/>
      <c r="C428" s="818" t="s">
        <v>942</v>
      </c>
      <c r="D428" s="818"/>
      <c r="E428" s="819">
        <v>0</v>
      </c>
      <c r="F428" s="1979">
        <v>0</v>
      </c>
      <c r="G428" s="818"/>
      <c r="H428" s="819">
        <v>0</v>
      </c>
      <c r="I428" s="1979">
        <v>0</v>
      </c>
      <c r="J428" s="1979"/>
      <c r="K428" s="819">
        <v>0</v>
      </c>
      <c r="L428" s="1979">
        <v>0</v>
      </c>
      <c r="M428" s="1979"/>
      <c r="N428" s="819">
        <v>0</v>
      </c>
      <c r="O428" s="1979">
        <v>0</v>
      </c>
      <c r="P428" s="1979"/>
      <c r="Q428" s="819">
        <v>0</v>
      </c>
      <c r="R428" s="1979">
        <v>0</v>
      </c>
      <c r="S428" s="1979"/>
      <c r="T428" s="1976"/>
      <c r="U428" s="823"/>
      <c r="V428" s="1994"/>
      <c r="AD428" s="1978"/>
    </row>
    <row r="429" spans="1:30" s="1965" customFormat="1" ht="15.75" customHeight="1">
      <c r="A429" s="804"/>
      <c r="B429" s="818"/>
      <c r="C429" s="818" t="s">
        <v>943</v>
      </c>
      <c r="D429" s="818"/>
      <c r="E429" s="819">
        <v>0</v>
      </c>
      <c r="F429" s="1979">
        <v>0</v>
      </c>
      <c r="G429" s="818"/>
      <c r="H429" s="819">
        <v>35.683587258899998</v>
      </c>
      <c r="I429" s="1979">
        <v>1.7631794650333716E-4</v>
      </c>
      <c r="J429" s="1979"/>
      <c r="K429" s="819">
        <v>0</v>
      </c>
      <c r="L429" s="1979">
        <v>0</v>
      </c>
      <c r="M429" s="1979"/>
      <c r="N429" s="819">
        <v>0</v>
      </c>
      <c r="O429" s="1979">
        <v>0</v>
      </c>
      <c r="P429" s="1979"/>
      <c r="Q429" s="819">
        <v>35.683587258899998</v>
      </c>
      <c r="R429" s="1979">
        <v>2.839383261226174E-5</v>
      </c>
      <c r="S429" s="1979"/>
      <c r="T429" s="1976"/>
      <c r="U429" s="823"/>
      <c r="AD429" s="1978"/>
    </row>
    <row r="430" spans="1:30" s="1965" customFormat="1" ht="13.5" customHeight="1">
      <c r="A430" s="804"/>
      <c r="B430" s="803"/>
      <c r="C430" s="818" t="s">
        <v>944</v>
      </c>
      <c r="D430" s="818"/>
      <c r="E430" s="819">
        <v>0</v>
      </c>
      <c r="F430" s="1979">
        <v>0</v>
      </c>
      <c r="G430" s="818"/>
      <c r="H430" s="819">
        <v>0</v>
      </c>
      <c r="I430" s="1979">
        <v>0</v>
      </c>
      <c r="J430" s="1979"/>
      <c r="K430" s="819">
        <v>0</v>
      </c>
      <c r="L430" s="1979">
        <v>0</v>
      </c>
      <c r="M430" s="1979"/>
      <c r="N430" s="819">
        <v>0</v>
      </c>
      <c r="O430" s="1979">
        <v>0</v>
      </c>
      <c r="P430" s="1979"/>
      <c r="Q430" s="819">
        <v>0</v>
      </c>
      <c r="R430" s="1979">
        <v>0</v>
      </c>
      <c r="S430" s="1979"/>
      <c r="T430" s="1976"/>
      <c r="U430" s="823"/>
      <c r="V430" s="1994"/>
      <c r="AD430" s="1978"/>
    </row>
    <row r="431" spans="1:30" s="1965" customFormat="1" ht="13.5" customHeight="1">
      <c r="A431" s="804"/>
      <c r="B431" s="803"/>
      <c r="C431" s="818" t="s">
        <v>945</v>
      </c>
      <c r="D431" s="818"/>
      <c r="E431" s="819">
        <v>0</v>
      </c>
      <c r="F431" s="1979">
        <v>0</v>
      </c>
      <c r="G431" s="818"/>
      <c r="H431" s="819">
        <v>30338.785602324799</v>
      </c>
      <c r="I431" s="1979">
        <v>0.14990848139778137</v>
      </c>
      <c r="J431" s="1979"/>
      <c r="K431" s="819">
        <v>37923.502294182203</v>
      </c>
      <c r="L431" s="1979">
        <v>4.4886679724792176E-2</v>
      </c>
      <c r="M431" s="1979"/>
      <c r="N431" s="819">
        <v>0</v>
      </c>
      <c r="O431" s="1979">
        <v>0</v>
      </c>
      <c r="P431" s="1979"/>
      <c r="Q431" s="819">
        <v>68262.287896506998</v>
      </c>
      <c r="R431" s="1979">
        <v>5.4317071941247116E-2</v>
      </c>
      <c r="S431" s="1979"/>
      <c r="T431" s="1976"/>
      <c r="U431" s="823"/>
      <c r="V431" s="1994"/>
      <c r="AD431" s="1978"/>
    </row>
    <row r="432" spans="1:30" s="1965" customFormat="1" ht="13.5" customHeight="1">
      <c r="A432" s="804"/>
      <c r="B432" s="803"/>
      <c r="C432" s="818" t="s">
        <v>946</v>
      </c>
      <c r="D432" s="818"/>
      <c r="E432" s="819">
        <v>0</v>
      </c>
      <c r="F432" s="1979">
        <v>0</v>
      </c>
      <c r="G432" s="818"/>
      <c r="H432" s="819">
        <v>39444.901562500003</v>
      </c>
      <c r="I432" s="1979">
        <v>0.19490316354871629</v>
      </c>
      <c r="J432" s="1979"/>
      <c r="K432" s="819">
        <v>165936.67665346302</v>
      </c>
      <c r="L432" s="1979">
        <v>0.19640449876600755</v>
      </c>
      <c r="M432" s="1979"/>
      <c r="N432" s="819">
        <v>0</v>
      </c>
      <c r="O432" s="1979">
        <v>0</v>
      </c>
      <c r="P432" s="1979"/>
      <c r="Q432" s="819">
        <v>205381.57821596303</v>
      </c>
      <c r="R432" s="1979">
        <v>0.16342443687613606</v>
      </c>
      <c r="S432" s="1979"/>
      <c r="T432" s="1976"/>
      <c r="U432" s="823"/>
      <c r="V432" s="1994"/>
      <c r="AD432" s="1978"/>
    </row>
    <row r="433" spans="1:30" s="1965" customFormat="1" ht="13.5" customHeight="1">
      <c r="A433" s="804"/>
      <c r="B433" s="803"/>
      <c r="C433" s="818" t="s">
        <v>947</v>
      </c>
      <c r="D433" s="818"/>
      <c r="E433" s="819">
        <v>0</v>
      </c>
      <c r="F433" s="1979">
        <v>0</v>
      </c>
      <c r="G433" s="818"/>
      <c r="H433" s="819">
        <v>519025.79278159799</v>
      </c>
      <c r="I433" s="1979">
        <v>2.5645841406455894</v>
      </c>
      <c r="J433" s="1979"/>
      <c r="K433" s="819">
        <v>891062.67889705708</v>
      </c>
      <c r="L433" s="1979">
        <v>1.054671711808205</v>
      </c>
      <c r="M433" s="1979"/>
      <c r="N433" s="819">
        <v>0</v>
      </c>
      <c r="O433" s="1979">
        <v>0</v>
      </c>
      <c r="P433" s="1979"/>
      <c r="Q433" s="819">
        <v>1410088.4716786551</v>
      </c>
      <c r="R433" s="1979">
        <v>1.1220232916279376</v>
      </c>
      <c r="S433" s="1979"/>
      <c r="T433" s="1976"/>
      <c r="U433" s="823"/>
      <c r="V433" s="1994"/>
      <c r="AD433" s="1978"/>
    </row>
    <row r="434" spans="1:30" s="1965" customFormat="1" ht="13.5" customHeight="1">
      <c r="A434" s="804"/>
      <c r="B434" s="803"/>
      <c r="C434" s="818" t="s">
        <v>948</v>
      </c>
      <c r="D434" s="818"/>
      <c r="E434" s="819">
        <v>0</v>
      </c>
      <c r="F434" s="1979">
        <v>0</v>
      </c>
      <c r="G434" s="818"/>
      <c r="H434" s="819">
        <v>0</v>
      </c>
      <c r="I434" s="1979">
        <v>0</v>
      </c>
      <c r="J434" s="1979"/>
      <c r="K434" s="819">
        <v>0</v>
      </c>
      <c r="L434" s="1979">
        <v>0</v>
      </c>
      <c r="M434" s="1979"/>
      <c r="N434" s="819">
        <v>0</v>
      </c>
      <c r="O434" s="1979">
        <v>0</v>
      </c>
      <c r="P434" s="1979"/>
      <c r="Q434" s="819">
        <v>0</v>
      </c>
      <c r="R434" s="1979">
        <v>0</v>
      </c>
      <c r="S434" s="1979"/>
      <c r="T434" s="1976"/>
      <c r="U434" s="823"/>
      <c r="V434" s="1994"/>
      <c r="AD434" s="1978"/>
    </row>
    <row r="435" spans="1:30" s="1965" customFormat="1" ht="13.5" customHeight="1">
      <c r="A435" s="804"/>
      <c r="B435" s="803"/>
      <c r="C435" s="818" t="s">
        <v>949</v>
      </c>
      <c r="D435" s="818"/>
      <c r="E435" s="819">
        <v>0</v>
      </c>
      <c r="F435" s="1979">
        <v>0</v>
      </c>
      <c r="G435" s="818"/>
      <c r="H435" s="819">
        <v>4.6776398575</v>
      </c>
      <c r="I435" s="1979">
        <v>2.31129187817533E-5</v>
      </c>
      <c r="J435" s="1979"/>
      <c r="K435" s="819">
        <v>13.688121714599999</v>
      </c>
      <c r="L435" s="1979">
        <v>1.6201413325991254E-5</v>
      </c>
      <c r="M435" s="1979"/>
      <c r="N435" s="819">
        <v>1.2055811200000001E-2</v>
      </c>
      <c r="O435" s="1979">
        <v>8.0187587727728847E-8</v>
      </c>
      <c r="P435" s="1979"/>
      <c r="Q435" s="819">
        <v>18.377817383299998</v>
      </c>
      <c r="R435" s="1979">
        <v>1.4623436449203566E-5</v>
      </c>
      <c r="S435" s="1979"/>
      <c r="T435" s="1976"/>
      <c r="U435" s="823"/>
      <c r="V435" s="1994"/>
      <c r="AD435" s="1978"/>
    </row>
    <row r="436" spans="1:30" s="1965" customFormat="1" ht="13.5" customHeight="1">
      <c r="A436" s="804"/>
      <c r="B436" s="803"/>
      <c r="C436" s="818" t="s">
        <v>950</v>
      </c>
      <c r="D436" s="818"/>
      <c r="E436" s="819">
        <v>0</v>
      </c>
      <c r="F436" s="1979">
        <v>0</v>
      </c>
      <c r="G436" s="818"/>
      <c r="H436" s="819">
        <v>0</v>
      </c>
      <c r="I436" s="1979">
        <v>0</v>
      </c>
      <c r="J436" s="1979"/>
      <c r="K436" s="819">
        <v>82786.252378916804</v>
      </c>
      <c r="L436" s="1979">
        <v>9.7986730427013335E-2</v>
      </c>
      <c r="M436" s="1979"/>
      <c r="N436" s="819">
        <v>9198.4687840146998</v>
      </c>
      <c r="O436" s="1979">
        <v>6.1182363454642862E-2</v>
      </c>
      <c r="P436" s="1979"/>
      <c r="Q436" s="819">
        <v>91984.721162931499</v>
      </c>
      <c r="R436" s="1979">
        <v>7.3193279493905888E-2</v>
      </c>
      <c r="S436" s="1979"/>
      <c r="T436" s="1976"/>
      <c r="U436" s="823"/>
      <c r="V436" s="1994"/>
      <c r="AD436" s="1978"/>
    </row>
    <row r="437" spans="1:30" s="1965" customFormat="1" ht="13.5" customHeight="1">
      <c r="A437" s="804"/>
      <c r="B437" s="803"/>
      <c r="C437" s="818" t="s">
        <v>951</v>
      </c>
      <c r="D437" s="818"/>
      <c r="E437" s="819">
        <v>0</v>
      </c>
      <c r="F437" s="1979">
        <v>0</v>
      </c>
      <c r="G437" s="818"/>
      <c r="H437" s="819">
        <v>0</v>
      </c>
      <c r="I437" s="1979">
        <v>0</v>
      </c>
      <c r="J437" s="1979"/>
      <c r="K437" s="819">
        <v>20102.319713077301</v>
      </c>
      <c r="L437" s="1979">
        <v>2.3793329521274244E-2</v>
      </c>
      <c r="M437" s="1979"/>
      <c r="N437" s="819">
        <v>6700.7722182063007</v>
      </c>
      <c r="O437" s="1979">
        <v>4.4569274615958318E-2</v>
      </c>
      <c r="P437" s="1979"/>
      <c r="Q437" s="819">
        <v>26803.091931283601</v>
      </c>
      <c r="R437" s="1979">
        <v>2.1327522377899796E-2</v>
      </c>
      <c r="S437" s="1979"/>
      <c r="T437" s="1976"/>
      <c r="U437" s="823"/>
      <c r="V437" s="1994"/>
      <c r="AD437" s="1978"/>
    </row>
    <row r="438" spans="1:30" s="1965" customFormat="1" ht="13.5" customHeight="1">
      <c r="A438" s="804"/>
      <c r="B438" s="803"/>
      <c r="C438" s="818" t="s">
        <v>952</v>
      </c>
      <c r="D438" s="818"/>
      <c r="E438" s="819">
        <v>0</v>
      </c>
      <c r="F438" s="1979">
        <v>0</v>
      </c>
      <c r="G438" s="818"/>
      <c r="H438" s="819">
        <v>240.03354873909998</v>
      </c>
      <c r="I438" s="1979">
        <v>1.1860416975042506E-3</v>
      </c>
      <c r="J438" s="1979"/>
      <c r="K438" s="819">
        <v>0.3809094643</v>
      </c>
      <c r="L438" s="1979">
        <v>4.5084868469015867E-7</v>
      </c>
      <c r="M438" s="1979"/>
      <c r="N438" s="819">
        <v>1643.0561279926001</v>
      </c>
      <c r="O438" s="1979">
        <v>1.0928564259947027E-2</v>
      </c>
      <c r="P438" s="1979"/>
      <c r="Q438" s="819">
        <v>1883.4705861960001</v>
      </c>
      <c r="R438" s="1979">
        <v>1.498698776178376E-3</v>
      </c>
      <c r="S438" s="1979"/>
      <c r="T438" s="1976"/>
      <c r="U438" s="823"/>
      <c r="V438" s="1994"/>
      <c r="AD438" s="1978"/>
    </row>
    <row r="439" spans="1:30" s="1965" customFormat="1" ht="13.5" customHeight="1">
      <c r="A439" s="804"/>
      <c r="B439" s="803"/>
      <c r="C439" s="818" t="s">
        <v>953</v>
      </c>
      <c r="D439" s="818"/>
      <c r="E439" s="819">
        <v>0</v>
      </c>
      <c r="F439" s="1979">
        <v>0</v>
      </c>
      <c r="G439" s="818"/>
      <c r="H439" s="819">
        <v>0</v>
      </c>
      <c r="I439" s="1979">
        <v>0</v>
      </c>
      <c r="J439" s="1979"/>
      <c r="K439" s="819">
        <v>0</v>
      </c>
      <c r="L439" s="1979">
        <v>0</v>
      </c>
      <c r="M439" s="1979"/>
      <c r="N439" s="819">
        <v>0</v>
      </c>
      <c r="O439" s="1979">
        <v>0</v>
      </c>
      <c r="P439" s="1979"/>
      <c r="Q439" s="819">
        <v>0</v>
      </c>
      <c r="R439" s="1979">
        <v>0</v>
      </c>
      <c r="S439" s="1979"/>
      <c r="T439" s="1976"/>
      <c r="U439" s="823"/>
      <c r="V439" s="1994"/>
      <c r="AD439" s="1978"/>
    </row>
    <row r="440" spans="1:30" s="1965" customFormat="1" ht="13.5" customHeight="1">
      <c r="A440" s="804"/>
      <c r="B440" s="803"/>
      <c r="C440" s="818" t="s">
        <v>954</v>
      </c>
      <c r="D440" s="818"/>
      <c r="E440" s="819">
        <v>0</v>
      </c>
      <c r="F440" s="1979">
        <v>0</v>
      </c>
      <c r="G440" s="818"/>
      <c r="H440" s="819">
        <v>0</v>
      </c>
      <c r="I440" s="1979">
        <v>0</v>
      </c>
      <c r="J440" s="1979"/>
      <c r="K440" s="819">
        <v>54863.201838687004</v>
      </c>
      <c r="L440" s="1979">
        <v>6.4936696787827042E-2</v>
      </c>
      <c r="M440" s="1979"/>
      <c r="N440" s="819">
        <v>18287.726347892898</v>
      </c>
      <c r="O440" s="1979">
        <v>0.12163832333923412</v>
      </c>
      <c r="P440" s="1979"/>
      <c r="Q440" s="819">
        <v>73150.928186579898</v>
      </c>
      <c r="R440" s="1979">
        <v>5.8207018125490916E-2</v>
      </c>
      <c r="S440" s="1979"/>
      <c r="T440" s="1976"/>
      <c r="U440" s="823"/>
      <c r="V440" s="1994"/>
      <c r="AD440" s="1978"/>
    </row>
    <row r="441" spans="1:30" s="1965" customFormat="1" ht="13.5" customHeight="1">
      <c r="A441" s="804"/>
      <c r="B441" s="803"/>
      <c r="C441" s="818" t="s">
        <v>955</v>
      </c>
      <c r="D441" s="818"/>
      <c r="E441" s="819">
        <v>0</v>
      </c>
      <c r="F441" s="1979">
        <v>0</v>
      </c>
      <c r="G441" s="818"/>
      <c r="H441" s="819">
        <v>0</v>
      </c>
      <c r="I441" s="1979">
        <v>0</v>
      </c>
      <c r="J441" s="1979"/>
      <c r="K441" s="819">
        <v>239.54555903850002</v>
      </c>
      <c r="L441" s="1979">
        <v>2.835287918464999E-4</v>
      </c>
      <c r="M441" s="1979"/>
      <c r="N441" s="819">
        <v>0</v>
      </c>
      <c r="O441" s="1979">
        <v>0</v>
      </c>
      <c r="P441" s="1979"/>
      <c r="Q441" s="819">
        <v>239.54555903850002</v>
      </c>
      <c r="R441" s="1979">
        <v>1.906091015177688E-4</v>
      </c>
      <c r="S441" s="1979"/>
      <c r="T441" s="1976"/>
      <c r="U441" s="823"/>
      <c r="V441" s="1994"/>
      <c r="AD441" s="1978"/>
    </row>
    <row r="442" spans="1:30" s="1965" customFormat="1" ht="13.5" customHeight="1">
      <c r="A442" s="804"/>
      <c r="B442" s="803"/>
      <c r="C442" s="818" t="s">
        <v>956</v>
      </c>
      <c r="D442" s="818"/>
      <c r="E442" s="819">
        <v>0</v>
      </c>
      <c r="F442" s="1979">
        <v>0</v>
      </c>
      <c r="G442" s="818"/>
      <c r="H442" s="819">
        <v>60592.072881554996</v>
      </c>
      <c r="I442" s="1979">
        <v>0.29939450278199559</v>
      </c>
      <c r="J442" s="1979"/>
      <c r="K442" s="819">
        <v>66715.230822015496</v>
      </c>
      <c r="L442" s="1979">
        <v>7.8964890305840627E-2</v>
      </c>
      <c r="M442" s="1979"/>
      <c r="N442" s="819">
        <v>0</v>
      </c>
      <c r="O442" s="1979">
        <v>0</v>
      </c>
      <c r="P442" s="1979"/>
      <c r="Q442" s="819">
        <v>127307.30370357049</v>
      </c>
      <c r="R442" s="1979">
        <v>0.10129985658255199</v>
      </c>
      <c r="S442" s="1979"/>
      <c r="T442" s="1976"/>
      <c r="U442" s="823"/>
      <c r="V442" s="1994"/>
      <c r="AD442" s="1978"/>
    </row>
    <row r="443" spans="1:30" s="1965" customFormat="1" ht="13.5" customHeight="1">
      <c r="A443" s="804"/>
      <c r="B443" s="803"/>
      <c r="C443" s="818" t="s">
        <v>957</v>
      </c>
      <c r="D443" s="818"/>
      <c r="E443" s="819">
        <v>0</v>
      </c>
      <c r="F443" s="1979">
        <v>0</v>
      </c>
      <c r="G443" s="818"/>
      <c r="H443" s="819">
        <v>49.777624968999994</v>
      </c>
      <c r="I443" s="1979">
        <v>2.4595869671590513E-4</v>
      </c>
      <c r="J443" s="1979"/>
      <c r="K443" s="819">
        <v>27654.489963347401</v>
      </c>
      <c r="L443" s="1979">
        <v>3.2732162349037149E-2</v>
      </c>
      <c r="M443" s="1979"/>
      <c r="N443" s="819">
        <v>43172.935435250401</v>
      </c>
      <c r="O443" s="1979">
        <v>0.28715890538147404</v>
      </c>
      <c r="P443" s="1979"/>
      <c r="Q443" s="819">
        <v>70877.203023566806</v>
      </c>
      <c r="R443" s="1979">
        <v>5.6397789383535353E-2</v>
      </c>
      <c r="S443" s="1979"/>
      <c r="T443" s="1976"/>
      <c r="U443" s="823"/>
      <c r="V443" s="1994"/>
      <c r="AD443" s="1978"/>
    </row>
    <row r="444" spans="1:30" s="1965" customFormat="1" ht="13.5" customHeight="1">
      <c r="A444" s="804"/>
      <c r="B444" s="803"/>
      <c r="C444" s="818" t="s">
        <v>958</v>
      </c>
      <c r="D444" s="818"/>
      <c r="E444" s="819">
        <v>0</v>
      </c>
      <c r="F444" s="1979">
        <v>0</v>
      </c>
      <c r="G444" s="818"/>
      <c r="H444" s="819">
        <v>2184.0977849608998</v>
      </c>
      <c r="I444" s="1979">
        <v>1.0791954116405288E-2</v>
      </c>
      <c r="J444" s="1979"/>
      <c r="K444" s="819">
        <v>23190.6254727905</v>
      </c>
      <c r="L444" s="1979">
        <v>2.7448682617439719E-2</v>
      </c>
      <c r="M444" s="1979"/>
      <c r="N444" s="819">
        <v>15919.7173772972</v>
      </c>
      <c r="O444" s="1979">
        <v>0.10588783389314096</v>
      </c>
      <c r="P444" s="1979"/>
      <c r="Q444" s="819">
        <v>41294.440635048595</v>
      </c>
      <c r="R444" s="1979">
        <v>3.2858451889982251E-2</v>
      </c>
      <c r="S444" s="1979"/>
      <c r="T444" s="1976"/>
      <c r="U444" s="823"/>
      <c r="V444" s="1994"/>
      <c r="AD444" s="1978"/>
    </row>
    <row r="445" spans="1:30" s="1965" customFormat="1" ht="13.5" customHeight="1">
      <c r="A445" s="804"/>
      <c r="B445" s="803"/>
      <c r="C445" s="818" t="s">
        <v>959</v>
      </c>
      <c r="D445" s="818"/>
      <c r="E445" s="819">
        <v>0</v>
      </c>
      <c r="F445" s="1979">
        <v>0</v>
      </c>
      <c r="G445" s="818"/>
      <c r="H445" s="856">
        <v>0.17919112449999999</v>
      </c>
      <c r="I445" s="1979">
        <v>8.8541017118685777E-7</v>
      </c>
      <c r="J445" s="1979"/>
      <c r="K445" s="819">
        <v>7.6484015999999993E-3</v>
      </c>
      <c r="L445" s="1979">
        <v>9.0527333251722106E-9</v>
      </c>
      <c r="M445" s="1979"/>
      <c r="N445" s="819">
        <v>0</v>
      </c>
      <c r="O445" s="1979">
        <v>0</v>
      </c>
      <c r="P445" s="1979"/>
      <c r="Q445" s="819">
        <v>0.18683952609999999</v>
      </c>
      <c r="R445" s="1979">
        <v>1.4867031699887578E-7</v>
      </c>
      <c r="S445" s="1979"/>
      <c r="T445" s="1976"/>
      <c r="U445" s="823"/>
      <c r="V445" s="1994"/>
      <c r="AD445" s="1978"/>
    </row>
    <row r="446" spans="1:30" s="1965" customFormat="1" ht="13.5" customHeight="1">
      <c r="A446" s="804"/>
      <c r="B446" s="803"/>
      <c r="C446" s="818" t="s">
        <v>960</v>
      </c>
      <c r="D446" s="818"/>
      <c r="E446" s="819">
        <v>0</v>
      </c>
      <c r="F446" s="1979">
        <v>0</v>
      </c>
      <c r="G446" s="818"/>
      <c r="H446" s="819">
        <v>0</v>
      </c>
      <c r="I446" s="1979">
        <v>0</v>
      </c>
      <c r="J446" s="1979"/>
      <c r="K446" s="819">
        <v>0</v>
      </c>
      <c r="L446" s="1979">
        <v>0</v>
      </c>
      <c r="M446" s="1979"/>
      <c r="N446" s="819">
        <v>0</v>
      </c>
      <c r="O446" s="1979">
        <v>0</v>
      </c>
      <c r="P446" s="1979"/>
      <c r="Q446" s="819">
        <v>0</v>
      </c>
      <c r="R446" s="1979">
        <v>0</v>
      </c>
      <c r="S446" s="1979"/>
      <c r="T446" s="1976"/>
      <c r="U446" s="823"/>
      <c r="V446" s="1994"/>
      <c r="AD446" s="1978"/>
    </row>
    <row r="447" spans="1:30" s="1965" customFormat="1" ht="13.5" customHeight="1">
      <c r="A447" s="804"/>
      <c r="B447" s="803"/>
      <c r="C447" s="818" t="s">
        <v>961</v>
      </c>
      <c r="D447" s="818"/>
      <c r="E447" s="819">
        <v>0</v>
      </c>
      <c r="F447" s="1979">
        <v>0</v>
      </c>
      <c r="G447" s="818"/>
      <c r="H447" s="819">
        <v>4492.6033543523999</v>
      </c>
      <c r="I447" s="1979">
        <v>2.2198625719611519E-2</v>
      </c>
      <c r="J447" s="1979"/>
      <c r="K447" s="819">
        <v>59317.159279115302</v>
      </c>
      <c r="L447" s="1979">
        <v>7.0208450424542976E-2</v>
      </c>
      <c r="M447" s="1979"/>
      <c r="N447" s="819">
        <v>37265.772756974802</v>
      </c>
      <c r="O447" s="1979">
        <v>0.24786821663162115</v>
      </c>
      <c r="P447" s="1979"/>
      <c r="Q447" s="819">
        <v>101075.5353904425</v>
      </c>
      <c r="R447" s="1979">
        <v>8.0426942847657834E-2</v>
      </c>
      <c r="S447" s="1979"/>
      <c r="T447" s="1976"/>
      <c r="U447" s="823"/>
      <c r="V447" s="1994"/>
      <c r="AD447" s="1978"/>
    </row>
    <row r="448" spans="1:30" s="1965" customFormat="1" ht="13.2" customHeight="1">
      <c r="A448" s="804"/>
      <c r="B448" s="803"/>
      <c r="C448" s="818" t="s">
        <v>962</v>
      </c>
      <c r="D448" s="818"/>
      <c r="E448" s="819">
        <v>0</v>
      </c>
      <c r="F448" s="1979">
        <v>0</v>
      </c>
      <c r="G448" s="818"/>
      <c r="H448" s="819">
        <v>0</v>
      </c>
      <c r="I448" s="1979">
        <v>0</v>
      </c>
      <c r="J448" s="1979"/>
      <c r="K448" s="819">
        <v>271848.52636569401</v>
      </c>
      <c r="L448" s="1979">
        <v>0.32176294378026316</v>
      </c>
      <c r="M448" s="1979"/>
      <c r="N448" s="819">
        <v>54369.702207335999</v>
      </c>
      <c r="O448" s="1979">
        <v>0.36163267598958815</v>
      </c>
      <c r="P448" s="1979"/>
      <c r="Q448" s="819">
        <v>326218.22857302998</v>
      </c>
      <c r="R448" s="1979">
        <v>0.25957552165277137</v>
      </c>
      <c r="S448" s="1979"/>
      <c r="T448" s="1976"/>
      <c r="U448" s="823"/>
      <c r="V448" s="1994"/>
      <c r="AD448" s="1978"/>
    </row>
    <row r="449" spans="1:30" s="1965" customFormat="1" ht="13.2" customHeight="1">
      <c r="A449" s="804"/>
      <c r="B449" s="803"/>
      <c r="C449" s="818" t="s">
        <v>963</v>
      </c>
      <c r="D449" s="818"/>
      <c r="E449" s="819">
        <v>0</v>
      </c>
      <c r="F449" s="1979">
        <v>0</v>
      </c>
      <c r="G449" s="818"/>
      <c r="H449" s="819">
        <v>0</v>
      </c>
      <c r="I449" s="1979">
        <v>0</v>
      </c>
      <c r="J449" s="1979"/>
      <c r="K449" s="819">
        <v>31051.869758000001</v>
      </c>
      <c r="L449" s="1979">
        <v>3.675333891556555E-2</v>
      </c>
      <c r="M449" s="1979"/>
      <c r="N449" s="819">
        <v>0</v>
      </c>
      <c r="O449" s="1979">
        <v>0</v>
      </c>
      <c r="P449" s="1979"/>
      <c r="Q449" s="819">
        <v>31051.869758000001</v>
      </c>
      <c r="R449" s="1979">
        <v>2.4708322787432204E-2</v>
      </c>
      <c r="S449" s="1979"/>
      <c r="T449" s="1976"/>
      <c r="U449" s="823"/>
      <c r="V449" s="1994"/>
      <c r="AD449" s="1978"/>
    </row>
    <row r="450" spans="1:30" s="1965" customFormat="1" ht="13.5" customHeight="1">
      <c r="A450" s="804"/>
      <c r="B450" s="803"/>
      <c r="C450" s="818" t="s">
        <v>964</v>
      </c>
      <c r="D450" s="818"/>
      <c r="E450" s="819">
        <v>0</v>
      </c>
      <c r="F450" s="1979">
        <v>0</v>
      </c>
      <c r="G450" s="818"/>
      <c r="H450" s="819">
        <v>6234.2241672199998</v>
      </c>
      <c r="I450" s="1979">
        <v>3.0804234877802254E-2</v>
      </c>
      <c r="J450" s="1979"/>
      <c r="K450" s="819">
        <v>0</v>
      </c>
      <c r="L450" s="1979">
        <v>0</v>
      </c>
      <c r="M450" s="1979"/>
      <c r="N450" s="819">
        <v>4955.66309</v>
      </c>
      <c r="O450" s="1979">
        <v>3.2961918711736531E-2</v>
      </c>
      <c r="P450" s="1979"/>
      <c r="Q450" s="819">
        <v>11189.88725722</v>
      </c>
      <c r="R450" s="1979">
        <v>8.9039194245343258E-3</v>
      </c>
      <c r="S450" s="1979"/>
      <c r="T450" s="1976"/>
      <c r="U450" s="823"/>
      <c r="V450" s="1994"/>
      <c r="AD450" s="1978"/>
    </row>
    <row r="451" spans="1:30" s="1965" customFormat="1" ht="13.5" customHeight="1">
      <c r="A451" s="804"/>
      <c r="B451" s="803"/>
      <c r="C451" s="818" t="s">
        <v>965</v>
      </c>
      <c r="D451" s="818"/>
      <c r="E451" s="819">
        <v>0</v>
      </c>
      <c r="F451" s="1979">
        <v>0</v>
      </c>
      <c r="G451" s="818"/>
      <c r="H451" s="819">
        <v>0</v>
      </c>
      <c r="I451" s="1979">
        <v>0</v>
      </c>
      <c r="J451" s="1979"/>
      <c r="K451" s="819">
        <v>211511.64705089899</v>
      </c>
      <c r="L451" s="1979">
        <v>0.25034754136337922</v>
      </c>
      <c r="M451" s="1979"/>
      <c r="N451" s="819">
        <v>0</v>
      </c>
      <c r="O451" s="1979">
        <v>0</v>
      </c>
      <c r="P451" s="1979"/>
      <c r="Q451" s="819">
        <v>211511.64705089899</v>
      </c>
      <c r="R451" s="1979">
        <v>0.16830220174708249</v>
      </c>
      <c r="S451" s="1979"/>
      <c r="T451" s="1976"/>
      <c r="U451" s="823"/>
      <c r="V451" s="1994"/>
      <c r="AD451" s="1978"/>
    </row>
    <row r="452" spans="1:30" s="1965" customFormat="1" ht="13.5" customHeight="1">
      <c r="A452" s="804"/>
      <c r="B452" s="803"/>
      <c r="C452" s="818" t="s">
        <v>966</v>
      </c>
      <c r="D452" s="818"/>
      <c r="E452" s="819">
        <v>0</v>
      </c>
      <c r="F452" s="1979">
        <v>0</v>
      </c>
      <c r="G452" s="818"/>
      <c r="H452" s="819">
        <v>0</v>
      </c>
      <c r="I452" s="1979">
        <v>0</v>
      </c>
      <c r="J452" s="1979"/>
      <c r="K452" s="819">
        <v>0</v>
      </c>
      <c r="L452" s="1979">
        <v>0</v>
      </c>
      <c r="M452" s="1979"/>
      <c r="N452" s="819">
        <v>7.1424904769999999</v>
      </c>
      <c r="O452" s="1979">
        <v>4.7507303508444571E-5</v>
      </c>
      <c r="P452" s="1979"/>
      <c r="Q452" s="819">
        <v>7.1424904769999999</v>
      </c>
      <c r="R452" s="1979">
        <v>5.683360183694244E-6</v>
      </c>
      <c r="S452" s="1979"/>
      <c r="T452" s="1976"/>
      <c r="U452" s="823"/>
      <c r="V452" s="1994"/>
      <c r="AD452" s="1978"/>
    </row>
    <row r="453" spans="1:30" s="1965" customFormat="1" ht="13.5" customHeight="1">
      <c r="A453" s="804"/>
      <c r="B453" s="803"/>
      <c r="C453" s="818" t="s">
        <v>967</v>
      </c>
      <c r="D453" s="818"/>
      <c r="E453" s="819">
        <v>0</v>
      </c>
      <c r="F453" s="1979">
        <v>0</v>
      </c>
      <c r="G453" s="818"/>
      <c r="H453" s="819">
        <v>0</v>
      </c>
      <c r="I453" s="1979">
        <v>0</v>
      </c>
      <c r="J453" s="1979"/>
      <c r="K453" s="819">
        <v>58623.531606968601</v>
      </c>
      <c r="L453" s="1979">
        <v>6.9387464985846345E-2</v>
      </c>
      <c r="M453" s="1979"/>
      <c r="N453" s="819">
        <v>58623.531606968601</v>
      </c>
      <c r="O453" s="1979">
        <v>0.38992644341038446</v>
      </c>
      <c r="P453" s="1979"/>
      <c r="Q453" s="819">
        <v>117247.0632139372</v>
      </c>
      <c r="R453" s="1979">
        <v>9.3294809824521777E-2</v>
      </c>
      <c r="S453" s="1979"/>
      <c r="T453" s="1976"/>
      <c r="U453" s="823"/>
      <c r="V453" s="1994"/>
      <c r="AD453" s="1978"/>
    </row>
    <row r="454" spans="1:30" s="1965" customFormat="1" ht="13.5" customHeight="1">
      <c r="A454" s="804"/>
      <c r="B454" s="803"/>
      <c r="C454" s="818" t="s">
        <v>968</v>
      </c>
      <c r="D454" s="818"/>
      <c r="E454" s="819">
        <v>0</v>
      </c>
      <c r="F454" s="1979">
        <v>0</v>
      </c>
      <c r="G454" s="818"/>
      <c r="H454" s="819">
        <v>0</v>
      </c>
      <c r="I454" s="1979">
        <v>0</v>
      </c>
      <c r="J454" s="1979"/>
      <c r="K454" s="819">
        <v>166620.97107612903</v>
      </c>
      <c r="L454" s="1979">
        <v>0.19721443726666085</v>
      </c>
      <c r="M454" s="1979"/>
      <c r="N454" s="819">
        <v>0</v>
      </c>
      <c r="O454" s="1979">
        <v>0</v>
      </c>
      <c r="P454" s="1979"/>
      <c r="Q454" s="819">
        <v>166620.97107612903</v>
      </c>
      <c r="R454" s="1979">
        <v>0.13258218486001941</v>
      </c>
      <c r="S454" s="1979"/>
      <c r="T454" s="1976"/>
      <c r="U454" s="823"/>
      <c r="V454" s="1994"/>
      <c r="AD454" s="1978"/>
    </row>
    <row r="455" spans="1:30" s="1965" customFormat="1" ht="13.5" customHeight="1">
      <c r="A455" s="804"/>
      <c r="B455" s="803"/>
      <c r="C455" s="818" t="s">
        <v>969</v>
      </c>
      <c r="D455" s="818"/>
      <c r="E455" s="819">
        <v>0</v>
      </c>
      <c r="F455" s="1979">
        <v>0</v>
      </c>
      <c r="G455" s="818"/>
      <c r="H455" s="819">
        <v>0</v>
      </c>
      <c r="I455" s="1979">
        <v>0</v>
      </c>
      <c r="J455" s="1979"/>
      <c r="K455" s="819">
        <v>62106.664081900701</v>
      </c>
      <c r="L455" s="1979">
        <v>7.3510139379906317E-2</v>
      </c>
      <c r="M455" s="1979"/>
      <c r="N455" s="819">
        <v>0</v>
      </c>
      <c r="O455" s="1979">
        <v>0</v>
      </c>
      <c r="P455" s="1979"/>
      <c r="Q455" s="819">
        <v>62106.664081900701</v>
      </c>
      <c r="R455" s="1979">
        <v>4.9418972684917711E-2</v>
      </c>
      <c r="S455" s="1979"/>
      <c r="T455" s="1976"/>
      <c r="U455" s="823"/>
      <c r="V455" s="1994"/>
      <c r="AD455" s="1978"/>
    </row>
    <row r="456" spans="1:30" s="1965" customFormat="1" ht="13.5" customHeight="1">
      <c r="A456" s="804"/>
      <c r="B456" s="803"/>
      <c r="C456" s="818" t="s">
        <v>970</v>
      </c>
      <c r="D456" s="818"/>
      <c r="E456" s="819">
        <v>0</v>
      </c>
      <c r="F456" s="1979">
        <v>0</v>
      </c>
      <c r="G456" s="818"/>
      <c r="H456" s="819">
        <v>0</v>
      </c>
      <c r="I456" s="1979">
        <v>0</v>
      </c>
      <c r="J456" s="1979"/>
      <c r="K456" s="819">
        <v>5170.3807873357</v>
      </c>
      <c r="L456" s="1979">
        <v>6.1197202899680404E-3</v>
      </c>
      <c r="M456" s="1979"/>
      <c r="N456" s="819">
        <v>1519.0049675253999</v>
      </c>
      <c r="O456" s="1979">
        <v>1.0103454846099357E-2</v>
      </c>
      <c r="P456" s="1979"/>
      <c r="Q456" s="819">
        <v>6689.3857548610995</v>
      </c>
      <c r="R456" s="1979">
        <v>5.3228196488289197E-3</v>
      </c>
      <c r="S456" s="1979"/>
      <c r="T456" s="1976"/>
      <c r="U456" s="823"/>
      <c r="V456" s="1994"/>
      <c r="AD456" s="1978"/>
    </row>
    <row r="457" spans="1:30" s="1965" customFormat="1" ht="13.5" customHeight="1">
      <c r="A457" s="804"/>
      <c r="B457" s="803"/>
      <c r="C457" s="818" t="s">
        <v>971</v>
      </c>
      <c r="D457" s="818"/>
      <c r="E457" s="819">
        <v>0</v>
      </c>
      <c r="F457" s="1979">
        <v>0</v>
      </c>
      <c r="G457" s="818"/>
      <c r="H457" s="819">
        <v>0</v>
      </c>
      <c r="I457" s="1979">
        <v>0</v>
      </c>
      <c r="J457" s="1979"/>
      <c r="K457" s="819">
        <v>144203.95722918701</v>
      </c>
      <c r="L457" s="1979">
        <v>0.17068140998641723</v>
      </c>
      <c r="M457" s="1979"/>
      <c r="N457" s="819">
        <v>36050.990137567198</v>
      </c>
      <c r="O457" s="1979">
        <v>0.23978825533761322</v>
      </c>
      <c r="P457" s="1979"/>
      <c r="Q457" s="819">
        <v>180254.9473667542</v>
      </c>
      <c r="R457" s="1979">
        <v>0.14343089347854548</v>
      </c>
      <c r="S457" s="1979"/>
      <c r="T457" s="1976"/>
      <c r="U457" s="823"/>
      <c r="V457" s="1994"/>
      <c r="AD457" s="1978"/>
    </row>
    <row r="458" spans="1:30" s="1965" customFormat="1" ht="13.5" customHeight="1">
      <c r="A458" s="804"/>
      <c r="B458" s="803"/>
      <c r="C458" s="818" t="s">
        <v>972</v>
      </c>
      <c r="D458" s="818"/>
      <c r="E458" s="819">
        <v>0</v>
      </c>
      <c r="F458" s="1979">
        <v>0</v>
      </c>
      <c r="G458" s="818"/>
      <c r="H458" s="819">
        <v>0</v>
      </c>
      <c r="I458" s="1979">
        <v>0</v>
      </c>
      <c r="J458" s="1979"/>
      <c r="K458" s="819">
        <v>52442.432651766394</v>
      </c>
      <c r="L458" s="1979">
        <v>6.2071447414548023E-2</v>
      </c>
      <c r="M458" s="1979"/>
      <c r="N458" s="819">
        <v>17480.809617682098</v>
      </c>
      <c r="O458" s="1979">
        <v>0.11627122650772843</v>
      </c>
      <c r="P458" s="1979"/>
      <c r="Q458" s="819">
        <v>69923.242269448499</v>
      </c>
      <c r="R458" s="1979">
        <v>5.5638712058305201E-2</v>
      </c>
      <c r="S458" s="1979"/>
      <c r="T458" s="1976"/>
      <c r="U458" s="823"/>
      <c r="V458" s="1994"/>
      <c r="AD458" s="1978"/>
    </row>
    <row r="459" spans="1:30" s="1965" customFormat="1" ht="13.5" customHeight="1">
      <c r="A459" s="804"/>
      <c r="B459" s="803"/>
      <c r="C459" s="818" t="s">
        <v>973</v>
      </c>
      <c r="D459" s="818"/>
      <c r="E459" s="819">
        <v>0</v>
      </c>
      <c r="F459" s="1979">
        <v>0</v>
      </c>
      <c r="G459" s="818"/>
      <c r="H459" s="819">
        <v>0</v>
      </c>
      <c r="I459" s="1979">
        <v>0</v>
      </c>
      <c r="J459" s="1979"/>
      <c r="K459" s="819">
        <v>187595.88416135698</v>
      </c>
      <c r="L459" s="1979">
        <v>0.22204057802255864</v>
      </c>
      <c r="M459" s="1979"/>
      <c r="N459" s="819">
        <v>0</v>
      </c>
      <c r="O459" s="1979">
        <v>0</v>
      </c>
      <c r="P459" s="1979"/>
      <c r="Q459" s="819">
        <v>187595.88416135698</v>
      </c>
      <c r="R459" s="1979">
        <v>0.14927215963407073</v>
      </c>
      <c r="S459" s="1979"/>
      <c r="T459" s="1976"/>
      <c r="U459" s="823"/>
      <c r="V459" s="1994"/>
      <c r="AD459" s="1978"/>
    </row>
    <row r="460" spans="1:30" s="1965" customFormat="1" ht="13.5" customHeight="1">
      <c r="A460" s="804"/>
      <c r="B460" s="803"/>
      <c r="C460" s="818" t="s">
        <v>974</v>
      </c>
      <c r="D460" s="818"/>
      <c r="E460" s="819">
        <v>0</v>
      </c>
      <c r="F460" s="1979">
        <v>0</v>
      </c>
      <c r="G460" s="818"/>
      <c r="H460" s="819">
        <v>0</v>
      </c>
      <c r="I460" s="1979">
        <v>0</v>
      </c>
      <c r="J460" s="1979"/>
      <c r="K460" s="819">
        <v>13904.4969949919</v>
      </c>
      <c r="L460" s="1979">
        <v>1.6457517517950424E-2</v>
      </c>
      <c r="M460" s="1979"/>
      <c r="N460" s="819">
        <v>6041.9810745174</v>
      </c>
      <c r="O460" s="1979">
        <v>4.0187414967326411E-2</v>
      </c>
      <c r="P460" s="1979"/>
      <c r="Q460" s="819">
        <v>19946.4780695093</v>
      </c>
      <c r="R460" s="1979">
        <v>1.5871637439381581E-2</v>
      </c>
      <c r="S460" s="1979"/>
      <c r="T460" s="1976"/>
      <c r="U460" s="823"/>
      <c r="V460" s="1994"/>
      <c r="AD460" s="1978"/>
    </row>
    <row r="461" spans="1:30" s="1965" customFormat="1" ht="13.5" customHeight="1">
      <c r="A461" s="804"/>
      <c r="B461" s="803"/>
      <c r="C461" s="818" t="s">
        <v>975</v>
      </c>
      <c r="D461" s="818"/>
      <c r="E461" s="819">
        <v>0</v>
      </c>
      <c r="F461" s="1979">
        <v>0</v>
      </c>
      <c r="G461" s="818"/>
      <c r="H461" s="819">
        <v>0</v>
      </c>
      <c r="I461" s="1979">
        <v>0</v>
      </c>
      <c r="J461" s="1979"/>
      <c r="K461" s="819">
        <v>148070.94205777202</v>
      </c>
      <c r="L461" s="1979">
        <v>0.17525841630178474</v>
      </c>
      <c r="M461" s="1979"/>
      <c r="N461" s="819">
        <v>24678.488531779501</v>
      </c>
      <c r="O461" s="1979">
        <v>0.16414560839587625</v>
      </c>
      <c r="P461" s="1979"/>
      <c r="Q461" s="819">
        <v>172749.43058955151</v>
      </c>
      <c r="R461" s="1979">
        <v>0.13745866917569707</v>
      </c>
      <c r="S461" s="1979"/>
      <c r="T461" s="1976"/>
      <c r="U461" s="823"/>
      <c r="V461" s="1994"/>
      <c r="AD461" s="1978"/>
    </row>
    <row r="462" spans="1:30" s="1965" customFormat="1" ht="13.2" customHeight="1">
      <c r="A462" s="804"/>
      <c r="B462" s="803"/>
      <c r="C462" s="818" t="s">
        <v>976</v>
      </c>
      <c r="D462" s="818"/>
      <c r="E462" s="819">
        <v>0</v>
      </c>
      <c r="F462" s="1979">
        <v>0</v>
      </c>
      <c r="G462" s="818"/>
      <c r="H462" s="819">
        <v>0</v>
      </c>
      <c r="I462" s="1979">
        <v>0</v>
      </c>
      <c r="J462" s="1979"/>
      <c r="K462" s="819">
        <v>16438.298999601797</v>
      </c>
      <c r="L462" s="1979">
        <v>1.9456553793257957E-2</v>
      </c>
      <c r="M462" s="1979"/>
      <c r="N462" s="819">
        <v>4110.0584472343999</v>
      </c>
      <c r="O462" s="1979">
        <v>2.7337494494248667E-2</v>
      </c>
      <c r="P462" s="1979"/>
      <c r="Q462" s="819">
        <v>20548.357446836199</v>
      </c>
      <c r="R462" s="1979">
        <v>1.6350559644388585E-2</v>
      </c>
      <c r="S462" s="1979"/>
      <c r="T462" s="1976"/>
      <c r="U462" s="823"/>
      <c r="V462" s="1994"/>
      <c r="AD462" s="1978"/>
    </row>
    <row r="463" spans="1:30" s="1965" customFormat="1" ht="13.2" customHeight="1">
      <c r="A463" s="804"/>
      <c r="B463" s="803"/>
      <c r="C463" s="818" t="s">
        <v>977</v>
      </c>
      <c r="D463" s="818"/>
      <c r="E463" s="819">
        <v>0</v>
      </c>
      <c r="F463" s="1979">
        <v>0</v>
      </c>
      <c r="G463" s="818"/>
      <c r="H463" s="819">
        <v>0</v>
      </c>
      <c r="I463" s="1979">
        <v>0</v>
      </c>
      <c r="J463" s="1979"/>
      <c r="K463" s="819">
        <v>0</v>
      </c>
      <c r="L463" s="1979">
        <v>0</v>
      </c>
      <c r="M463" s="1979"/>
      <c r="N463" s="819">
        <v>0</v>
      </c>
      <c r="O463" s="1979">
        <v>0</v>
      </c>
      <c r="P463" s="1979"/>
      <c r="Q463" s="819">
        <v>0</v>
      </c>
      <c r="R463" s="1979">
        <v>0</v>
      </c>
      <c r="S463" s="1979"/>
      <c r="T463" s="1976"/>
      <c r="U463" s="823"/>
      <c r="V463" s="1994"/>
      <c r="AD463" s="1978"/>
    </row>
    <row r="464" spans="1:30" s="1965" customFormat="1" ht="13.5" customHeight="1">
      <c r="A464" s="804"/>
      <c r="B464" s="803"/>
      <c r="C464" s="818" t="s">
        <v>978</v>
      </c>
      <c r="D464" s="818"/>
      <c r="E464" s="819">
        <v>0</v>
      </c>
      <c r="F464" s="1979">
        <v>0</v>
      </c>
      <c r="G464" s="818"/>
      <c r="H464" s="819">
        <v>235.39079220649998</v>
      </c>
      <c r="I464" s="1979">
        <v>1.1631011424528854E-3</v>
      </c>
      <c r="J464" s="1979"/>
      <c r="K464" s="819">
        <v>616.26665000190008</v>
      </c>
      <c r="L464" s="1979">
        <v>7.2942007120343165E-4</v>
      </c>
      <c r="M464" s="1979"/>
      <c r="N464" s="819">
        <v>370.56451651890001</v>
      </c>
      <c r="O464" s="1979">
        <v>2.4647594578407731E-3</v>
      </c>
      <c r="P464" s="1979"/>
      <c r="Q464" s="819">
        <v>1222.2219587273</v>
      </c>
      <c r="R464" s="1979">
        <v>9.7253578961509993E-4</v>
      </c>
      <c r="S464" s="1979"/>
      <c r="T464" s="1976"/>
      <c r="U464" s="823"/>
      <c r="V464" s="1994"/>
      <c r="AD464" s="1978"/>
    </row>
    <row r="465" spans="1:30" s="1965" customFormat="1" ht="13.5" customHeight="1">
      <c r="A465" s="804"/>
      <c r="B465" s="803"/>
      <c r="C465" s="818" t="s">
        <v>979</v>
      </c>
      <c r="D465" s="818"/>
      <c r="E465" s="819">
        <v>0</v>
      </c>
      <c r="F465" s="1979">
        <v>0</v>
      </c>
      <c r="G465" s="818"/>
      <c r="H465" s="819">
        <v>54321.546774999995</v>
      </c>
      <c r="I465" s="1979">
        <v>0.26841089458751427</v>
      </c>
      <c r="J465" s="1979"/>
      <c r="K465" s="819">
        <v>72870.367624999999</v>
      </c>
      <c r="L465" s="1979">
        <v>8.6250178784595691E-2</v>
      </c>
      <c r="M465" s="1979"/>
      <c r="N465" s="819">
        <v>7949.4946500000005</v>
      </c>
      <c r="O465" s="1979">
        <v>5.2874981953764028E-2</v>
      </c>
      <c r="P465" s="1979"/>
      <c r="Q465" s="819">
        <v>135141.40904999999</v>
      </c>
      <c r="R465" s="1979">
        <v>0.10753354251383021</v>
      </c>
      <c r="S465" s="1979"/>
      <c r="T465" s="1976"/>
      <c r="U465" s="823"/>
      <c r="V465" s="1994"/>
      <c r="AD465" s="1978"/>
    </row>
    <row r="466" spans="1:30" s="1965" customFormat="1" ht="13.5" customHeight="1">
      <c r="A466" s="804"/>
      <c r="B466" s="803"/>
      <c r="C466" s="818" t="s">
        <v>980</v>
      </c>
      <c r="D466" s="818"/>
      <c r="E466" s="819">
        <v>0</v>
      </c>
      <c r="F466" s="1979">
        <v>0</v>
      </c>
      <c r="G466" s="818"/>
      <c r="H466" s="819">
        <v>481903.36251157499</v>
      </c>
      <c r="I466" s="1979">
        <v>2.3811566554285228</v>
      </c>
      <c r="J466" s="1979"/>
      <c r="K466" s="819">
        <v>204172.178588871</v>
      </c>
      <c r="L466" s="1979">
        <v>0.24166046474134997</v>
      </c>
      <c r="M466" s="1979"/>
      <c r="N466" s="819">
        <v>7814.1478573589984</v>
      </c>
      <c r="O466" s="1979">
        <v>5.1974741179541623E-2</v>
      </c>
      <c r="P466" s="1979"/>
      <c r="Q466" s="819">
        <v>693889.68895780505</v>
      </c>
      <c r="R466" s="1979">
        <v>0.55213584712473851</v>
      </c>
      <c r="S466" s="1979"/>
      <c r="T466" s="1976"/>
      <c r="U466" s="823"/>
      <c r="V466" s="1994"/>
      <c r="AD466" s="1978"/>
    </row>
    <row r="467" spans="1:30" s="1965" customFormat="1" ht="13.5" customHeight="1">
      <c r="A467" s="804"/>
      <c r="B467" s="818"/>
      <c r="C467" s="818" t="s">
        <v>981</v>
      </c>
      <c r="D467" s="818"/>
      <c r="E467" s="819">
        <v>0</v>
      </c>
      <c r="F467" s="1979">
        <v>0</v>
      </c>
      <c r="G467" s="818"/>
      <c r="H467" s="819">
        <v>0</v>
      </c>
      <c r="I467" s="1979">
        <v>0</v>
      </c>
      <c r="J467" s="1979"/>
      <c r="K467" s="819">
        <v>32553.558927694299</v>
      </c>
      <c r="L467" s="1979">
        <v>3.853075494331986E-2</v>
      </c>
      <c r="M467" s="1979"/>
      <c r="N467" s="819">
        <v>0</v>
      </c>
      <c r="O467" s="1979">
        <v>0</v>
      </c>
      <c r="P467" s="1979"/>
      <c r="Q467" s="819">
        <v>32553.558927694299</v>
      </c>
      <c r="R467" s="1979">
        <v>2.5903233787006995E-2</v>
      </c>
      <c r="S467" s="1979"/>
      <c r="T467" s="1976"/>
      <c r="U467" s="823"/>
      <c r="V467" s="1994"/>
      <c r="AD467" s="1978"/>
    </row>
    <row r="468" spans="1:30" s="1965" customFormat="1" ht="13.5" customHeight="1">
      <c r="A468" s="804"/>
      <c r="B468" s="818"/>
      <c r="C468" s="818" t="s">
        <v>982</v>
      </c>
      <c r="D468" s="818"/>
      <c r="E468" s="819">
        <v>0</v>
      </c>
      <c r="F468" s="1979">
        <v>0</v>
      </c>
      <c r="G468" s="818"/>
      <c r="H468" s="819">
        <v>31.591992688999998</v>
      </c>
      <c r="I468" s="1979">
        <v>1.5610076521899079E-4</v>
      </c>
      <c r="J468" s="1979"/>
      <c r="K468" s="819">
        <v>140444.12685709301</v>
      </c>
      <c r="L468" s="1979">
        <v>0.16623123287928807</v>
      </c>
      <c r="M468" s="1979"/>
      <c r="N468" s="819">
        <v>26328.8014582045</v>
      </c>
      <c r="O468" s="1979">
        <v>0.17512244026314283</v>
      </c>
      <c r="P468" s="1979"/>
      <c r="Q468" s="819">
        <v>166804.52030798653</v>
      </c>
      <c r="R468" s="1979">
        <v>0.13272823705280087</v>
      </c>
      <c r="S468" s="1979"/>
      <c r="T468" s="1976"/>
      <c r="U468" s="823"/>
      <c r="V468" s="1994"/>
      <c r="AD468" s="1978"/>
    </row>
    <row r="469" spans="1:30" s="1965" customFormat="1" ht="13.5" customHeight="1">
      <c r="A469" s="804"/>
      <c r="B469" s="818"/>
      <c r="C469" s="818" t="s">
        <v>983</v>
      </c>
      <c r="D469" s="818"/>
      <c r="E469" s="819">
        <v>0</v>
      </c>
      <c r="F469" s="1979">
        <v>0</v>
      </c>
      <c r="G469" s="818"/>
      <c r="H469" s="819">
        <v>0</v>
      </c>
      <c r="I469" s="1979">
        <v>0</v>
      </c>
      <c r="J469" s="1979"/>
      <c r="K469" s="819">
        <v>0</v>
      </c>
      <c r="L469" s="1979">
        <v>0</v>
      </c>
      <c r="M469" s="1979"/>
      <c r="N469" s="819">
        <v>0</v>
      </c>
      <c r="O469" s="1979">
        <v>0</v>
      </c>
      <c r="P469" s="1979"/>
      <c r="Q469" s="819">
        <v>0</v>
      </c>
      <c r="R469" s="1979">
        <v>0</v>
      </c>
      <c r="S469" s="1979"/>
      <c r="T469" s="1976"/>
      <c r="U469" s="823"/>
      <c r="V469" s="1994"/>
      <c r="AD469" s="1978"/>
    </row>
    <row r="470" spans="1:30" s="1965" customFormat="1" ht="13.5" customHeight="1">
      <c r="A470" s="804"/>
      <c r="B470" s="818"/>
      <c r="C470" s="818" t="s">
        <v>984</v>
      </c>
      <c r="D470" s="818"/>
      <c r="E470" s="819">
        <v>0</v>
      </c>
      <c r="F470" s="1979">
        <v>0</v>
      </c>
      <c r="G470" s="818"/>
      <c r="H470" s="819">
        <v>0</v>
      </c>
      <c r="I470" s="1979">
        <v>0</v>
      </c>
      <c r="J470" s="1979"/>
      <c r="K470" s="819">
        <v>0</v>
      </c>
      <c r="L470" s="1979">
        <v>0</v>
      </c>
      <c r="M470" s="1979"/>
      <c r="N470" s="819">
        <v>8143.1358124307017</v>
      </c>
      <c r="O470" s="1979">
        <v>5.4162959796359232E-2</v>
      </c>
      <c r="P470" s="1979"/>
      <c r="Q470" s="819">
        <v>8143.1358124307017</v>
      </c>
      <c r="R470" s="1979">
        <v>6.4795849565097473E-3</v>
      </c>
      <c r="S470" s="1979"/>
      <c r="T470" s="1976"/>
      <c r="U470" s="823"/>
      <c r="V470" s="1994"/>
      <c r="AD470" s="1978"/>
    </row>
    <row r="471" spans="1:30" s="1965" customFormat="1" ht="13.5" customHeight="1">
      <c r="A471" s="804"/>
      <c r="B471" s="818"/>
      <c r="C471" s="818" t="s">
        <v>985</v>
      </c>
      <c r="D471" s="818"/>
      <c r="E471" s="819">
        <v>0</v>
      </c>
      <c r="F471" s="1979">
        <v>0</v>
      </c>
      <c r="G471" s="818"/>
      <c r="H471" s="819">
        <v>0</v>
      </c>
      <c r="I471" s="1979">
        <v>0</v>
      </c>
      <c r="J471" s="1979"/>
      <c r="K471" s="819">
        <v>115458.63424575</v>
      </c>
      <c r="L471" s="1979">
        <v>0.13665812552460249</v>
      </c>
      <c r="M471" s="1979"/>
      <c r="N471" s="819">
        <v>0</v>
      </c>
      <c r="O471" s="1979">
        <v>0</v>
      </c>
      <c r="P471" s="1979"/>
      <c r="Q471" s="819">
        <v>115458.63424575</v>
      </c>
      <c r="R471" s="1979">
        <v>9.1871736735115325E-2</v>
      </c>
      <c r="S471" s="1979"/>
      <c r="T471" s="1976"/>
      <c r="U471" s="823"/>
      <c r="V471" s="1994"/>
      <c r="AD471" s="1978"/>
    </row>
    <row r="472" spans="1:30" s="1965" customFormat="1" ht="13.5" customHeight="1">
      <c r="A472" s="804"/>
      <c r="B472" s="818"/>
      <c r="C472" s="818" t="s">
        <v>986</v>
      </c>
      <c r="D472" s="818"/>
      <c r="E472" s="819">
        <v>0</v>
      </c>
      <c r="F472" s="1979">
        <v>0</v>
      </c>
      <c r="G472" s="818"/>
      <c r="H472" s="819">
        <v>0</v>
      </c>
      <c r="I472" s="1979">
        <v>0</v>
      </c>
      <c r="J472" s="1979"/>
      <c r="K472" s="819">
        <v>0</v>
      </c>
      <c r="L472" s="1979">
        <v>0</v>
      </c>
      <c r="M472" s="1979"/>
      <c r="N472" s="819">
        <v>0</v>
      </c>
      <c r="O472" s="1979">
        <v>0</v>
      </c>
      <c r="P472" s="1979"/>
      <c r="Q472" s="819">
        <v>0</v>
      </c>
      <c r="R472" s="1979">
        <v>0</v>
      </c>
      <c r="S472" s="1979"/>
      <c r="T472" s="1976"/>
      <c r="U472" s="823"/>
      <c r="V472" s="1994"/>
      <c r="AD472" s="1978"/>
    </row>
    <row r="473" spans="1:30" s="1965" customFormat="1" ht="13.5" customHeight="1">
      <c r="A473" s="804"/>
      <c r="B473" s="818"/>
      <c r="C473" s="818" t="s">
        <v>987</v>
      </c>
      <c r="D473" s="818"/>
      <c r="E473" s="819">
        <v>0</v>
      </c>
      <c r="F473" s="1979">
        <v>0</v>
      </c>
      <c r="G473" s="818"/>
      <c r="H473" s="819">
        <v>46265.952008909597</v>
      </c>
      <c r="I473" s="1979">
        <v>0.22860699492028463</v>
      </c>
      <c r="J473" s="1979"/>
      <c r="K473" s="819">
        <v>34582.958104954399</v>
      </c>
      <c r="L473" s="1979">
        <v>4.0932774413905658E-2</v>
      </c>
      <c r="M473" s="1979"/>
      <c r="N473" s="819">
        <v>23110.665192493401</v>
      </c>
      <c r="O473" s="1979">
        <v>0.15371744479286753</v>
      </c>
      <c r="P473" s="1979"/>
      <c r="Q473" s="819">
        <v>103959.57530635741</v>
      </c>
      <c r="R473" s="1979">
        <v>8.2721805918050104E-2</v>
      </c>
      <c r="S473" s="1979"/>
      <c r="T473" s="1976"/>
      <c r="U473" s="823"/>
      <c r="V473" s="1994"/>
      <c r="AD473" s="1978"/>
    </row>
    <row r="474" spans="1:30" s="1965" customFormat="1" ht="13.5" customHeight="1">
      <c r="A474" s="804"/>
      <c r="B474" s="818"/>
      <c r="C474" s="2005" t="s">
        <v>988</v>
      </c>
      <c r="D474" s="818"/>
      <c r="E474" s="819">
        <v>0</v>
      </c>
      <c r="F474" s="1979">
        <v>0</v>
      </c>
      <c r="G474" s="818"/>
      <c r="H474" s="819">
        <v>0</v>
      </c>
      <c r="I474" s="1979">
        <v>0</v>
      </c>
      <c r="J474" s="1979"/>
      <c r="K474" s="819">
        <v>41810.012605231801</v>
      </c>
      <c r="L474" s="1979">
        <v>4.9486796618688558E-2</v>
      </c>
      <c r="M474" s="1979"/>
      <c r="N474" s="819">
        <v>19996.105331480499</v>
      </c>
      <c r="O474" s="1979">
        <v>0.13300137368450154</v>
      </c>
      <c r="P474" s="1979"/>
      <c r="Q474" s="819">
        <v>61806.117936712297</v>
      </c>
      <c r="R474" s="1979">
        <v>4.9179824729393383E-2</v>
      </c>
      <c r="S474" s="1979"/>
      <c r="T474" s="1976"/>
      <c r="U474" s="823"/>
      <c r="V474" s="1994"/>
      <c r="AD474" s="1978"/>
    </row>
    <row r="475" spans="1:30" s="1965" customFormat="1" ht="13.5" customHeight="1">
      <c r="A475" s="804"/>
      <c r="B475" s="818"/>
      <c r="C475" s="818" t="s">
        <v>989</v>
      </c>
      <c r="D475" s="818"/>
      <c r="E475" s="819">
        <v>0</v>
      </c>
      <c r="F475" s="1979">
        <v>0</v>
      </c>
      <c r="G475" s="818"/>
      <c r="H475" s="819">
        <v>0</v>
      </c>
      <c r="I475" s="1979">
        <v>0</v>
      </c>
      <c r="J475" s="1979"/>
      <c r="K475" s="819">
        <v>0</v>
      </c>
      <c r="L475" s="1979">
        <v>0</v>
      </c>
      <c r="M475" s="1979"/>
      <c r="N475" s="819">
        <v>0</v>
      </c>
      <c r="O475" s="1979">
        <v>0</v>
      </c>
      <c r="P475" s="1979"/>
      <c r="Q475" s="819">
        <v>0</v>
      </c>
      <c r="R475" s="1979">
        <v>0</v>
      </c>
      <c r="S475" s="1979"/>
      <c r="T475" s="1976"/>
      <c r="U475" s="823"/>
      <c r="V475" s="1994"/>
      <c r="AD475" s="1978"/>
    </row>
    <row r="476" spans="1:30" s="1965" customFormat="1" ht="13.5" customHeight="1">
      <c r="A476" s="804"/>
      <c r="B476" s="818"/>
      <c r="C476" s="818" t="s">
        <v>990</v>
      </c>
      <c r="D476" s="818"/>
      <c r="E476" s="819">
        <v>0</v>
      </c>
      <c r="F476" s="1979">
        <v>0</v>
      </c>
      <c r="G476" s="818"/>
      <c r="H476" s="819">
        <v>106.92021425980001</v>
      </c>
      <c r="I476" s="1979">
        <v>5.2830878468595717E-4</v>
      </c>
      <c r="J476" s="1979"/>
      <c r="K476" s="819">
        <v>847.85992651970002</v>
      </c>
      <c r="L476" s="1979">
        <v>1.0035364528822534E-3</v>
      </c>
      <c r="M476" s="1979"/>
      <c r="N476" s="819">
        <v>0</v>
      </c>
      <c r="O476" s="1979">
        <v>0</v>
      </c>
      <c r="P476" s="1979"/>
      <c r="Q476" s="819">
        <v>954.78014077950002</v>
      </c>
      <c r="R476" s="1979">
        <v>7.5972932043269362E-4</v>
      </c>
      <c r="S476" s="1979"/>
      <c r="T476" s="1976"/>
      <c r="U476" s="823"/>
      <c r="V476" s="1994"/>
      <c r="AD476" s="1978"/>
    </row>
    <row r="477" spans="1:30" s="1965" customFormat="1" ht="13.5" customHeight="1">
      <c r="A477" s="804"/>
      <c r="B477" s="818"/>
      <c r="C477" s="818" t="s">
        <v>991</v>
      </c>
      <c r="D477" s="818"/>
      <c r="E477" s="819">
        <v>0</v>
      </c>
      <c r="F477" s="1979">
        <v>0</v>
      </c>
      <c r="G477" s="818"/>
      <c r="H477" s="819">
        <v>0.149563152</v>
      </c>
      <c r="I477" s="1979">
        <v>7.3901392373686481E-7</v>
      </c>
      <c r="J477" s="1979"/>
      <c r="K477" s="819">
        <v>129674.912686442</v>
      </c>
      <c r="L477" s="1979">
        <v>0.1534846710344486</v>
      </c>
      <c r="M477" s="1979"/>
      <c r="N477" s="819">
        <v>46656.927644023795</v>
      </c>
      <c r="O477" s="1979">
        <v>0.31033220548124174</v>
      </c>
      <c r="P477" s="1979"/>
      <c r="Q477" s="819">
        <v>176331.98989361778</v>
      </c>
      <c r="R477" s="1979">
        <v>0.14030935199704897</v>
      </c>
      <c r="S477" s="1979"/>
      <c r="T477" s="1976"/>
      <c r="U477" s="823"/>
      <c r="V477" s="1994"/>
      <c r="AD477" s="1978"/>
    </row>
    <row r="478" spans="1:30" s="1965" customFormat="1" ht="13.5" customHeight="1">
      <c r="A478" s="804"/>
      <c r="B478" s="818"/>
      <c r="C478" s="818" t="s">
        <v>992</v>
      </c>
      <c r="D478" s="818"/>
      <c r="E478" s="819">
        <v>0</v>
      </c>
      <c r="F478" s="1979">
        <v>0</v>
      </c>
      <c r="G478" s="818"/>
      <c r="H478" s="819">
        <v>0.47962340679999999</v>
      </c>
      <c r="I478" s="1979">
        <v>2.3698910529467208E-6</v>
      </c>
      <c r="J478" s="1979"/>
      <c r="K478" s="819">
        <v>65460.503064624099</v>
      </c>
      <c r="L478" s="1979">
        <v>7.7479780556457739E-2</v>
      </c>
      <c r="M478" s="1979"/>
      <c r="N478" s="819">
        <v>9473.1777304125008</v>
      </c>
      <c r="O478" s="1979">
        <v>6.3009552631167587E-2</v>
      </c>
      <c r="P478" s="1979"/>
      <c r="Q478" s="819">
        <v>74934.160418443411</v>
      </c>
      <c r="R478" s="1979">
        <v>5.9625956113226262E-2</v>
      </c>
      <c r="S478" s="1979"/>
      <c r="T478" s="1976"/>
      <c r="U478" s="823"/>
      <c r="V478" s="1994"/>
      <c r="AD478" s="1978"/>
    </row>
    <row r="479" spans="1:30" s="1965" customFormat="1" ht="13.5" customHeight="1">
      <c r="A479" s="804"/>
      <c r="B479" s="818"/>
      <c r="C479" s="818" t="s">
        <v>993</v>
      </c>
      <c r="D479" s="818"/>
      <c r="E479" s="819">
        <v>0</v>
      </c>
      <c r="F479" s="1979">
        <v>0</v>
      </c>
      <c r="G479" s="818"/>
      <c r="H479" s="819">
        <v>63.384317009999997</v>
      </c>
      <c r="I479" s="1979">
        <v>3.1319139902147422E-4</v>
      </c>
      <c r="J479" s="1979"/>
      <c r="K479" s="819">
        <v>29148.421858500002</v>
      </c>
      <c r="L479" s="1979">
        <v>3.450039678023982E-2</v>
      </c>
      <c r="M479" s="1979"/>
      <c r="N479" s="819">
        <v>13911.170297150002</v>
      </c>
      <c r="O479" s="1979">
        <v>9.2528256298347766E-2</v>
      </c>
      <c r="P479" s="1979"/>
      <c r="Q479" s="819">
        <v>43122.976472660004</v>
      </c>
      <c r="R479" s="1979">
        <v>3.4313438467479744E-2</v>
      </c>
      <c r="S479" s="1979"/>
      <c r="T479" s="1976"/>
      <c r="U479" s="823"/>
      <c r="V479" s="1994"/>
      <c r="AD479" s="1978"/>
    </row>
    <row r="480" spans="1:30" s="1965" customFormat="1" ht="13.5" customHeight="1">
      <c r="A480" s="804"/>
      <c r="B480" s="818"/>
      <c r="C480" s="818" t="s">
        <v>994</v>
      </c>
      <c r="D480" s="818"/>
      <c r="E480" s="819">
        <v>0</v>
      </c>
      <c r="F480" s="1979">
        <v>0</v>
      </c>
      <c r="G480" s="818"/>
      <c r="H480" s="819">
        <v>0</v>
      </c>
      <c r="I480" s="1979">
        <v>0</v>
      </c>
      <c r="J480" s="1979"/>
      <c r="K480" s="819">
        <v>97608.877250327001</v>
      </c>
      <c r="L480" s="1979">
        <v>0.11553095432602271</v>
      </c>
      <c r="M480" s="1979"/>
      <c r="N480" s="819">
        <v>32536.291167009396</v>
      </c>
      <c r="O480" s="1979">
        <v>0.21641071339019435</v>
      </c>
      <c r="P480" s="1979"/>
      <c r="Q480" s="819">
        <v>130145.16841733639</v>
      </c>
      <c r="R480" s="1979">
        <v>0.10355797752410098</v>
      </c>
      <c r="S480" s="1979"/>
      <c r="T480" s="1976"/>
      <c r="U480" s="823"/>
      <c r="V480" s="1994"/>
      <c r="AD480" s="1978"/>
    </row>
    <row r="481" spans="1:30" s="2007" customFormat="1" ht="13.5" customHeight="1">
      <c r="A481" s="804"/>
      <c r="B481" s="818"/>
      <c r="C481" s="818" t="s">
        <v>995</v>
      </c>
      <c r="D481" s="818"/>
      <c r="E481" s="819">
        <v>0</v>
      </c>
      <c r="F481" s="1979">
        <v>0</v>
      </c>
      <c r="G481" s="818"/>
      <c r="H481" s="819">
        <v>83417.71172675</v>
      </c>
      <c r="I481" s="1979">
        <v>0.41217940132965503</v>
      </c>
      <c r="J481" s="1979"/>
      <c r="K481" s="819">
        <v>727120.33342262008</v>
      </c>
      <c r="L481" s="1979">
        <v>0.86062772563946999</v>
      </c>
      <c r="M481" s="1979"/>
      <c r="N481" s="819">
        <v>216738.02477809004</v>
      </c>
      <c r="O481" s="1979">
        <v>1.4416034796420638</v>
      </c>
      <c r="P481" s="1979"/>
      <c r="Q481" s="819">
        <v>1027276.0699274602</v>
      </c>
      <c r="R481" s="1979">
        <v>0.8174151484399147</v>
      </c>
      <c r="S481" s="1979"/>
      <c r="T481" s="1976"/>
      <c r="U481" s="823"/>
      <c r="V481" s="2006"/>
      <c r="AB481" s="1965"/>
      <c r="AC481" s="1965"/>
      <c r="AD481" s="1978"/>
    </row>
    <row r="482" spans="1:30" s="2007" customFormat="1" ht="13.5" customHeight="1">
      <c r="A482" s="804"/>
      <c r="B482" s="818"/>
      <c r="C482" s="818" t="s">
        <v>996</v>
      </c>
      <c r="D482" s="818"/>
      <c r="E482" s="819">
        <v>0</v>
      </c>
      <c r="F482" s="1979">
        <v>0</v>
      </c>
      <c r="G482" s="818"/>
      <c r="H482" s="819">
        <v>0</v>
      </c>
      <c r="I482" s="1979">
        <v>0</v>
      </c>
      <c r="J482" s="1979"/>
      <c r="K482" s="819">
        <v>96536.773870792487</v>
      </c>
      <c r="L482" s="1979">
        <v>0.11426200082442549</v>
      </c>
      <c r="M482" s="1979"/>
      <c r="N482" s="819">
        <v>0</v>
      </c>
      <c r="O482" s="1979">
        <v>0</v>
      </c>
      <c r="P482" s="1979"/>
      <c r="Q482" s="819">
        <v>96536.773870792487</v>
      </c>
      <c r="R482" s="1979">
        <v>7.6815399144921664E-2</v>
      </c>
      <c r="S482" s="1979"/>
      <c r="T482" s="1976"/>
      <c r="U482" s="823"/>
      <c r="V482" s="2006"/>
      <c r="AB482" s="1965"/>
      <c r="AC482" s="1965"/>
      <c r="AD482" s="1978"/>
    </row>
    <row r="483" spans="1:30" s="1965" customFormat="1" ht="13.5" customHeight="1">
      <c r="A483" s="804"/>
      <c r="B483" s="818"/>
      <c r="C483" s="818" t="s">
        <v>997</v>
      </c>
      <c r="D483" s="818"/>
      <c r="E483" s="819">
        <v>0</v>
      </c>
      <c r="F483" s="1979">
        <v>0</v>
      </c>
      <c r="G483" s="818"/>
      <c r="H483" s="819">
        <v>0</v>
      </c>
      <c r="I483" s="1979">
        <v>0</v>
      </c>
      <c r="J483" s="1979"/>
      <c r="K483" s="819">
        <v>273794.70758201601</v>
      </c>
      <c r="L483" s="1979">
        <v>0.32406646554536273</v>
      </c>
      <c r="M483" s="1979"/>
      <c r="N483" s="819">
        <v>0</v>
      </c>
      <c r="O483" s="1979">
        <v>0</v>
      </c>
      <c r="P483" s="1979"/>
      <c r="Q483" s="819">
        <v>273794.70758201601</v>
      </c>
      <c r="R483" s="1979">
        <v>0.21786153507500691</v>
      </c>
      <c r="S483" s="1979"/>
      <c r="T483" s="1976"/>
      <c r="U483" s="823"/>
      <c r="V483" s="1994"/>
      <c r="AD483" s="1978"/>
    </row>
    <row r="484" spans="1:30" s="1965" customFormat="1" ht="13.5" customHeight="1">
      <c r="A484" s="804"/>
      <c r="B484" s="818"/>
      <c r="C484" s="818" t="s">
        <v>998</v>
      </c>
      <c r="D484" s="818"/>
      <c r="E484" s="819">
        <v>0</v>
      </c>
      <c r="F484" s="1979">
        <v>0</v>
      </c>
      <c r="G484" s="818"/>
      <c r="H484" s="819">
        <v>0</v>
      </c>
      <c r="I484" s="1979">
        <v>0</v>
      </c>
      <c r="J484" s="1979"/>
      <c r="K484" s="819">
        <v>13401.532093622302</v>
      </c>
      <c r="L484" s="1979">
        <v>1.5862202658435135E-2</v>
      </c>
      <c r="M484" s="1979"/>
      <c r="N484" s="819">
        <v>13401.5333342629</v>
      </c>
      <c r="O484" s="1979">
        <v>8.9138475387478586E-2</v>
      </c>
      <c r="P484" s="1979"/>
      <c r="Q484" s="819">
        <v>26803.065427885202</v>
      </c>
      <c r="R484" s="1979">
        <v>2.1327501288846938E-2</v>
      </c>
      <c r="S484" s="1979"/>
      <c r="T484" s="1976"/>
      <c r="U484" s="823"/>
      <c r="V484" s="1994"/>
      <c r="AD484" s="1978"/>
    </row>
    <row r="485" spans="1:30" s="1965" customFormat="1" ht="13.5" customHeight="1">
      <c r="A485" s="804"/>
      <c r="B485" s="818"/>
      <c r="C485" s="818" t="s">
        <v>999</v>
      </c>
      <c r="D485" s="818"/>
      <c r="E485" s="819">
        <v>0</v>
      </c>
      <c r="F485" s="1979">
        <v>0</v>
      </c>
      <c r="G485" s="818"/>
      <c r="H485" s="819">
        <v>0</v>
      </c>
      <c r="I485" s="1979">
        <v>0</v>
      </c>
      <c r="J485" s="1979"/>
      <c r="K485" s="819">
        <v>162414.23779398599</v>
      </c>
      <c r="L485" s="1979">
        <v>0.19223530089738763</v>
      </c>
      <c r="M485" s="1979"/>
      <c r="N485" s="819">
        <v>0</v>
      </c>
      <c r="O485" s="1979">
        <v>0</v>
      </c>
      <c r="P485" s="1979"/>
      <c r="Q485" s="819">
        <v>162414.23779398599</v>
      </c>
      <c r="R485" s="1979">
        <v>0.12923483976853595</v>
      </c>
      <c r="S485" s="1979"/>
      <c r="T485" s="1976"/>
      <c r="U485" s="823"/>
      <c r="V485" s="1994"/>
      <c r="AD485" s="1978"/>
    </row>
    <row r="486" spans="1:30" s="1965" customFormat="1" ht="13.5" customHeight="1">
      <c r="A486" s="804"/>
      <c r="B486" s="818"/>
      <c r="C486" s="818" t="s">
        <v>1000</v>
      </c>
      <c r="D486" s="818"/>
      <c r="E486" s="819">
        <v>0</v>
      </c>
      <c r="F486" s="1979">
        <v>0</v>
      </c>
      <c r="G486" s="818"/>
      <c r="H486" s="819">
        <v>0</v>
      </c>
      <c r="I486" s="1979">
        <v>0</v>
      </c>
      <c r="J486" s="1979"/>
      <c r="K486" s="819">
        <v>208476.87311223999</v>
      </c>
      <c r="L486" s="1979">
        <v>0.24675554912687556</v>
      </c>
      <c r="M486" s="1979"/>
      <c r="N486" s="819">
        <v>44285.668326572297</v>
      </c>
      <c r="O486" s="1979">
        <v>0.2945600967953213</v>
      </c>
      <c r="P486" s="1979"/>
      <c r="Q486" s="819">
        <v>252762.54143881227</v>
      </c>
      <c r="R486" s="1979">
        <v>0.20112600339735981</v>
      </c>
      <c r="S486" s="1979"/>
      <c r="T486" s="1976"/>
      <c r="U486" s="823"/>
      <c r="AD486" s="1978"/>
    </row>
    <row r="487" spans="1:30" s="1965" customFormat="1" ht="13.5" customHeight="1">
      <c r="A487" s="804"/>
      <c r="B487" s="818"/>
      <c r="C487" s="818" t="s">
        <v>1001</v>
      </c>
      <c r="D487" s="818"/>
      <c r="E487" s="819">
        <v>0</v>
      </c>
      <c r="F487" s="1979">
        <v>0</v>
      </c>
      <c r="G487" s="818"/>
      <c r="H487" s="819">
        <v>11.2434026653</v>
      </c>
      <c r="I487" s="1979">
        <v>5.5555335714219735E-5</v>
      </c>
      <c r="J487" s="1979"/>
      <c r="K487" s="819">
        <v>475.40758662249999</v>
      </c>
      <c r="L487" s="1979">
        <v>5.6269771483458727E-4</v>
      </c>
      <c r="M487" s="1979"/>
      <c r="N487" s="819">
        <v>79.439931101599996</v>
      </c>
      <c r="O487" s="1979">
        <v>5.2838389210128683E-4</v>
      </c>
      <c r="P487" s="1979"/>
      <c r="Q487" s="819">
        <v>566.09092038940003</v>
      </c>
      <c r="R487" s="1979">
        <v>4.5044492640937747E-4</v>
      </c>
      <c r="S487" s="1979"/>
      <c r="T487" s="1976"/>
      <c r="U487" s="823"/>
      <c r="AD487" s="1978"/>
    </row>
    <row r="488" spans="1:30" s="1965" customFormat="1" ht="13.5" customHeight="1">
      <c r="A488" s="804"/>
      <c r="B488" s="818"/>
      <c r="C488" s="818" t="s">
        <v>1002</v>
      </c>
      <c r="D488" s="818"/>
      <c r="E488" s="819">
        <v>0</v>
      </c>
      <c r="F488" s="1979">
        <v>0</v>
      </c>
      <c r="G488" s="818"/>
      <c r="H488" s="819">
        <v>179300.27277795001</v>
      </c>
      <c r="I488" s="1979">
        <v>0.88594948916777971</v>
      </c>
      <c r="J488" s="1979"/>
      <c r="K488" s="819">
        <v>400663.36193005298</v>
      </c>
      <c r="L488" s="1979">
        <v>0.47422961795308</v>
      </c>
      <c r="M488" s="1979"/>
      <c r="N488" s="819">
        <v>13512.9846673749</v>
      </c>
      <c r="O488" s="1979">
        <v>8.987977876416807E-2</v>
      </c>
      <c r="P488" s="1979"/>
      <c r="Q488" s="819">
        <v>593476.61937537789</v>
      </c>
      <c r="R488" s="1979">
        <v>0.47223603578792522</v>
      </c>
      <c r="S488" s="1979"/>
      <c r="T488" s="1976"/>
      <c r="U488" s="823"/>
      <c r="AD488" s="1978"/>
    </row>
    <row r="489" spans="1:30" s="1965" customFormat="1" ht="13.5" customHeight="1">
      <c r="A489" s="804"/>
      <c r="B489" s="818"/>
      <c r="C489" s="818" t="s">
        <v>1003</v>
      </c>
      <c r="D489" s="818"/>
      <c r="E489" s="819">
        <v>0</v>
      </c>
      <c r="F489" s="1979">
        <v>0</v>
      </c>
      <c r="G489" s="818"/>
      <c r="H489" s="819">
        <v>0</v>
      </c>
      <c r="I489" s="1979">
        <v>0</v>
      </c>
      <c r="J489" s="1979"/>
      <c r="K489" s="819">
        <v>0</v>
      </c>
      <c r="L489" s="1979">
        <v>0</v>
      </c>
      <c r="M489" s="1979"/>
      <c r="N489" s="819">
        <v>0</v>
      </c>
      <c r="O489" s="1979">
        <v>0</v>
      </c>
      <c r="P489" s="1979"/>
      <c r="Q489" s="819">
        <v>0</v>
      </c>
      <c r="R489" s="1979">
        <v>0</v>
      </c>
      <c r="S489" s="1979"/>
      <c r="T489" s="1976"/>
      <c r="U489" s="823"/>
      <c r="AD489" s="1978"/>
    </row>
    <row r="490" spans="1:30" s="1965" customFormat="1" ht="13.5" customHeight="1">
      <c r="A490" s="804"/>
      <c r="B490" s="818"/>
      <c r="C490" s="818" t="s">
        <v>1004</v>
      </c>
      <c r="D490" s="818"/>
      <c r="E490" s="819">
        <v>0</v>
      </c>
      <c r="F490" s="1979">
        <v>0</v>
      </c>
      <c r="G490" s="818"/>
      <c r="H490" s="819">
        <v>0</v>
      </c>
      <c r="I490" s="1979">
        <v>0</v>
      </c>
      <c r="J490" s="1979"/>
      <c r="K490" s="819">
        <v>256303.812277227</v>
      </c>
      <c r="L490" s="1979">
        <v>0.30336404704098374</v>
      </c>
      <c r="M490" s="1979"/>
      <c r="N490" s="819">
        <v>0</v>
      </c>
      <c r="O490" s="1979">
        <v>0</v>
      </c>
      <c r="P490" s="1979"/>
      <c r="Q490" s="819">
        <v>256303.812277227</v>
      </c>
      <c r="R490" s="1979">
        <v>0.2039438325211835</v>
      </c>
      <c r="S490" s="1979"/>
      <c r="T490" s="1976"/>
      <c r="U490" s="823"/>
      <c r="AD490" s="1978"/>
    </row>
    <row r="491" spans="1:30" s="1965" customFormat="1" ht="13.5" customHeight="1">
      <c r="A491" s="804"/>
      <c r="B491" s="818"/>
      <c r="C491" s="818" t="s">
        <v>1005</v>
      </c>
      <c r="D491" s="818"/>
      <c r="E491" s="819">
        <v>0</v>
      </c>
      <c r="F491" s="1979">
        <v>0</v>
      </c>
      <c r="G491" s="818"/>
      <c r="H491" s="819">
        <v>107.2556467948</v>
      </c>
      <c r="I491" s="1979">
        <v>5.2996620705586907E-4</v>
      </c>
      <c r="J491" s="1979"/>
      <c r="K491" s="819">
        <v>891.01788268869996</v>
      </c>
      <c r="L491" s="1979">
        <v>1.0546186905170329E-3</v>
      </c>
      <c r="M491" s="1979"/>
      <c r="N491" s="819">
        <v>2962.8739209472001</v>
      </c>
      <c r="O491" s="1979">
        <v>1.9707152718363204E-2</v>
      </c>
      <c r="P491" s="1979"/>
      <c r="Q491" s="819">
        <v>3961.1474504307002</v>
      </c>
      <c r="R491" s="1979">
        <v>3.151929676912303E-3</v>
      </c>
      <c r="S491" s="1979"/>
      <c r="T491" s="1976"/>
      <c r="U491" s="823"/>
      <c r="AD491" s="1978"/>
    </row>
    <row r="492" spans="1:30" s="1965" customFormat="1" ht="13.5" customHeight="1">
      <c r="A492" s="804"/>
      <c r="B492" s="818"/>
      <c r="C492" s="818" t="s">
        <v>1006</v>
      </c>
      <c r="D492" s="818"/>
      <c r="E492" s="819">
        <v>0</v>
      </c>
      <c r="F492" s="1979">
        <v>0</v>
      </c>
      <c r="G492" s="818"/>
      <c r="H492" s="819">
        <v>4.4811666799999997E-2</v>
      </c>
      <c r="I492" s="1979">
        <v>2.2142115399558437E-7</v>
      </c>
      <c r="J492" s="1979"/>
      <c r="K492" s="819">
        <v>5938.6466936765</v>
      </c>
      <c r="L492" s="1979">
        <v>7.0290483740117699E-3</v>
      </c>
      <c r="M492" s="1979"/>
      <c r="N492" s="819">
        <v>3958.9079779512003</v>
      </c>
      <c r="O492" s="1979">
        <v>2.6332137715292647E-2</v>
      </c>
      <c r="P492" s="1979"/>
      <c r="Q492" s="819">
        <v>9897.5994832944998</v>
      </c>
      <c r="R492" s="1979">
        <v>7.8756314759744102E-3</v>
      </c>
      <c r="S492" s="1979"/>
      <c r="T492" s="1976"/>
      <c r="U492" s="823"/>
      <c r="AD492" s="1978"/>
    </row>
    <row r="493" spans="1:30" s="1965" customFormat="1" ht="13.2" customHeight="1">
      <c r="A493" s="804"/>
      <c r="B493" s="818"/>
      <c r="C493" s="818" t="s">
        <v>1007</v>
      </c>
      <c r="D493" s="818"/>
      <c r="E493" s="819">
        <v>0</v>
      </c>
      <c r="F493" s="1979">
        <v>0</v>
      </c>
      <c r="G493" s="818"/>
      <c r="H493" s="819">
        <v>0</v>
      </c>
      <c r="I493" s="1979">
        <v>0</v>
      </c>
      <c r="J493" s="1979"/>
      <c r="K493" s="819">
        <v>0.11625354980000001</v>
      </c>
      <c r="L493" s="1979">
        <v>1.3759899642874759E-7</v>
      </c>
      <c r="M493" s="1979"/>
      <c r="N493" s="819">
        <v>6.9257433899999998E-2</v>
      </c>
      <c r="O493" s="1979">
        <v>4.6065639752666598E-7</v>
      </c>
      <c r="P493" s="1979"/>
      <c r="Q493" s="819">
        <v>0.18551098370000002</v>
      </c>
      <c r="R493" s="1979">
        <v>1.4761318083568123E-7</v>
      </c>
      <c r="S493" s="1979"/>
      <c r="T493" s="1976"/>
      <c r="U493" s="823"/>
      <c r="AD493" s="1978"/>
    </row>
    <row r="494" spans="1:30" s="1965" customFormat="1" ht="13.5" customHeight="1">
      <c r="A494" s="804"/>
      <c r="B494" s="818"/>
      <c r="C494" s="818" t="s">
        <v>1008</v>
      </c>
      <c r="D494" s="818"/>
      <c r="E494" s="819">
        <v>0</v>
      </c>
      <c r="F494" s="1979">
        <v>0</v>
      </c>
      <c r="G494" s="818"/>
      <c r="H494" s="819">
        <v>142965.40091675002</v>
      </c>
      <c r="I494" s="1979">
        <v>0.70641344794673355</v>
      </c>
      <c r="J494" s="1979"/>
      <c r="K494" s="819">
        <v>1045995.0172661</v>
      </c>
      <c r="L494" s="1979">
        <v>1.2380513532093957</v>
      </c>
      <c r="M494" s="1979"/>
      <c r="N494" s="819">
        <v>425530.30325647496</v>
      </c>
      <c r="O494" s="1979">
        <v>2.8303569089723006</v>
      </c>
      <c r="P494" s="1979"/>
      <c r="Q494" s="819">
        <v>1614490.721439325</v>
      </c>
      <c r="R494" s="1979">
        <v>1.2846684658130705</v>
      </c>
      <c r="S494" s="1979"/>
      <c r="T494" s="1976"/>
      <c r="U494" s="823"/>
      <c r="AD494" s="1978"/>
    </row>
    <row r="495" spans="1:30" s="1965" customFormat="1" ht="13.5" customHeight="1">
      <c r="A495" s="804"/>
      <c r="B495" s="818"/>
      <c r="C495" s="818" t="s">
        <v>1009</v>
      </c>
      <c r="D495" s="818"/>
      <c r="E495" s="819">
        <v>0</v>
      </c>
      <c r="F495" s="1979">
        <v>0</v>
      </c>
      <c r="G495" s="818"/>
      <c r="H495" s="819">
        <v>0</v>
      </c>
      <c r="I495" s="1979">
        <v>0</v>
      </c>
      <c r="J495" s="1979"/>
      <c r="K495" s="819">
        <v>0</v>
      </c>
      <c r="L495" s="1979">
        <v>0</v>
      </c>
      <c r="M495" s="1979"/>
      <c r="N495" s="819">
        <v>0</v>
      </c>
      <c r="O495" s="1979">
        <v>0</v>
      </c>
      <c r="P495" s="1979"/>
      <c r="Q495" s="819">
        <v>0</v>
      </c>
      <c r="R495" s="1979">
        <v>0</v>
      </c>
      <c r="S495" s="1979"/>
      <c r="T495" s="1976"/>
      <c r="U495" s="823"/>
      <c r="AD495" s="1978"/>
    </row>
    <row r="496" spans="1:30" s="1965" customFormat="1" ht="13.5" customHeight="1">
      <c r="A496" s="804"/>
      <c r="B496" s="818"/>
      <c r="C496" s="818" t="s">
        <v>1010</v>
      </c>
      <c r="D496" s="818"/>
      <c r="E496" s="819">
        <v>0</v>
      </c>
      <c r="F496" s="1979">
        <v>0</v>
      </c>
      <c r="G496" s="818"/>
      <c r="H496" s="819">
        <v>0</v>
      </c>
      <c r="I496" s="1979">
        <v>0</v>
      </c>
      <c r="J496" s="1979"/>
      <c r="K496" s="819">
        <v>0</v>
      </c>
      <c r="L496" s="1979">
        <v>0</v>
      </c>
      <c r="M496" s="1979"/>
      <c r="N496" s="819">
        <v>0</v>
      </c>
      <c r="O496" s="1979">
        <v>0</v>
      </c>
      <c r="P496" s="1979"/>
      <c r="Q496" s="819">
        <v>0</v>
      </c>
      <c r="R496" s="1979">
        <v>0</v>
      </c>
      <c r="S496" s="1979"/>
      <c r="T496" s="1976"/>
      <c r="U496" s="823"/>
      <c r="AD496" s="1978"/>
    </row>
    <row r="497" spans="1:30" s="1965" customFormat="1" ht="13.5" customHeight="1">
      <c r="A497" s="804"/>
      <c r="B497" s="818"/>
      <c r="C497" s="818" t="s">
        <v>1011</v>
      </c>
      <c r="D497" s="818"/>
      <c r="E497" s="819">
        <v>0</v>
      </c>
      <c r="F497" s="1979">
        <v>0</v>
      </c>
      <c r="G497" s="818"/>
      <c r="H497" s="819">
        <v>837.53805487160002</v>
      </c>
      <c r="I497" s="1979">
        <v>4.1384009091330375E-3</v>
      </c>
      <c r="J497" s="1979"/>
      <c r="K497" s="819">
        <v>975.35734391559993</v>
      </c>
      <c r="L497" s="1979">
        <v>1.154443816236873E-3</v>
      </c>
      <c r="M497" s="1979"/>
      <c r="N497" s="819">
        <v>12867.897214725699</v>
      </c>
      <c r="O497" s="1979">
        <v>8.5589067351785883E-2</v>
      </c>
      <c r="P497" s="1979"/>
      <c r="Q497" s="819">
        <v>14680.7926135129</v>
      </c>
      <c r="R497" s="1979">
        <v>1.1681672166506941E-2</v>
      </c>
      <c r="S497" s="1979"/>
      <c r="T497" s="1976"/>
      <c r="U497" s="823"/>
      <c r="AD497" s="1978"/>
    </row>
    <row r="498" spans="1:30" s="1965" customFormat="1" ht="13.5" customHeight="1">
      <c r="A498" s="804"/>
      <c r="B498" s="818"/>
      <c r="C498" s="818" t="s">
        <v>1012</v>
      </c>
      <c r="D498" s="818"/>
      <c r="E498" s="819">
        <v>0</v>
      </c>
      <c r="F498" s="1979">
        <v>0</v>
      </c>
      <c r="G498" s="818"/>
      <c r="H498" s="819">
        <v>0</v>
      </c>
      <c r="I498" s="1979">
        <v>0</v>
      </c>
      <c r="J498" s="1979"/>
      <c r="K498" s="819">
        <v>0</v>
      </c>
      <c r="L498" s="1979">
        <v>0</v>
      </c>
      <c r="M498" s="1979"/>
      <c r="N498" s="819">
        <v>1379.6653398712001</v>
      </c>
      <c r="O498" s="1979">
        <v>9.1766562731032727E-3</v>
      </c>
      <c r="P498" s="1979"/>
      <c r="Q498" s="819">
        <v>1379.6653398712001</v>
      </c>
      <c r="R498" s="1979">
        <v>1.0978152627149755E-3</v>
      </c>
      <c r="S498" s="1979"/>
      <c r="T498" s="1976"/>
      <c r="U498" s="823"/>
      <c r="AD498" s="1978"/>
    </row>
    <row r="499" spans="1:30" s="1965" customFormat="1">
      <c r="A499" s="804"/>
      <c r="B499" s="818"/>
      <c r="C499" s="818" t="s">
        <v>1013</v>
      </c>
      <c r="D499" s="818"/>
      <c r="E499" s="819">
        <v>0</v>
      </c>
      <c r="F499" s="1979">
        <v>0</v>
      </c>
      <c r="G499" s="818"/>
      <c r="H499" s="819">
        <v>0</v>
      </c>
      <c r="I499" s="1979">
        <v>0</v>
      </c>
      <c r="J499" s="1979"/>
      <c r="K499" s="819">
        <v>0</v>
      </c>
      <c r="L499" s="1979">
        <v>0</v>
      </c>
      <c r="M499" s="1979"/>
      <c r="N499" s="819">
        <v>0</v>
      </c>
      <c r="O499" s="1979">
        <v>0</v>
      </c>
      <c r="P499" s="1979"/>
      <c r="Q499" s="819">
        <v>0</v>
      </c>
      <c r="R499" s="1979">
        <v>0</v>
      </c>
      <c r="S499" s="1979"/>
      <c r="T499" s="1976"/>
      <c r="U499" s="823"/>
      <c r="AD499" s="1978"/>
    </row>
    <row r="500" spans="1:30" s="1965" customFormat="1">
      <c r="A500" s="804"/>
      <c r="B500" s="818"/>
      <c r="C500" s="818" t="s">
        <v>1014</v>
      </c>
      <c r="D500" s="818"/>
      <c r="E500" s="819">
        <v>0</v>
      </c>
      <c r="F500" s="1979">
        <v>0</v>
      </c>
      <c r="G500" s="818"/>
      <c r="H500" s="819">
        <v>139056.35218911801</v>
      </c>
      <c r="I500" s="1979">
        <v>0.68709825299626925</v>
      </c>
      <c r="J500" s="1979"/>
      <c r="K500" s="819">
        <v>207740.97733053303</v>
      </c>
      <c r="L500" s="1979">
        <v>0.24588453468290175</v>
      </c>
      <c r="M500" s="1979"/>
      <c r="N500" s="819">
        <v>0</v>
      </c>
      <c r="O500" s="1979">
        <v>0</v>
      </c>
      <c r="P500" s="1979"/>
      <c r="Q500" s="819">
        <v>346797.32951965102</v>
      </c>
      <c r="R500" s="1979">
        <v>0.27595054424648374</v>
      </c>
      <c r="S500" s="1979"/>
      <c r="T500" s="1976"/>
      <c r="U500" s="823"/>
      <c r="AD500" s="1978"/>
    </row>
    <row r="501" spans="1:30" s="1965" customFormat="1">
      <c r="A501" s="804"/>
      <c r="B501" s="818"/>
      <c r="C501" s="818" t="s">
        <v>1015</v>
      </c>
      <c r="D501" s="818"/>
      <c r="E501" s="819">
        <v>0</v>
      </c>
      <c r="F501" s="1979">
        <v>0</v>
      </c>
      <c r="G501" s="818"/>
      <c r="H501" s="819">
        <v>0</v>
      </c>
      <c r="I501" s="1979">
        <v>0</v>
      </c>
      <c r="J501" s="1979"/>
      <c r="K501" s="819">
        <v>87629.920222468791</v>
      </c>
      <c r="L501" s="1979">
        <v>0.10371974963764004</v>
      </c>
      <c r="M501" s="1979"/>
      <c r="N501" s="819">
        <v>27672.601218219803</v>
      </c>
      <c r="O501" s="1979">
        <v>0.18406054151216772</v>
      </c>
      <c r="P501" s="1979"/>
      <c r="Q501" s="819">
        <v>115302.52144068859</v>
      </c>
      <c r="R501" s="1979">
        <v>9.1747516016402728E-2</v>
      </c>
      <c r="S501" s="1979"/>
      <c r="T501" s="1976"/>
      <c r="U501" s="823"/>
      <c r="AD501" s="1978"/>
    </row>
    <row r="502" spans="1:30" s="1965" customFormat="1">
      <c r="A502" s="804"/>
      <c r="B502" s="818"/>
      <c r="C502" s="818" t="s">
        <v>1016</v>
      </c>
      <c r="D502" s="818"/>
      <c r="E502" s="819">
        <v>0</v>
      </c>
      <c r="F502" s="1979">
        <v>0</v>
      </c>
      <c r="G502" s="818"/>
      <c r="H502" s="819">
        <v>33557.463596943104</v>
      </c>
      <c r="I502" s="1979">
        <v>0.16581245120746002</v>
      </c>
      <c r="J502" s="1979"/>
      <c r="K502" s="819">
        <v>73876.412211682895</v>
      </c>
      <c r="L502" s="1979">
        <v>8.7440944363180548E-2</v>
      </c>
      <c r="M502" s="1979"/>
      <c r="N502" s="819">
        <v>18479.813096802001</v>
      </c>
      <c r="O502" s="1979">
        <v>0.12291596221180397</v>
      </c>
      <c r="P502" s="1979"/>
      <c r="Q502" s="819">
        <v>125913.68890542799</v>
      </c>
      <c r="R502" s="1979">
        <v>0.10019094157865031</v>
      </c>
      <c r="S502" s="1979"/>
      <c r="T502" s="1976"/>
      <c r="U502" s="823"/>
      <c r="AD502" s="1978"/>
    </row>
    <row r="503" spans="1:30" s="1965" customFormat="1" ht="13.5" customHeight="1">
      <c r="A503" s="804"/>
      <c r="B503" s="818"/>
      <c r="C503" s="818" t="s">
        <v>1017</v>
      </c>
      <c r="D503" s="818"/>
      <c r="E503" s="819">
        <v>0</v>
      </c>
      <c r="F503" s="1979">
        <v>0</v>
      </c>
      <c r="G503" s="818"/>
      <c r="H503" s="819">
        <v>34.084289529599999</v>
      </c>
      <c r="I503" s="1979">
        <v>1.6841557700691566E-4</v>
      </c>
      <c r="J503" s="1979"/>
      <c r="K503" s="819">
        <v>1.3109080613999999</v>
      </c>
      <c r="L503" s="1979">
        <v>1.5516053829695187E-6</v>
      </c>
      <c r="M503" s="1979"/>
      <c r="N503" s="819">
        <v>235.1373342096</v>
      </c>
      <c r="O503" s="1979">
        <v>1.5639839826785439E-3</v>
      </c>
      <c r="P503" s="1979"/>
      <c r="Q503" s="819">
        <v>270.5325318006</v>
      </c>
      <c r="R503" s="1979">
        <v>2.1526578503403544E-4</v>
      </c>
      <c r="S503" s="1979"/>
      <c r="T503" s="1976"/>
      <c r="U503" s="823"/>
      <c r="AD503" s="1978"/>
    </row>
    <row r="504" spans="1:30" s="1965" customFormat="1" ht="13.5" customHeight="1">
      <c r="A504" s="804"/>
      <c r="B504" s="818"/>
      <c r="C504" s="818" t="s">
        <v>1018</v>
      </c>
      <c r="D504" s="818"/>
      <c r="E504" s="819">
        <v>0</v>
      </c>
      <c r="F504" s="1979">
        <v>0</v>
      </c>
      <c r="G504" s="818"/>
      <c r="H504" s="819">
        <v>0</v>
      </c>
      <c r="I504" s="1979">
        <v>0</v>
      </c>
      <c r="J504" s="1979"/>
      <c r="K504" s="819">
        <v>0</v>
      </c>
      <c r="L504" s="1979">
        <v>0</v>
      </c>
      <c r="M504" s="1979"/>
      <c r="N504" s="819">
        <v>0</v>
      </c>
      <c r="O504" s="1979">
        <v>0</v>
      </c>
      <c r="P504" s="1979"/>
      <c r="Q504" s="819">
        <v>0</v>
      </c>
      <c r="R504" s="1979">
        <v>0</v>
      </c>
      <c r="S504" s="1979"/>
      <c r="T504" s="1976"/>
      <c r="U504" s="823"/>
      <c r="AD504" s="1978"/>
    </row>
    <row r="505" spans="1:30" s="1965" customFormat="1" ht="13.5" customHeight="1">
      <c r="A505" s="804"/>
      <c r="B505" s="818"/>
      <c r="C505" s="818" t="s">
        <v>1019</v>
      </c>
      <c r="D505" s="818"/>
      <c r="E505" s="819">
        <v>0</v>
      </c>
      <c r="F505" s="1979">
        <v>0</v>
      </c>
      <c r="G505" s="818"/>
      <c r="H505" s="819">
        <v>9893.6499326049998</v>
      </c>
      <c r="I505" s="1979">
        <v>4.8886005403078088E-2</v>
      </c>
      <c r="J505" s="1979"/>
      <c r="K505" s="819">
        <v>101038.16915646</v>
      </c>
      <c r="L505" s="1979">
        <v>0.11958990242315107</v>
      </c>
      <c r="M505" s="1979"/>
      <c r="N505" s="819">
        <v>39400.310156520005</v>
      </c>
      <c r="O505" s="1979">
        <v>0.26206580169202331</v>
      </c>
      <c r="P505" s="1979"/>
      <c r="Q505" s="819">
        <v>150332.12924558503</v>
      </c>
      <c r="R505" s="1979">
        <v>0.11962096980536654</v>
      </c>
      <c r="S505" s="1979"/>
      <c r="T505" s="1976"/>
      <c r="U505" s="823"/>
      <c r="AD505" s="1978"/>
    </row>
    <row r="506" spans="1:30" s="1965" customFormat="1" ht="6" customHeight="1">
      <c r="A506" s="824"/>
      <c r="B506" s="825"/>
      <c r="C506" s="825"/>
      <c r="D506" s="825"/>
      <c r="E506" s="813"/>
      <c r="F506" s="1974"/>
      <c r="G506" s="825"/>
      <c r="H506" s="813"/>
      <c r="I506" s="1974"/>
      <c r="J506" s="1974"/>
      <c r="K506" s="813"/>
      <c r="L506" s="1974"/>
      <c r="M506" s="1974"/>
      <c r="N506" s="813"/>
      <c r="O506" s="1974"/>
      <c r="P506" s="1974"/>
      <c r="Q506" s="813"/>
      <c r="R506" s="1974"/>
      <c r="S506" s="1975"/>
      <c r="T506" s="1976"/>
      <c r="U506" s="826"/>
      <c r="AD506" s="1978"/>
    </row>
    <row r="507" spans="1:30" s="1965" customFormat="1">
      <c r="A507" s="804"/>
      <c r="B507" s="803" t="s">
        <v>662</v>
      </c>
      <c r="C507" s="818"/>
      <c r="D507" s="818"/>
      <c r="E507" s="814">
        <v>0</v>
      </c>
      <c r="F507" s="1975">
        <v>0</v>
      </c>
      <c r="G507" s="818"/>
      <c r="H507" s="814">
        <v>409057.14744946541</v>
      </c>
      <c r="I507" s="1975">
        <v>2.0212126016790464</v>
      </c>
      <c r="J507" s="1975"/>
      <c r="K507" s="814">
        <v>655230.17516382807</v>
      </c>
      <c r="L507" s="1975">
        <v>0.77553773357874045</v>
      </c>
      <c r="M507" s="1975"/>
      <c r="N507" s="814">
        <v>9731.3347053692996</v>
      </c>
      <c r="O507" s="1975">
        <v>6.4726648621927077E-2</v>
      </c>
      <c r="P507" s="1975"/>
      <c r="Q507" s="814">
        <v>1074018.6573186629</v>
      </c>
      <c r="R507" s="1975">
        <v>0.85460875211603604</v>
      </c>
      <c r="S507" s="1975"/>
      <c r="T507" s="1976"/>
      <c r="U507" s="826"/>
      <c r="AD507" s="1978"/>
    </row>
    <row r="508" spans="1:30" s="1965" customFormat="1" ht="15" customHeight="1">
      <c r="A508" s="804"/>
      <c r="B508" s="803"/>
      <c r="C508" s="818" t="s">
        <v>1020</v>
      </c>
      <c r="D508" s="818"/>
      <c r="E508" s="819">
        <v>0</v>
      </c>
      <c r="F508" s="1979">
        <v>0</v>
      </c>
      <c r="G508" s="818"/>
      <c r="H508" s="819">
        <v>408336.197275949</v>
      </c>
      <c r="I508" s="1979">
        <v>2.0176502789449735</v>
      </c>
      <c r="J508" s="1975"/>
      <c r="K508" s="819">
        <v>655230.17516382807</v>
      </c>
      <c r="L508" s="1979">
        <v>0.77553773357874045</v>
      </c>
      <c r="M508" s="1975"/>
      <c r="N508" s="819">
        <v>9731.3347053692996</v>
      </c>
      <c r="O508" s="1979">
        <v>6.4726648621927077E-2</v>
      </c>
      <c r="P508" s="1979"/>
      <c r="Q508" s="819">
        <v>1073297.7071451463</v>
      </c>
      <c r="R508" s="1979">
        <v>0.85403508393631855</v>
      </c>
      <c r="S508" s="1979"/>
      <c r="T508" s="1976"/>
      <c r="U508" s="823"/>
      <c r="AD508" s="1978"/>
    </row>
    <row r="509" spans="1:30" s="1965" customFormat="1" ht="15" customHeight="1">
      <c r="A509" s="804"/>
      <c r="B509" s="803"/>
      <c r="C509" s="818" t="s">
        <v>1021</v>
      </c>
      <c r="D509" s="818"/>
      <c r="E509" s="819">
        <v>0</v>
      </c>
      <c r="F509" s="1979">
        <v>0</v>
      </c>
      <c r="G509" s="818"/>
      <c r="H509" s="819">
        <v>0</v>
      </c>
      <c r="I509" s="1979">
        <v>0</v>
      </c>
      <c r="J509" s="1975"/>
      <c r="K509" s="819">
        <v>0</v>
      </c>
      <c r="L509" s="1979">
        <v>0</v>
      </c>
      <c r="M509" s="1975"/>
      <c r="N509" s="819">
        <v>0</v>
      </c>
      <c r="O509" s="1979">
        <v>0</v>
      </c>
      <c r="P509" s="1979"/>
      <c r="Q509" s="819">
        <v>0</v>
      </c>
      <c r="R509" s="1979">
        <v>0</v>
      </c>
      <c r="S509" s="1979"/>
      <c r="T509" s="1976"/>
      <c r="U509" s="823"/>
      <c r="AD509" s="1978"/>
    </row>
    <row r="510" spans="1:30" s="1965" customFormat="1" ht="15" customHeight="1">
      <c r="A510" s="804"/>
      <c r="B510" s="803"/>
      <c r="C510" s="818" t="s">
        <v>1022</v>
      </c>
      <c r="D510" s="818"/>
      <c r="E510" s="819">
        <v>0</v>
      </c>
      <c r="F510" s="1979">
        <v>0</v>
      </c>
      <c r="G510" s="818"/>
      <c r="H510" s="819">
        <v>0</v>
      </c>
      <c r="I510" s="1979">
        <v>0</v>
      </c>
      <c r="J510" s="1975"/>
      <c r="K510" s="819">
        <v>0</v>
      </c>
      <c r="L510" s="1979">
        <v>0</v>
      </c>
      <c r="M510" s="1975"/>
      <c r="N510" s="819">
        <v>0</v>
      </c>
      <c r="O510" s="1979">
        <v>0</v>
      </c>
      <c r="P510" s="1979"/>
      <c r="Q510" s="819">
        <v>0</v>
      </c>
      <c r="R510" s="1979">
        <v>0</v>
      </c>
      <c r="S510" s="1979"/>
      <c r="T510" s="1976"/>
      <c r="U510" s="823"/>
      <c r="AD510" s="1978"/>
    </row>
    <row r="511" spans="1:30" s="1965" customFormat="1" ht="13.5" customHeight="1">
      <c r="A511" s="804"/>
      <c r="B511" s="803"/>
      <c r="C511" s="818" t="s">
        <v>1023</v>
      </c>
      <c r="D511" s="818"/>
      <c r="E511" s="819">
        <v>0</v>
      </c>
      <c r="F511" s="1979">
        <v>0</v>
      </c>
      <c r="G511" s="818"/>
      <c r="H511" s="819">
        <v>720.95017351640001</v>
      </c>
      <c r="I511" s="1979">
        <v>3.5623227340724154E-3</v>
      </c>
      <c r="J511" s="1979"/>
      <c r="K511" s="859">
        <v>0</v>
      </c>
      <c r="L511" s="1979">
        <v>0</v>
      </c>
      <c r="M511" s="1979"/>
      <c r="N511" s="857">
        <v>0</v>
      </c>
      <c r="O511" s="1979">
        <v>0</v>
      </c>
      <c r="P511" s="1979"/>
      <c r="Q511" s="857">
        <v>720.95017351640001</v>
      </c>
      <c r="R511" s="1979">
        <v>5.7366817971755545E-4</v>
      </c>
      <c r="S511" s="1979"/>
      <c r="T511" s="1976"/>
      <c r="U511" s="823"/>
      <c r="AD511" s="1978"/>
    </row>
    <row r="512" spans="1:30" s="1965" customFormat="1">
      <c r="A512" s="804"/>
      <c r="B512" s="803"/>
      <c r="C512" s="818" t="s">
        <v>1024</v>
      </c>
      <c r="D512" s="818"/>
      <c r="E512" s="819">
        <v>0</v>
      </c>
      <c r="F512" s="1979">
        <v>0</v>
      </c>
      <c r="G512" s="818"/>
      <c r="H512" s="819">
        <v>0</v>
      </c>
      <c r="I512" s="1979">
        <v>0</v>
      </c>
      <c r="J512" s="1979"/>
      <c r="K512" s="819">
        <v>0</v>
      </c>
      <c r="L512" s="1979">
        <v>0</v>
      </c>
      <c r="M512" s="1979"/>
      <c r="N512" s="819">
        <v>0</v>
      </c>
      <c r="O512" s="1979">
        <v>0</v>
      </c>
      <c r="P512" s="1979"/>
      <c r="Q512" s="819">
        <v>0</v>
      </c>
      <c r="R512" s="1979">
        <v>0</v>
      </c>
      <c r="S512" s="1979"/>
      <c r="T512" s="1976"/>
      <c r="U512" s="826"/>
      <c r="AD512" s="1978"/>
    </row>
    <row r="513" spans="1:18">
      <c r="A513" s="804"/>
      <c r="B513" s="803"/>
      <c r="C513" s="818" t="s">
        <v>1025</v>
      </c>
      <c r="D513" s="818"/>
      <c r="E513" s="819">
        <v>0</v>
      </c>
      <c r="F513" s="1979">
        <v>0</v>
      </c>
      <c r="G513" s="818"/>
      <c r="H513" s="819">
        <v>0</v>
      </c>
      <c r="I513" s="1979">
        <v>0</v>
      </c>
      <c r="J513" s="1979"/>
      <c r="K513" s="819">
        <v>0</v>
      </c>
      <c r="L513" s="1979">
        <v>0</v>
      </c>
      <c r="M513" s="1979"/>
      <c r="N513" s="819">
        <v>0</v>
      </c>
      <c r="O513" s="1979">
        <v>0</v>
      </c>
      <c r="P513" s="1979"/>
      <c r="Q513" s="819">
        <v>0</v>
      </c>
      <c r="R513" s="1979">
        <v>0</v>
      </c>
    </row>
    <row r="514" spans="1:18">
      <c r="A514" s="804"/>
      <c r="B514" s="803"/>
      <c r="C514" s="818" t="s">
        <v>1026</v>
      </c>
      <c r="D514" s="818"/>
      <c r="E514" s="819">
        <v>0</v>
      </c>
      <c r="F514" s="1979">
        <v>0</v>
      </c>
      <c r="G514" s="818"/>
      <c r="H514" s="819">
        <v>0</v>
      </c>
      <c r="I514" s="1979">
        <v>0</v>
      </c>
      <c r="J514" s="1979"/>
      <c r="K514" s="819">
        <v>0</v>
      </c>
      <c r="L514" s="1979">
        <v>0</v>
      </c>
      <c r="M514" s="1979"/>
      <c r="N514" s="819">
        <v>0</v>
      </c>
      <c r="O514" s="1979">
        <v>0</v>
      </c>
      <c r="P514" s="1979"/>
      <c r="Q514" s="819">
        <v>0</v>
      </c>
      <c r="R514" s="1979">
        <v>0</v>
      </c>
    </row>
    <row r="515" spans="1:18">
      <c r="A515" s="824"/>
      <c r="B515" s="825"/>
      <c r="C515" s="825"/>
      <c r="D515" s="825"/>
      <c r="E515" s="813"/>
      <c r="F515" s="1974"/>
      <c r="G515" s="825"/>
      <c r="H515" s="813"/>
      <c r="I515" s="1974"/>
      <c r="J515" s="1974"/>
      <c r="K515" s="813"/>
      <c r="L515" s="1974"/>
      <c r="M515" s="1974"/>
      <c r="N515" s="813"/>
      <c r="O515" s="1974"/>
      <c r="P515" s="1974"/>
      <c r="Q515" s="813"/>
      <c r="R515" s="1974"/>
    </row>
    <row r="516" spans="1:18">
      <c r="A516" s="804"/>
      <c r="B516" s="803" t="s">
        <v>670</v>
      </c>
      <c r="C516" s="818"/>
      <c r="D516" s="818"/>
      <c r="E516" s="814">
        <v>0</v>
      </c>
      <c r="F516" s="1975">
        <v>0</v>
      </c>
      <c r="G516" s="818"/>
      <c r="H516" s="814">
        <v>116563.115825498</v>
      </c>
      <c r="I516" s="1975">
        <v>0.57595580487094777</v>
      </c>
      <c r="J516" s="1975"/>
      <c r="K516" s="814">
        <v>157083.77537248319</v>
      </c>
      <c r="L516" s="1975">
        <v>0.1859261062021566</v>
      </c>
      <c r="M516" s="1975"/>
      <c r="N516" s="814">
        <v>0</v>
      </c>
      <c r="O516" s="1975">
        <v>0</v>
      </c>
      <c r="P516" s="1975"/>
      <c r="Q516" s="814">
        <v>273646.8911979812</v>
      </c>
      <c r="R516" s="1975">
        <v>0.21774391591202358</v>
      </c>
    </row>
    <row r="517" spans="1:18">
      <c r="A517" s="804"/>
      <c r="B517" s="803"/>
      <c r="C517" s="818" t="s">
        <v>1027</v>
      </c>
      <c r="D517" s="818"/>
      <c r="E517" s="819">
        <v>0</v>
      </c>
      <c r="F517" s="1979">
        <v>0</v>
      </c>
      <c r="G517" s="818"/>
      <c r="H517" s="819">
        <v>0</v>
      </c>
      <c r="I517" s="1979">
        <v>0</v>
      </c>
      <c r="J517" s="1979"/>
      <c r="K517" s="819">
        <v>0</v>
      </c>
      <c r="L517" s="1979">
        <v>0</v>
      </c>
      <c r="M517" s="1979"/>
      <c r="N517" s="819">
        <v>0</v>
      </c>
      <c r="O517" s="1979">
        <v>0</v>
      </c>
      <c r="P517" s="1979"/>
      <c r="Q517" s="819">
        <v>0</v>
      </c>
      <c r="R517" s="1979">
        <v>0</v>
      </c>
    </row>
    <row r="518" spans="1:18">
      <c r="A518" s="804"/>
      <c r="B518" s="803"/>
      <c r="C518" s="818" t="s">
        <v>1028</v>
      </c>
      <c r="D518" s="1965"/>
      <c r="E518" s="819">
        <v>0</v>
      </c>
      <c r="F518" s="1979">
        <v>0</v>
      </c>
      <c r="G518" s="818"/>
      <c r="H518" s="819">
        <v>26280.8312060875</v>
      </c>
      <c r="I518" s="1979">
        <v>0.12985752124745914</v>
      </c>
      <c r="J518" s="1979"/>
      <c r="K518" s="819">
        <v>0</v>
      </c>
      <c r="L518" s="1979">
        <v>0</v>
      </c>
      <c r="M518" s="1979"/>
      <c r="N518" s="819">
        <v>0</v>
      </c>
      <c r="O518" s="1979">
        <v>0</v>
      </c>
      <c r="P518" s="1979"/>
      <c r="Q518" s="819">
        <v>26280.8312060875</v>
      </c>
      <c r="R518" s="1979">
        <v>2.0911953631865779E-2</v>
      </c>
    </row>
    <row r="519" spans="1:18">
      <c r="A519" s="804"/>
      <c r="B519" s="803"/>
      <c r="C519" s="818" t="s">
        <v>1029</v>
      </c>
      <c r="D519" s="818"/>
      <c r="E519" s="819">
        <v>0</v>
      </c>
      <c r="F519" s="1979">
        <v>0</v>
      </c>
      <c r="G519" s="818"/>
      <c r="H519" s="819">
        <v>38058.342756652899</v>
      </c>
      <c r="I519" s="1979">
        <v>0.18805196892023607</v>
      </c>
      <c r="J519" s="1979"/>
      <c r="K519" s="819">
        <v>57506.504818526199</v>
      </c>
      <c r="L519" s="1979">
        <v>6.8065339637088162E-2</v>
      </c>
      <c r="M519" s="1979"/>
      <c r="N519" s="819">
        <v>0</v>
      </c>
      <c r="O519" s="1979">
        <v>0</v>
      </c>
      <c r="P519" s="1979"/>
      <c r="Q519" s="819">
        <v>95564.847575179097</v>
      </c>
      <c r="R519" s="1979">
        <v>7.60420264358138E-2</v>
      </c>
    </row>
    <row r="520" spans="1:18">
      <c r="A520" s="804"/>
      <c r="B520" s="803"/>
      <c r="C520" s="818" t="s">
        <v>1030</v>
      </c>
      <c r="D520" s="818"/>
      <c r="E520" s="819">
        <v>0</v>
      </c>
      <c r="F520" s="1979">
        <v>0</v>
      </c>
      <c r="G520" s="818"/>
      <c r="H520" s="819">
        <v>0</v>
      </c>
      <c r="I520" s="1979">
        <v>0</v>
      </c>
      <c r="J520" s="1979"/>
      <c r="K520" s="819">
        <v>0</v>
      </c>
      <c r="L520" s="1979">
        <v>0</v>
      </c>
      <c r="M520" s="1979"/>
      <c r="N520" s="819">
        <v>0</v>
      </c>
      <c r="O520" s="1979">
        <v>0</v>
      </c>
      <c r="P520" s="1979"/>
      <c r="Q520" s="819">
        <v>0</v>
      </c>
      <c r="R520" s="1979">
        <v>0</v>
      </c>
    </row>
    <row r="521" spans="1:18">
      <c r="A521" s="804"/>
      <c r="B521" s="803"/>
      <c r="C521" s="818" t="s">
        <v>1031</v>
      </c>
      <c r="D521" s="818"/>
      <c r="E521" s="819">
        <v>0</v>
      </c>
      <c r="F521" s="1979">
        <v>0</v>
      </c>
      <c r="G521" s="818"/>
      <c r="H521" s="819">
        <v>0</v>
      </c>
      <c r="I521" s="1979">
        <v>0</v>
      </c>
      <c r="J521" s="1979"/>
      <c r="K521" s="819">
        <v>0</v>
      </c>
      <c r="L521" s="1979">
        <v>0</v>
      </c>
      <c r="M521" s="1979"/>
      <c r="N521" s="819">
        <v>0</v>
      </c>
      <c r="O521" s="1979">
        <v>0</v>
      </c>
      <c r="P521" s="1979"/>
      <c r="Q521" s="819">
        <v>0</v>
      </c>
      <c r="R521" s="1979">
        <v>0</v>
      </c>
    </row>
    <row r="522" spans="1:18">
      <c r="A522" s="804"/>
      <c r="B522" s="803"/>
      <c r="C522" s="818" t="s">
        <v>1032</v>
      </c>
      <c r="D522" s="818"/>
      <c r="E522" s="819">
        <v>0</v>
      </c>
      <c r="F522" s="1979">
        <v>0</v>
      </c>
      <c r="G522" s="818"/>
      <c r="H522" s="819">
        <v>22691.908043007603</v>
      </c>
      <c r="I522" s="1979">
        <v>0.11212411463446001</v>
      </c>
      <c r="J522" s="1979"/>
      <c r="K522" s="819">
        <v>7575.9360344569996</v>
      </c>
      <c r="L522" s="1979">
        <v>8.9669622746407426E-3</v>
      </c>
      <c r="M522" s="1979"/>
      <c r="N522" s="819">
        <v>0</v>
      </c>
      <c r="O522" s="1979">
        <v>0</v>
      </c>
      <c r="P522" s="1979"/>
      <c r="Q522" s="819">
        <v>30267.844077464601</v>
      </c>
      <c r="R522" s="1979">
        <v>2.4084464715783752E-2</v>
      </c>
    </row>
    <row r="523" spans="1:18">
      <c r="A523" s="804"/>
      <c r="B523" s="803"/>
      <c r="C523" s="818" t="s">
        <v>1033</v>
      </c>
      <c r="D523" s="818"/>
      <c r="E523" s="819">
        <v>0</v>
      </c>
      <c r="F523" s="1979">
        <v>0</v>
      </c>
      <c r="G523" s="818"/>
      <c r="H523" s="819">
        <v>29532.033819749995</v>
      </c>
      <c r="I523" s="1979">
        <v>0.14592220006879256</v>
      </c>
      <c r="J523" s="1979"/>
      <c r="K523" s="819">
        <v>92001.3345195</v>
      </c>
      <c r="L523" s="1979">
        <v>0.10889380429042772</v>
      </c>
      <c r="M523" s="1979"/>
      <c r="N523" s="819">
        <v>0</v>
      </c>
      <c r="O523" s="1979">
        <v>0</v>
      </c>
      <c r="P523" s="1979"/>
      <c r="Q523" s="819">
        <v>121533.36833925</v>
      </c>
      <c r="R523" s="1979">
        <v>9.6705471128560261E-2</v>
      </c>
    </row>
    <row r="524" spans="1:18">
      <c r="A524" s="804"/>
      <c r="B524" s="818"/>
      <c r="C524" s="818" t="s">
        <v>1034</v>
      </c>
      <c r="D524" s="818"/>
      <c r="E524" s="819">
        <v>0</v>
      </c>
      <c r="F524" s="1979">
        <v>0</v>
      </c>
      <c r="G524" s="818"/>
      <c r="H524" s="819">
        <v>0</v>
      </c>
      <c r="I524" s="1979">
        <v>0</v>
      </c>
      <c r="J524" s="1979"/>
      <c r="K524" s="819">
        <v>0</v>
      </c>
      <c r="L524" s="1979">
        <v>0</v>
      </c>
      <c r="M524" s="1979"/>
      <c r="N524" s="819">
        <v>0</v>
      </c>
      <c r="O524" s="1979">
        <v>0</v>
      </c>
      <c r="P524" s="1979"/>
      <c r="Q524" s="819">
        <v>0</v>
      </c>
      <c r="R524" s="1979">
        <v>0</v>
      </c>
    </row>
    <row r="525" spans="1:18">
      <c r="A525" s="824"/>
      <c r="B525" s="825"/>
      <c r="C525" s="825"/>
      <c r="D525" s="825"/>
      <c r="E525" s="813"/>
      <c r="F525" s="1974"/>
      <c r="G525" s="825"/>
      <c r="H525" s="813"/>
      <c r="I525" s="1974"/>
      <c r="J525" s="1974"/>
      <c r="K525" s="813"/>
      <c r="L525" s="1974"/>
      <c r="M525" s="1974"/>
      <c r="N525" s="813"/>
      <c r="O525" s="1974"/>
      <c r="P525" s="1974"/>
      <c r="Q525" s="813"/>
      <c r="R525" s="1974"/>
    </row>
    <row r="526" spans="1:18">
      <c r="A526" s="804"/>
      <c r="B526" s="803" t="s">
        <v>711</v>
      </c>
      <c r="C526" s="818"/>
      <c r="D526" s="818"/>
      <c r="E526" s="814">
        <v>0</v>
      </c>
      <c r="F526" s="814">
        <v>0</v>
      </c>
      <c r="G526" s="818"/>
      <c r="H526" s="814">
        <v>925361.39229202922</v>
      </c>
      <c r="I526" s="837">
        <v>4.5723084222531574</v>
      </c>
      <c r="J526" s="1975"/>
      <c r="K526" s="814">
        <v>2165488.7482265551</v>
      </c>
      <c r="L526" s="837">
        <v>2.55933012624214</v>
      </c>
      <c r="M526" s="1975"/>
      <c r="N526" s="814">
        <v>222182.97353896801</v>
      </c>
      <c r="O526" s="837">
        <v>1.4723738969711129</v>
      </c>
      <c r="P526" s="1979"/>
      <c r="Q526" s="814">
        <v>3313033.1140575521</v>
      </c>
      <c r="R526" s="837">
        <v>2.6330276251733888</v>
      </c>
    </row>
    <row r="527" spans="1:18">
      <c r="A527" s="804"/>
      <c r="B527" s="803"/>
      <c r="C527" s="818" t="s">
        <v>1035</v>
      </c>
      <c r="D527" s="818"/>
      <c r="E527" s="819">
        <v>0</v>
      </c>
      <c r="F527" s="1979">
        <v>0</v>
      </c>
      <c r="G527" s="818"/>
      <c r="H527" s="819">
        <v>8.2459123103999996</v>
      </c>
      <c r="I527" s="1979">
        <v>4.0744287144328295E-5</v>
      </c>
      <c r="J527" s="1975"/>
      <c r="K527" s="819">
        <v>3182.1907088890002</v>
      </c>
      <c r="L527" s="1979">
        <v>3.7664763677436653E-3</v>
      </c>
      <c r="M527" s="1975"/>
      <c r="N527" s="819">
        <v>818.76717372509995</v>
      </c>
      <c r="O527" s="1979">
        <v>5.4459184440169449E-3</v>
      </c>
      <c r="P527" s="1979"/>
      <c r="Q527" s="819">
        <v>4009.2037949245</v>
      </c>
      <c r="R527" s="1979">
        <v>3.1901686519238137E-3</v>
      </c>
    </row>
    <row r="528" spans="1:18">
      <c r="A528" s="804"/>
      <c r="B528" s="803"/>
      <c r="C528" s="818" t="s">
        <v>1036</v>
      </c>
      <c r="D528" s="818"/>
      <c r="E528" s="819">
        <v>0</v>
      </c>
      <c r="F528" s="1979">
        <v>0</v>
      </c>
      <c r="G528" s="818"/>
      <c r="H528" s="819">
        <v>0</v>
      </c>
      <c r="I528" s="1979">
        <v>0</v>
      </c>
      <c r="J528" s="1975"/>
      <c r="K528" s="819">
        <v>0</v>
      </c>
      <c r="L528" s="1979">
        <v>0</v>
      </c>
      <c r="M528" s="1975"/>
      <c r="N528" s="819">
        <v>0</v>
      </c>
      <c r="O528" s="1979">
        <v>0</v>
      </c>
      <c r="P528" s="1979"/>
      <c r="Q528" s="819">
        <v>0</v>
      </c>
      <c r="R528" s="1979">
        <v>0</v>
      </c>
    </row>
    <row r="529" spans="1:18">
      <c r="A529" s="804"/>
      <c r="B529" s="803"/>
      <c r="C529" s="818" t="s">
        <v>1037</v>
      </c>
      <c r="D529" s="818"/>
      <c r="E529" s="819">
        <v>0</v>
      </c>
      <c r="F529" s="1979">
        <v>0</v>
      </c>
      <c r="G529" s="818"/>
      <c r="H529" s="819">
        <v>89730.42713903301</v>
      </c>
      <c r="I529" s="1979">
        <v>0.44337147319950598</v>
      </c>
      <c r="J529" s="1975"/>
      <c r="K529" s="819">
        <v>147412.56516034104</v>
      </c>
      <c r="L529" s="1979">
        <v>0.17447915407268094</v>
      </c>
      <c r="M529" s="1975"/>
      <c r="N529" s="819">
        <v>0</v>
      </c>
      <c r="O529" s="1979">
        <v>0</v>
      </c>
      <c r="P529" s="1979"/>
      <c r="Q529" s="819">
        <v>237142.99229937405</v>
      </c>
      <c r="R529" s="1979">
        <v>0.18869735208138005</v>
      </c>
    </row>
    <row r="530" spans="1:18">
      <c r="A530" s="804"/>
      <c r="B530" s="803"/>
      <c r="C530" s="818" t="s">
        <v>1038</v>
      </c>
      <c r="D530" s="818"/>
      <c r="E530" s="819">
        <v>0</v>
      </c>
      <c r="F530" s="1979">
        <v>0</v>
      </c>
      <c r="G530" s="818"/>
      <c r="H530" s="819">
        <v>37631.8959533499</v>
      </c>
      <c r="I530" s="1979">
        <v>0.18594483142574147</v>
      </c>
      <c r="J530" s="1975"/>
      <c r="K530" s="819">
        <v>60645.2442482146</v>
      </c>
      <c r="L530" s="1979">
        <v>7.1780386586789674E-2</v>
      </c>
      <c r="M530" s="1975"/>
      <c r="N530" s="819">
        <v>0</v>
      </c>
      <c r="O530" s="1979">
        <v>0</v>
      </c>
      <c r="P530" s="1979"/>
      <c r="Q530" s="819">
        <v>98277.1402015645</v>
      </c>
      <c r="R530" s="1979">
        <v>7.8200228251968124E-2</v>
      </c>
    </row>
    <row r="531" spans="1:18">
      <c r="A531" s="804"/>
      <c r="B531" s="803"/>
      <c r="C531" s="818" t="s">
        <v>1039</v>
      </c>
      <c r="D531" s="818"/>
      <c r="E531" s="819">
        <v>0</v>
      </c>
      <c r="F531" s="1979">
        <v>0</v>
      </c>
      <c r="G531" s="818"/>
      <c r="H531" s="819">
        <v>0</v>
      </c>
      <c r="I531" s="1979">
        <v>0</v>
      </c>
      <c r="J531" s="1975"/>
      <c r="K531" s="819">
        <v>0</v>
      </c>
      <c r="L531" s="1979">
        <v>0</v>
      </c>
      <c r="M531" s="1975"/>
      <c r="N531" s="819">
        <v>0</v>
      </c>
      <c r="O531" s="1979">
        <v>0</v>
      </c>
      <c r="P531" s="1979"/>
      <c r="Q531" s="819">
        <v>0</v>
      </c>
      <c r="R531" s="1979">
        <v>0</v>
      </c>
    </row>
    <row r="532" spans="1:18">
      <c r="A532" s="804"/>
      <c r="B532" s="803"/>
      <c r="C532" s="818" t="s">
        <v>1040</v>
      </c>
      <c r="D532" s="818"/>
      <c r="E532" s="819">
        <v>0</v>
      </c>
      <c r="F532" s="1979">
        <v>0</v>
      </c>
      <c r="G532" s="818"/>
      <c r="H532" s="819">
        <v>0</v>
      </c>
      <c r="I532" s="1979">
        <v>0</v>
      </c>
      <c r="J532" s="1975"/>
      <c r="K532" s="819">
        <v>0</v>
      </c>
      <c r="L532" s="1979">
        <v>0</v>
      </c>
      <c r="M532" s="1975"/>
      <c r="N532" s="819">
        <v>0</v>
      </c>
      <c r="O532" s="1979">
        <v>0</v>
      </c>
      <c r="P532" s="1979"/>
      <c r="Q532" s="819">
        <v>0</v>
      </c>
      <c r="R532" s="1979">
        <v>0</v>
      </c>
    </row>
    <row r="533" spans="1:18">
      <c r="A533" s="804"/>
      <c r="B533" s="803"/>
      <c r="C533" s="818" t="s">
        <v>1041</v>
      </c>
      <c r="D533" s="818"/>
      <c r="E533" s="819">
        <v>0</v>
      </c>
      <c r="F533" s="1979">
        <v>0</v>
      </c>
      <c r="G533" s="818"/>
      <c r="H533" s="819">
        <v>0</v>
      </c>
      <c r="I533" s="1979">
        <v>0</v>
      </c>
      <c r="J533" s="1975"/>
      <c r="K533" s="819">
        <v>0</v>
      </c>
      <c r="L533" s="1979">
        <v>0</v>
      </c>
      <c r="M533" s="1975"/>
      <c r="N533" s="819">
        <v>0</v>
      </c>
      <c r="O533" s="1979">
        <v>0</v>
      </c>
      <c r="P533" s="1979"/>
      <c r="Q533" s="819">
        <v>0</v>
      </c>
      <c r="R533" s="1979">
        <v>0</v>
      </c>
    </row>
    <row r="534" spans="1:18">
      <c r="A534" s="804"/>
      <c r="B534" s="803"/>
      <c r="C534" s="818" t="s">
        <v>1042</v>
      </c>
      <c r="D534" s="818"/>
      <c r="E534" s="819">
        <v>0</v>
      </c>
      <c r="F534" s="1979">
        <v>0</v>
      </c>
      <c r="G534" s="818"/>
      <c r="H534" s="819">
        <v>26048.926446241501</v>
      </c>
      <c r="I534" s="1979">
        <v>0.1287116451127609</v>
      </c>
      <c r="J534" s="1975"/>
      <c r="K534" s="819">
        <v>273011.003968028</v>
      </c>
      <c r="L534" s="1979">
        <v>0.32313886521859547</v>
      </c>
      <c r="M534" s="1975"/>
      <c r="N534" s="819">
        <v>36316.847809059997</v>
      </c>
      <c r="O534" s="1979">
        <v>0.24155657146352588</v>
      </c>
      <c r="P534" s="1979"/>
      <c r="Q534" s="819">
        <v>335376.77822332951</v>
      </c>
      <c r="R534" s="1979">
        <v>0.26686308284595928</v>
      </c>
    </row>
    <row r="535" spans="1:18">
      <c r="A535" s="804"/>
      <c r="B535" s="803"/>
      <c r="C535" s="818" t="s">
        <v>1043</v>
      </c>
      <c r="D535" s="818"/>
      <c r="E535" s="819">
        <v>0</v>
      </c>
      <c r="F535" s="1979">
        <v>0</v>
      </c>
      <c r="G535" s="818"/>
      <c r="H535" s="819">
        <v>0</v>
      </c>
      <c r="I535" s="1979">
        <v>0</v>
      </c>
      <c r="J535" s="1975"/>
      <c r="K535" s="819">
        <v>0</v>
      </c>
      <c r="L535" s="1979">
        <v>0</v>
      </c>
      <c r="M535" s="1975"/>
      <c r="N535" s="819">
        <v>0</v>
      </c>
      <c r="O535" s="1979">
        <v>0</v>
      </c>
      <c r="P535" s="1979"/>
      <c r="Q535" s="819">
        <v>0</v>
      </c>
      <c r="R535" s="1979">
        <v>0</v>
      </c>
    </row>
    <row r="536" spans="1:18">
      <c r="A536" s="804"/>
      <c r="B536" s="803"/>
      <c r="C536" s="818" t="s">
        <v>1044</v>
      </c>
      <c r="D536" s="818"/>
      <c r="E536" s="819">
        <v>0</v>
      </c>
      <c r="F536" s="1979">
        <v>0</v>
      </c>
      <c r="G536" s="818"/>
      <c r="H536" s="819">
        <v>0</v>
      </c>
      <c r="I536" s="1979">
        <v>0</v>
      </c>
      <c r="J536" s="1975"/>
      <c r="K536" s="819">
        <v>0</v>
      </c>
      <c r="L536" s="1979">
        <v>0</v>
      </c>
      <c r="M536" s="1975"/>
      <c r="N536" s="819">
        <v>0</v>
      </c>
      <c r="O536" s="1979">
        <v>0</v>
      </c>
      <c r="P536" s="1979"/>
      <c r="Q536" s="819">
        <v>0</v>
      </c>
      <c r="R536" s="1979">
        <v>0</v>
      </c>
    </row>
    <row r="537" spans="1:18">
      <c r="A537" s="804"/>
      <c r="B537" s="803"/>
      <c r="C537" s="818" t="s">
        <v>1045</v>
      </c>
      <c r="D537" s="818"/>
      <c r="E537" s="819">
        <v>0</v>
      </c>
      <c r="F537" s="1979">
        <v>0</v>
      </c>
      <c r="G537" s="818"/>
      <c r="H537" s="819">
        <v>0</v>
      </c>
      <c r="I537" s="1979">
        <v>0</v>
      </c>
      <c r="J537" s="1975"/>
      <c r="K537" s="819">
        <v>0</v>
      </c>
      <c r="L537" s="1979">
        <v>0</v>
      </c>
      <c r="M537" s="1975"/>
      <c r="N537" s="819">
        <v>0</v>
      </c>
      <c r="O537" s="1979">
        <v>0</v>
      </c>
      <c r="P537" s="1979"/>
      <c r="Q537" s="819">
        <v>0</v>
      </c>
      <c r="R537" s="1979">
        <v>0</v>
      </c>
    </row>
    <row r="538" spans="1:18">
      <c r="A538" s="804"/>
      <c r="B538" s="803"/>
      <c r="C538" s="818" t="s">
        <v>1046</v>
      </c>
      <c r="D538" s="818"/>
      <c r="E538" s="819">
        <v>0</v>
      </c>
      <c r="F538" s="1979">
        <v>0</v>
      </c>
      <c r="G538" s="818"/>
      <c r="H538" s="819">
        <v>0</v>
      </c>
      <c r="I538" s="1979">
        <v>0</v>
      </c>
      <c r="J538" s="1975"/>
      <c r="K538" s="819">
        <v>0</v>
      </c>
      <c r="L538" s="1979">
        <v>0</v>
      </c>
      <c r="M538" s="1975"/>
      <c r="N538" s="819">
        <v>0</v>
      </c>
      <c r="O538" s="1979">
        <v>0</v>
      </c>
      <c r="P538" s="1979"/>
      <c r="Q538" s="819">
        <v>0</v>
      </c>
      <c r="R538" s="1979">
        <v>0</v>
      </c>
    </row>
    <row r="539" spans="1:18">
      <c r="A539" s="804"/>
      <c r="B539" s="803"/>
      <c r="C539" s="818" t="s">
        <v>1047</v>
      </c>
      <c r="D539" s="818"/>
      <c r="E539" s="819">
        <v>0</v>
      </c>
      <c r="F539" s="1979">
        <v>0</v>
      </c>
      <c r="G539" s="818"/>
      <c r="H539" s="819">
        <v>0</v>
      </c>
      <c r="I539" s="1979">
        <v>0</v>
      </c>
      <c r="J539" s="1975"/>
      <c r="K539" s="819">
        <v>0</v>
      </c>
      <c r="L539" s="1979">
        <v>0</v>
      </c>
      <c r="M539" s="1975"/>
      <c r="N539" s="819">
        <v>0</v>
      </c>
      <c r="O539" s="1979">
        <v>0</v>
      </c>
      <c r="P539" s="1979"/>
      <c r="Q539" s="819">
        <v>0</v>
      </c>
      <c r="R539" s="1979">
        <v>0</v>
      </c>
    </row>
    <row r="540" spans="1:18">
      <c r="A540" s="804"/>
      <c r="B540" s="803"/>
      <c r="C540" s="818" t="s">
        <v>1048</v>
      </c>
      <c r="D540" s="818"/>
      <c r="E540" s="819">
        <v>0</v>
      </c>
      <c r="F540" s="1979">
        <v>0</v>
      </c>
      <c r="G540" s="818"/>
      <c r="H540" s="819">
        <v>0</v>
      </c>
      <c r="I540" s="1979">
        <v>0</v>
      </c>
      <c r="J540" s="1975"/>
      <c r="K540" s="819">
        <v>0</v>
      </c>
      <c r="L540" s="1979">
        <v>0</v>
      </c>
      <c r="M540" s="1975"/>
      <c r="N540" s="819">
        <v>0</v>
      </c>
      <c r="O540" s="1979">
        <v>0</v>
      </c>
      <c r="P540" s="1979"/>
      <c r="Q540" s="819">
        <v>0</v>
      </c>
      <c r="R540" s="1979">
        <v>0</v>
      </c>
    </row>
    <row r="541" spans="1:18">
      <c r="A541" s="804"/>
      <c r="B541" s="803"/>
      <c r="C541" s="818" t="s">
        <v>1049</v>
      </c>
      <c r="D541" s="818"/>
      <c r="E541" s="819">
        <v>0</v>
      </c>
      <c r="F541" s="1979">
        <v>0</v>
      </c>
      <c r="G541" s="818"/>
      <c r="H541" s="819">
        <v>0</v>
      </c>
      <c r="I541" s="1979">
        <v>0</v>
      </c>
      <c r="J541" s="1975"/>
      <c r="K541" s="819">
        <v>0</v>
      </c>
      <c r="L541" s="1979">
        <v>0</v>
      </c>
      <c r="M541" s="1975"/>
      <c r="N541" s="819">
        <v>0</v>
      </c>
      <c r="O541" s="1979">
        <v>0</v>
      </c>
      <c r="P541" s="1979"/>
      <c r="Q541" s="819">
        <v>0</v>
      </c>
      <c r="R541" s="1979">
        <v>0</v>
      </c>
    </row>
    <row r="542" spans="1:18">
      <c r="A542" s="804"/>
      <c r="B542" s="803"/>
      <c r="C542" s="818" t="s">
        <v>1050</v>
      </c>
      <c r="D542" s="818"/>
      <c r="E542" s="819">
        <v>0</v>
      </c>
      <c r="F542" s="1979">
        <v>0</v>
      </c>
      <c r="G542" s="818"/>
      <c r="H542" s="819">
        <v>0</v>
      </c>
      <c r="I542" s="1979">
        <v>0</v>
      </c>
      <c r="J542" s="1975"/>
      <c r="K542" s="819">
        <v>0</v>
      </c>
      <c r="L542" s="1979">
        <v>0</v>
      </c>
      <c r="M542" s="1975"/>
      <c r="N542" s="819">
        <v>0</v>
      </c>
      <c r="O542" s="1979">
        <v>0</v>
      </c>
      <c r="P542" s="1979"/>
      <c r="Q542" s="819">
        <v>0</v>
      </c>
      <c r="R542" s="1979">
        <v>0</v>
      </c>
    </row>
    <row r="543" spans="1:18">
      <c r="A543" s="804"/>
      <c r="B543" s="803"/>
      <c r="C543" s="818" t="s">
        <v>1051</v>
      </c>
      <c r="D543" s="818"/>
      <c r="E543" s="819">
        <v>0</v>
      </c>
      <c r="F543" s="1979">
        <v>0</v>
      </c>
      <c r="G543" s="818"/>
      <c r="H543" s="819">
        <v>1611.0140105</v>
      </c>
      <c r="I543" s="1979">
        <v>7.9602613957659007E-3</v>
      </c>
      <c r="J543" s="1975"/>
      <c r="K543" s="819">
        <v>0</v>
      </c>
      <c r="L543" s="1979">
        <v>0</v>
      </c>
      <c r="M543" s="1975"/>
      <c r="N543" s="819">
        <v>0</v>
      </c>
      <c r="O543" s="1979">
        <v>0</v>
      </c>
      <c r="P543" s="1979"/>
      <c r="Q543" s="819">
        <v>1611.0140105</v>
      </c>
      <c r="R543" s="1979">
        <v>1.2819020077286807E-3</v>
      </c>
    </row>
    <row r="544" spans="1:18">
      <c r="A544" s="804"/>
      <c r="B544" s="803"/>
      <c r="C544" s="818" t="s">
        <v>1052</v>
      </c>
      <c r="D544" s="818"/>
      <c r="E544" s="819">
        <v>0</v>
      </c>
      <c r="F544" s="1979">
        <v>0</v>
      </c>
      <c r="G544" s="818"/>
      <c r="H544" s="819">
        <v>0</v>
      </c>
      <c r="I544" s="1979">
        <v>0</v>
      </c>
      <c r="J544" s="1975"/>
      <c r="K544" s="819">
        <v>0</v>
      </c>
      <c r="L544" s="1979">
        <v>0</v>
      </c>
      <c r="M544" s="1975"/>
      <c r="N544" s="819">
        <v>0</v>
      </c>
      <c r="O544" s="1979">
        <v>0</v>
      </c>
      <c r="P544" s="1979"/>
      <c r="Q544" s="819">
        <v>0</v>
      </c>
      <c r="R544" s="1979">
        <v>0</v>
      </c>
    </row>
    <row r="545" spans="1:18">
      <c r="A545" s="804"/>
      <c r="B545" s="818"/>
      <c r="C545" s="818" t="s">
        <v>1053</v>
      </c>
      <c r="D545" s="818"/>
      <c r="E545" s="819">
        <v>0</v>
      </c>
      <c r="F545" s="1979">
        <v>0</v>
      </c>
      <c r="G545" s="818"/>
      <c r="H545" s="819">
        <v>0</v>
      </c>
      <c r="I545" s="1979">
        <v>0</v>
      </c>
      <c r="J545" s="1975"/>
      <c r="K545" s="819">
        <v>0</v>
      </c>
      <c r="L545" s="1979">
        <v>0</v>
      </c>
      <c r="M545" s="1975"/>
      <c r="N545" s="819">
        <v>0</v>
      </c>
      <c r="O545" s="1979">
        <v>0</v>
      </c>
      <c r="P545" s="1979"/>
      <c r="Q545" s="819">
        <v>0</v>
      </c>
      <c r="R545" s="1979">
        <v>0</v>
      </c>
    </row>
    <row r="546" spans="1:18">
      <c r="A546" s="804"/>
      <c r="B546" s="803"/>
      <c r="C546" s="818" t="s">
        <v>1054</v>
      </c>
      <c r="D546" s="818"/>
      <c r="E546" s="819">
        <v>0</v>
      </c>
      <c r="F546" s="1979">
        <v>0</v>
      </c>
      <c r="G546" s="818"/>
      <c r="H546" s="819">
        <v>0</v>
      </c>
      <c r="I546" s="1979">
        <v>0</v>
      </c>
      <c r="J546" s="1975"/>
      <c r="K546" s="819">
        <v>0</v>
      </c>
      <c r="L546" s="1979">
        <v>0</v>
      </c>
      <c r="M546" s="1975"/>
      <c r="N546" s="819">
        <v>0</v>
      </c>
      <c r="O546" s="1979">
        <v>0</v>
      </c>
      <c r="P546" s="1979"/>
      <c r="Q546" s="819">
        <v>0</v>
      </c>
      <c r="R546" s="1979">
        <v>0</v>
      </c>
    </row>
    <row r="547" spans="1:18">
      <c r="A547" s="804"/>
      <c r="B547" s="818"/>
      <c r="C547" s="818" t="s">
        <v>1055</v>
      </c>
      <c r="D547" s="818"/>
      <c r="E547" s="819">
        <v>0</v>
      </c>
      <c r="F547" s="1979">
        <v>0</v>
      </c>
      <c r="G547" s="818"/>
      <c r="H547" s="819">
        <v>0</v>
      </c>
      <c r="I547" s="1979">
        <v>0</v>
      </c>
      <c r="J547" s="1979"/>
      <c r="K547" s="819">
        <v>0</v>
      </c>
      <c r="L547" s="1979">
        <v>0</v>
      </c>
      <c r="M547" s="1979"/>
      <c r="N547" s="819">
        <v>0</v>
      </c>
      <c r="O547" s="1979">
        <v>0</v>
      </c>
      <c r="P547" s="1979"/>
      <c r="Q547" s="819">
        <v>0</v>
      </c>
      <c r="R547" s="1979">
        <v>0</v>
      </c>
    </row>
    <row r="548" spans="1:18">
      <c r="A548" s="804"/>
      <c r="B548" s="818"/>
      <c r="C548" s="818" t="s">
        <v>1056</v>
      </c>
      <c r="D548" s="818"/>
      <c r="E548" s="819">
        <v>0</v>
      </c>
      <c r="F548" s="1979">
        <v>0</v>
      </c>
      <c r="G548" s="818"/>
      <c r="H548" s="819">
        <v>0</v>
      </c>
      <c r="I548" s="1979">
        <v>0</v>
      </c>
      <c r="J548" s="1979"/>
      <c r="K548" s="819">
        <v>0</v>
      </c>
      <c r="L548" s="1979">
        <v>0</v>
      </c>
      <c r="M548" s="1979"/>
      <c r="N548" s="819">
        <v>0</v>
      </c>
      <c r="O548" s="1979">
        <v>0</v>
      </c>
      <c r="P548" s="1979"/>
      <c r="Q548" s="819">
        <v>0</v>
      </c>
      <c r="R548" s="1979">
        <v>0</v>
      </c>
    </row>
    <row r="549" spans="1:18">
      <c r="A549" s="804"/>
      <c r="B549" s="803"/>
      <c r="C549" s="818" t="s">
        <v>1057</v>
      </c>
      <c r="D549" s="818"/>
      <c r="E549" s="819">
        <v>0</v>
      </c>
      <c r="F549" s="1979">
        <v>0</v>
      </c>
      <c r="G549" s="818"/>
      <c r="H549" s="819">
        <v>0</v>
      </c>
      <c r="I549" s="1979">
        <v>0</v>
      </c>
      <c r="J549" s="1979"/>
      <c r="K549" s="819">
        <v>0</v>
      </c>
      <c r="L549" s="1979">
        <v>0</v>
      </c>
      <c r="M549" s="1979"/>
      <c r="N549" s="819">
        <v>0</v>
      </c>
      <c r="O549" s="1979">
        <v>0</v>
      </c>
      <c r="P549" s="1979"/>
      <c r="Q549" s="819">
        <v>0</v>
      </c>
      <c r="R549" s="1979">
        <v>0</v>
      </c>
    </row>
    <row r="550" spans="1:18">
      <c r="A550" s="804"/>
      <c r="B550" s="818"/>
      <c r="C550" s="818" t="s">
        <v>1058</v>
      </c>
      <c r="D550" s="818"/>
      <c r="E550" s="819">
        <v>0</v>
      </c>
      <c r="F550" s="1979">
        <v>0</v>
      </c>
      <c r="G550" s="818"/>
      <c r="H550" s="819">
        <v>553688.50428697688</v>
      </c>
      <c r="I550" s="1979">
        <v>2.7358577872249885</v>
      </c>
      <c r="J550" s="1979"/>
      <c r="K550" s="819">
        <v>913083.60569829401</v>
      </c>
      <c r="L550" s="1979">
        <v>1.0807359260493525</v>
      </c>
      <c r="M550" s="1979"/>
      <c r="N550" s="819">
        <v>0</v>
      </c>
      <c r="O550" s="1979">
        <v>0</v>
      </c>
      <c r="P550" s="1979"/>
      <c r="Q550" s="819">
        <v>1466772.109985271</v>
      </c>
      <c r="R550" s="1979">
        <v>1.1671271015743607</v>
      </c>
    </row>
    <row r="551" spans="1:18">
      <c r="A551" s="804"/>
      <c r="B551" s="818"/>
      <c r="C551" s="818" t="s">
        <v>1059</v>
      </c>
      <c r="D551" s="1965"/>
      <c r="E551" s="819">
        <v>0</v>
      </c>
      <c r="F551" s="1979">
        <v>0</v>
      </c>
      <c r="G551" s="818"/>
      <c r="H551" s="819">
        <v>0</v>
      </c>
      <c r="I551" s="1979">
        <v>0</v>
      </c>
      <c r="J551" s="1979"/>
      <c r="K551" s="819">
        <v>0</v>
      </c>
      <c r="L551" s="1979">
        <v>0</v>
      </c>
      <c r="M551" s="1979"/>
      <c r="N551" s="819">
        <v>0</v>
      </c>
      <c r="O551" s="1979">
        <v>0</v>
      </c>
      <c r="P551" s="1979"/>
      <c r="Q551" s="819">
        <v>0</v>
      </c>
      <c r="R551" s="1979">
        <v>0</v>
      </c>
    </row>
    <row r="552" spans="1:18">
      <c r="A552" s="804"/>
      <c r="B552" s="818"/>
      <c r="C552" s="818" t="s">
        <v>1060</v>
      </c>
      <c r="D552" s="818"/>
      <c r="E552" s="819">
        <v>0</v>
      </c>
      <c r="F552" s="1979">
        <v>0</v>
      </c>
      <c r="G552" s="818"/>
      <c r="H552" s="819">
        <v>0</v>
      </c>
      <c r="I552" s="1979">
        <v>0</v>
      </c>
      <c r="J552" s="1979"/>
      <c r="K552" s="819">
        <v>0</v>
      </c>
      <c r="L552" s="1979">
        <v>0</v>
      </c>
      <c r="M552" s="1979"/>
      <c r="N552" s="819">
        <v>0</v>
      </c>
      <c r="O552" s="1979">
        <v>0</v>
      </c>
      <c r="P552" s="1979"/>
      <c r="Q552" s="819">
        <v>0</v>
      </c>
      <c r="R552" s="1979">
        <v>0</v>
      </c>
    </row>
    <row r="553" spans="1:18">
      <c r="A553" s="804"/>
      <c r="B553" s="818"/>
      <c r="C553" s="818" t="s">
        <v>1061</v>
      </c>
      <c r="D553" s="818"/>
      <c r="E553" s="819">
        <v>0</v>
      </c>
      <c r="F553" s="1979">
        <v>0</v>
      </c>
      <c r="G553" s="818"/>
      <c r="H553" s="819">
        <v>0</v>
      </c>
      <c r="I553" s="1979">
        <v>0</v>
      </c>
      <c r="J553" s="1979"/>
      <c r="K553" s="819">
        <v>0</v>
      </c>
      <c r="L553" s="1979">
        <v>0</v>
      </c>
      <c r="M553" s="1979"/>
      <c r="N553" s="819">
        <v>0</v>
      </c>
      <c r="O553" s="1979">
        <v>0</v>
      </c>
      <c r="P553" s="1979"/>
      <c r="Q553" s="819">
        <v>0</v>
      </c>
      <c r="R553" s="1979">
        <v>0</v>
      </c>
    </row>
    <row r="554" spans="1:18">
      <c r="A554" s="804"/>
      <c r="B554" s="818"/>
      <c r="C554" s="818" t="s">
        <v>1062</v>
      </c>
      <c r="D554" s="818"/>
      <c r="E554" s="819">
        <v>0</v>
      </c>
      <c r="F554" s="1979">
        <v>0</v>
      </c>
      <c r="G554" s="818"/>
      <c r="H554" s="819">
        <v>0</v>
      </c>
      <c r="I554" s="1979">
        <v>0</v>
      </c>
      <c r="J554" s="1979"/>
      <c r="K554" s="819">
        <v>0</v>
      </c>
      <c r="L554" s="1979">
        <v>0</v>
      </c>
      <c r="M554" s="1979"/>
      <c r="N554" s="819">
        <v>0</v>
      </c>
      <c r="O554" s="1979">
        <v>0</v>
      </c>
      <c r="P554" s="1979"/>
      <c r="Q554" s="819">
        <v>0</v>
      </c>
      <c r="R554" s="1979">
        <v>0</v>
      </c>
    </row>
    <row r="555" spans="1:18">
      <c r="A555" s="804"/>
      <c r="B555" s="818"/>
      <c r="C555" s="818" t="s">
        <v>1063</v>
      </c>
      <c r="D555" s="818"/>
      <c r="E555" s="819">
        <v>0</v>
      </c>
      <c r="F555" s="1979">
        <v>0</v>
      </c>
      <c r="G555" s="818"/>
      <c r="H555" s="819">
        <v>0</v>
      </c>
      <c r="I555" s="1979">
        <v>0</v>
      </c>
      <c r="J555" s="1979"/>
      <c r="K555" s="819">
        <v>0</v>
      </c>
      <c r="L555" s="1979">
        <v>0</v>
      </c>
      <c r="M555" s="1979"/>
      <c r="N555" s="819">
        <v>0</v>
      </c>
      <c r="O555" s="1979">
        <v>0</v>
      </c>
      <c r="P555" s="1979"/>
      <c r="Q555" s="819">
        <v>0</v>
      </c>
      <c r="R555" s="1979">
        <v>0</v>
      </c>
    </row>
    <row r="556" spans="1:18">
      <c r="A556" s="804"/>
      <c r="B556" s="818"/>
      <c r="C556" s="818" t="s">
        <v>1064</v>
      </c>
      <c r="D556" s="818"/>
      <c r="E556" s="819">
        <v>0</v>
      </c>
      <c r="F556" s="1979">
        <v>0</v>
      </c>
      <c r="G556" s="818"/>
      <c r="H556" s="819">
        <v>0</v>
      </c>
      <c r="I556" s="1979">
        <v>0</v>
      </c>
      <c r="J556" s="1979"/>
      <c r="K556" s="819">
        <v>0</v>
      </c>
      <c r="L556" s="1979">
        <v>0</v>
      </c>
      <c r="M556" s="1979"/>
      <c r="N556" s="819">
        <v>0</v>
      </c>
      <c r="O556" s="1979">
        <v>0</v>
      </c>
      <c r="P556" s="1979"/>
      <c r="Q556" s="819">
        <v>0</v>
      </c>
      <c r="R556" s="1979">
        <v>0</v>
      </c>
    </row>
    <row r="557" spans="1:18">
      <c r="A557" s="804"/>
      <c r="B557" s="818"/>
      <c r="C557" s="818" t="s">
        <v>1065</v>
      </c>
      <c r="D557" s="818"/>
      <c r="E557" s="819">
        <v>0</v>
      </c>
      <c r="F557" s="1979">
        <v>0</v>
      </c>
      <c r="G557" s="818"/>
      <c r="H557" s="819">
        <v>0</v>
      </c>
      <c r="I557" s="1979">
        <v>0</v>
      </c>
      <c r="J557" s="1979"/>
      <c r="K557" s="819">
        <v>0</v>
      </c>
      <c r="L557" s="1979">
        <v>0</v>
      </c>
      <c r="M557" s="1979"/>
      <c r="N557" s="819">
        <v>0</v>
      </c>
      <c r="O557" s="1979">
        <v>0</v>
      </c>
      <c r="P557" s="1979"/>
      <c r="Q557" s="819">
        <v>0</v>
      </c>
      <c r="R557" s="1979">
        <v>0</v>
      </c>
    </row>
    <row r="558" spans="1:18">
      <c r="A558" s="804"/>
      <c r="B558" s="818"/>
      <c r="C558" s="818" t="s">
        <v>1066</v>
      </c>
      <c r="D558" s="818"/>
      <c r="E558" s="819">
        <v>0</v>
      </c>
      <c r="F558" s="1979">
        <v>0</v>
      </c>
      <c r="G558" s="818"/>
      <c r="H558" s="819">
        <v>0</v>
      </c>
      <c r="I558" s="1979">
        <v>0</v>
      </c>
      <c r="J558" s="1979"/>
      <c r="K558" s="819">
        <v>0</v>
      </c>
      <c r="L558" s="1979">
        <v>0</v>
      </c>
      <c r="M558" s="1979"/>
      <c r="N558" s="819">
        <v>0</v>
      </c>
      <c r="O558" s="1979">
        <v>0</v>
      </c>
      <c r="P558" s="1979"/>
      <c r="Q558" s="819">
        <v>0</v>
      </c>
      <c r="R558" s="1979">
        <v>0</v>
      </c>
    </row>
    <row r="559" spans="1:18">
      <c r="A559" s="804"/>
      <c r="B559" s="818"/>
      <c r="C559" s="818" t="s">
        <v>1067</v>
      </c>
      <c r="D559" s="818"/>
      <c r="E559" s="819">
        <v>0</v>
      </c>
      <c r="F559" s="1979">
        <v>0</v>
      </c>
      <c r="G559" s="818"/>
      <c r="H559" s="819">
        <v>0</v>
      </c>
      <c r="I559" s="1979">
        <v>0</v>
      </c>
      <c r="J559" s="1979"/>
      <c r="K559" s="819">
        <v>0</v>
      </c>
      <c r="L559" s="1979">
        <v>0</v>
      </c>
      <c r="M559" s="1979"/>
      <c r="N559" s="819">
        <v>0</v>
      </c>
      <c r="O559" s="1979">
        <v>0</v>
      </c>
      <c r="P559" s="1979"/>
      <c r="Q559" s="819">
        <v>0</v>
      </c>
      <c r="R559" s="1979">
        <v>0</v>
      </c>
    </row>
    <row r="560" spans="1:18">
      <c r="A560" s="804"/>
      <c r="B560" s="818"/>
      <c r="C560" s="818" t="s">
        <v>1068</v>
      </c>
      <c r="D560" s="818"/>
      <c r="E560" s="819">
        <v>0</v>
      </c>
      <c r="F560" s="1979">
        <v>0</v>
      </c>
      <c r="G560" s="818"/>
      <c r="H560" s="819">
        <v>0</v>
      </c>
      <c r="I560" s="1979">
        <v>0</v>
      </c>
      <c r="J560" s="1979"/>
      <c r="K560" s="819">
        <v>0</v>
      </c>
      <c r="L560" s="1979">
        <v>0</v>
      </c>
      <c r="M560" s="1979"/>
      <c r="N560" s="819">
        <v>0</v>
      </c>
      <c r="O560" s="1979">
        <v>0</v>
      </c>
      <c r="P560" s="1979"/>
      <c r="Q560" s="819">
        <v>0</v>
      </c>
      <c r="R560" s="1979">
        <v>0</v>
      </c>
    </row>
    <row r="561" spans="1:18">
      <c r="A561" s="804"/>
      <c r="B561" s="818"/>
      <c r="C561" s="818" t="s">
        <v>1069</v>
      </c>
      <c r="D561" s="818"/>
      <c r="E561" s="819">
        <v>0</v>
      </c>
      <c r="F561" s="1979">
        <v>0</v>
      </c>
      <c r="G561" s="818"/>
      <c r="H561" s="819">
        <v>65729.69657151711</v>
      </c>
      <c r="I561" s="1979">
        <v>0.3247802705398346</v>
      </c>
      <c r="J561" s="1979"/>
      <c r="K561" s="819">
        <v>162275.26728733201</v>
      </c>
      <c r="L561" s="1979">
        <v>0.19207081385779462</v>
      </c>
      <c r="M561" s="1979"/>
      <c r="N561" s="819">
        <v>0</v>
      </c>
      <c r="O561" s="1979">
        <v>0</v>
      </c>
      <c r="P561" s="1979"/>
      <c r="Q561" s="819">
        <v>228004.96385884914</v>
      </c>
      <c r="R561" s="1979">
        <v>0.18142611984612778</v>
      </c>
    </row>
    <row r="562" spans="1:18">
      <c r="A562" s="833"/>
      <c r="B562" s="818"/>
      <c r="C562" s="818" t="s">
        <v>1070</v>
      </c>
      <c r="D562" s="818"/>
      <c r="E562" s="819">
        <v>0</v>
      </c>
      <c r="F562" s="1979">
        <v>0</v>
      </c>
      <c r="G562" s="818"/>
      <c r="H562" s="819">
        <v>39088.859248114102</v>
      </c>
      <c r="I562" s="1979">
        <v>0.19314390517356064</v>
      </c>
      <c r="J562" s="1979"/>
      <c r="K562" s="819">
        <v>83507.50312592859</v>
      </c>
      <c r="L562" s="1979">
        <v>9.8840410844798776E-2</v>
      </c>
      <c r="M562" s="1979"/>
      <c r="N562" s="819">
        <v>0</v>
      </c>
      <c r="O562" s="1979">
        <v>0</v>
      </c>
      <c r="P562" s="1979"/>
      <c r="Q562" s="819">
        <v>122596.36237404268</v>
      </c>
      <c r="R562" s="1979">
        <v>9.75513074642613E-2</v>
      </c>
    </row>
    <row r="563" spans="1:18">
      <c r="A563" s="833"/>
      <c r="B563" s="818"/>
      <c r="C563" s="818" t="s">
        <v>1071</v>
      </c>
      <c r="D563" s="818"/>
      <c r="E563" s="819">
        <v>0</v>
      </c>
      <c r="F563" s="1979">
        <v>0</v>
      </c>
      <c r="G563" s="818"/>
      <c r="H563" s="819">
        <v>0</v>
      </c>
      <c r="I563" s="1979">
        <v>0</v>
      </c>
      <c r="J563" s="1979"/>
      <c r="K563" s="819">
        <v>0</v>
      </c>
      <c r="L563" s="1979">
        <v>0</v>
      </c>
      <c r="M563" s="1979"/>
      <c r="N563" s="819">
        <v>0</v>
      </c>
      <c r="O563" s="1979">
        <v>0</v>
      </c>
      <c r="P563" s="1979"/>
      <c r="Q563" s="819">
        <v>0</v>
      </c>
      <c r="R563" s="1979">
        <v>0</v>
      </c>
    </row>
    <row r="564" spans="1:18">
      <c r="A564" s="833"/>
      <c r="B564" s="818"/>
      <c r="C564" s="818" t="s">
        <v>1072</v>
      </c>
      <c r="D564" s="818"/>
      <c r="E564" s="819">
        <v>0</v>
      </c>
      <c r="F564" s="1979">
        <v>0</v>
      </c>
      <c r="G564" s="818"/>
      <c r="H564" s="819">
        <v>21935.860947585003</v>
      </c>
      <c r="I564" s="1979">
        <v>0.10838837275521616</v>
      </c>
      <c r="J564" s="1979"/>
      <c r="K564" s="819">
        <v>417575.89152951003</v>
      </c>
      <c r="L564" s="1979">
        <v>0.49424747636652505</v>
      </c>
      <c r="M564" s="1979"/>
      <c r="N564" s="819">
        <v>173629.86349518</v>
      </c>
      <c r="O564" s="1979">
        <v>1.1548754107208756</v>
      </c>
      <c r="P564" s="1979"/>
      <c r="Q564" s="819">
        <v>613141.61597227503</v>
      </c>
      <c r="R564" s="1979">
        <v>0.48788369524665104</v>
      </c>
    </row>
    <row r="565" spans="1:18">
      <c r="A565" s="833"/>
      <c r="B565" s="818"/>
      <c r="C565" s="818" t="s">
        <v>1073</v>
      </c>
      <c r="D565" s="818"/>
      <c r="E565" s="819">
        <v>0</v>
      </c>
      <c r="F565" s="1979">
        <v>0</v>
      </c>
      <c r="G565" s="818"/>
      <c r="H565" s="819">
        <v>0</v>
      </c>
      <c r="I565" s="1979">
        <v>0</v>
      </c>
      <c r="J565" s="1979"/>
      <c r="K565" s="819">
        <v>0</v>
      </c>
      <c r="L565" s="1979">
        <v>0</v>
      </c>
      <c r="M565" s="1979"/>
      <c r="N565" s="819">
        <v>0</v>
      </c>
      <c r="O565" s="1979">
        <v>0</v>
      </c>
      <c r="P565" s="1979"/>
      <c r="Q565" s="819">
        <v>0</v>
      </c>
      <c r="R565" s="1979">
        <v>0</v>
      </c>
    </row>
    <row r="566" spans="1:18">
      <c r="A566" s="833"/>
      <c r="B566" s="818"/>
      <c r="C566" s="818" t="s">
        <v>1074</v>
      </c>
      <c r="D566" s="818"/>
      <c r="E566" s="819">
        <v>0</v>
      </c>
      <c r="F566" s="1979">
        <v>0</v>
      </c>
      <c r="G566" s="818"/>
      <c r="H566" s="819">
        <v>12416.262124999999</v>
      </c>
      <c r="I566" s="1979">
        <v>6.1350609882450675E-2</v>
      </c>
      <c r="J566" s="1979"/>
      <c r="K566" s="819">
        <v>62081.310624999998</v>
      </c>
      <c r="L566" s="1979">
        <v>7.3480130745920191E-2</v>
      </c>
      <c r="M566" s="1979"/>
      <c r="N566" s="819">
        <v>0</v>
      </c>
      <c r="O566" s="1979">
        <v>0</v>
      </c>
      <c r="P566" s="1979"/>
      <c r="Q566" s="819">
        <v>74497.572749999992</v>
      </c>
      <c r="R566" s="1979">
        <v>5.9278558384168956E-2</v>
      </c>
    </row>
    <row r="567" spans="1:18">
      <c r="A567" s="804"/>
      <c r="B567" s="818"/>
      <c r="C567" s="818" t="s">
        <v>1075</v>
      </c>
      <c r="D567" s="818"/>
      <c r="E567" s="819">
        <v>0</v>
      </c>
      <c r="F567" s="1979">
        <v>0</v>
      </c>
      <c r="G567" s="818"/>
      <c r="H567" s="819">
        <v>0</v>
      </c>
      <c r="I567" s="1979">
        <v>0</v>
      </c>
      <c r="J567" s="1979"/>
      <c r="K567" s="819">
        <v>0</v>
      </c>
      <c r="L567" s="1979">
        <v>0</v>
      </c>
      <c r="M567" s="1979"/>
      <c r="N567" s="819">
        <v>0</v>
      </c>
      <c r="O567" s="1979">
        <v>0</v>
      </c>
      <c r="P567" s="1979"/>
      <c r="Q567" s="819">
        <v>0</v>
      </c>
      <c r="R567" s="1979">
        <v>0</v>
      </c>
    </row>
    <row r="568" spans="1:18">
      <c r="A568" s="804"/>
      <c r="B568" s="818"/>
      <c r="C568" s="818" t="s">
        <v>1076</v>
      </c>
      <c r="D568" s="818"/>
      <c r="E568" s="819">
        <v>0</v>
      </c>
      <c r="F568" s="1979">
        <v>0</v>
      </c>
      <c r="G568" s="818"/>
      <c r="H568" s="819">
        <v>0</v>
      </c>
      <c r="I568" s="1979">
        <v>0</v>
      </c>
      <c r="J568" s="1979"/>
      <c r="K568" s="819">
        <v>0</v>
      </c>
      <c r="L568" s="1979">
        <v>0</v>
      </c>
      <c r="M568" s="1979"/>
      <c r="N568" s="819">
        <v>0</v>
      </c>
      <c r="O568" s="1979">
        <v>0</v>
      </c>
      <c r="P568" s="1979"/>
      <c r="Q568" s="819">
        <v>0</v>
      </c>
      <c r="R568" s="1979">
        <v>0</v>
      </c>
    </row>
    <row r="569" spans="1:18">
      <c r="A569" s="804"/>
      <c r="B569" s="818"/>
      <c r="C569" s="818" t="s">
        <v>1077</v>
      </c>
      <c r="D569" s="818"/>
      <c r="E569" s="819"/>
      <c r="F569" s="1979">
        <v>0</v>
      </c>
      <c r="G569" s="818"/>
      <c r="H569" s="819">
        <v>0</v>
      </c>
      <c r="I569" s="1979">
        <v>0</v>
      </c>
      <c r="J569" s="1979"/>
      <c r="K569" s="819">
        <v>0</v>
      </c>
      <c r="L569" s="1979">
        <v>0</v>
      </c>
      <c r="M569" s="1979"/>
      <c r="N569" s="819">
        <v>0</v>
      </c>
      <c r="O569" s="1979">
        <v>0</v>
      </c>
      <c r="P569" s="1979"/>
      <c r="Q569" s="819">
        <v>0</v>
      </c>
      <c r="R569" s="1979">
        <v>0</v>
      </c>
    </row>
    <row r="570" spans="1:18">
      <c r="A570" s="804"/>
      <c r="B570" s="803"/>
      <c r="C570" s="818" t="s">
        <v>1078</v>
      </c>
      <c r="D570" s="818"/>
      <c r="E570" s="819">
        <v>0</v>
      </c>
      <c r="F570" s="1979">
        <v>0</v>
      </c>
      <c r="G570" s="818"/>
      <c r="H570" s="819">
        <v>44900.138563875196</v>
      </c>
      <c r="I570" s="1979">
        <v>0.2218583062251745</v>
      </c>
      <c r="J570" s="1979"/>
      <c r="K570" s="819">
        <v>10273.7605188528</v>
      </c>
      <c r="L570" s="1979">
        <v>1.2160137383980633E-2</v>
      </c>
      <c r="M570" s="1979"/>
      <c r="N570" s="819">
        <v>0</v>
      </c>
      <c r="O570" s="1979">
        <v>0</v>
      </c>
      <c r="P570" s="1979"/>
      <c r="Q570" s="819">
        <v>55173.899082727992</v>
      </c>
      <c r="R570" s="1979">
        <v>4.3902493427985384E-2</v>
      </c>
    </row>
    <row r="571" spans="1:18">
      <c r="A571" s="804"/>
      <c r="B571" s="818"/>
      <c r="C571" s="818" t="s">
        <v>1079</v>
      </c>
      <c r="D571" s="1965"/>
      <c r="E571" s="819">
        <v>0</v>
      </c>
      <c r="F571" s="1979">
        <v>0</v>
      </c>
      <c r="G571" s="818"/>
      <c r="H571" s="819">
        <v>0</v>
      </c>
      <c r="I571" s="1979">
        <v>0</v>
      </c>
      <c r="J571" s="1979"/>
      <c r="K571" s="819">
        <v>0</v>
      </c>
      <c r="L571" s="1979">
        <v>0</v>
      </c>
      <c r="M571" s="1979"/>
      <c r="N571" s="819">
        <v>0</v>
      </c>
      <c r="O571" s="1979">
        <v>0</v>
      </c>
      <c r="P571" s="1979"/>
      <c r="Q571" s="819">
        <v>0</v>
      </c>
      <c r="R571" s="1979">
        <v>0</v>
      </c>
    </row>
    <row r="572" spans="1:18">
      <c r="A572" s="804"/>
      <c r="B572" s="818"/>
      <c r="C572" s="818" t="s">
        <v>1080</v>
      </c>
      <c r="D572" s="1965"/>
      <c r="E572" s="819">
        <v>0</v>
      </c>
      <c r="F572" s="1979">
        <v>0</v>
      </c>
      <c r="G572" s="818"/>
      <c r="H572" s="819">
        <v>22744.747090381203</v>
      </c>
      <c r="I572" s="1979">
        <v>0.11238520027757407</v>
      </c>
      <c r="J572" s="1979"/>
      <c r="K572" s="819">
        <v>0</v>
      </c>
      <c r="L572" s="1979">
        <v>0</v>
      </c>
      <c r="M572" s="1979"/>
      <c r="N572" s="819">
        <v>0</v>
      </c>
      <c r="O572" s="1979">
        <v>0</v>
      </c>
      <c r="P572" s="1979"/>
      <c r="Q572" s="819">
        <v>22744.747090381203</v>
      </c>
      <c r="R572" s="1979">
        <v>1.8098251641766667E-2</v>
      </c>
    </row>
    <row r="573" spans="1:18">
      <c r="A573" s="804"/>
      <c r="B573" s="818"/>
      <c r="C573" s="818" t="s">
        <v>1081</v>
      </c>
      <c r="D573" s="1965"/>
      <c r="E573" s="819">
        <v>0</v>
      </c>
      <c r="F573" s="2010">
        <v>0</v>
      </c>
      <c r="G573" s="818"/>
      <c r="H573" s="819">
        <v>0</v>
      </c>
      <c r="I573" s="2010">
        <v>0</v>
      </c>
      <c r="J573" s="1979"/>
      <c r="K573" s="819">
        <v>22834.9939316208</v>
      </c>
      <c r="L573" s="1979">
        <v>2.7027753164123709E-2</v>
      </c>
      <c r="M573" s="1979"/>
      <c r="N573" s="819">
        <v>11417.495061002901</v>
      </c>
      <c r="O573" s="1979">
        <v>7.5941914786711404E-2</v>
      </c>
      <c r="P573" s="1979"/>
      <c r="Q573" s="819">
        <v>34252.488992623701</v>
      </c>
      <c r="R573" s="2010">
        <v>2.7255091590247131E-2</v>
      </c>
    </row>
    <row r="574" spans="1:18">
      <c r="A574" s="804"/>
      <c r="B574" s="818"/>
      <c r="C574" s="818" t="s">
        <v>1082</v>
      </c>
      <c r="D574" s="1965"/>
      <c r="E574" s="819">
        <v>0</v>
      </c>
      <c r="F574" s="2010">
        <v>0</v>
      </c>
      <c r="G574" s="818"/>
      <c r="H574" s="819">
        <v>9826.8139971449</v>
      </c>
      <c r="I574" s="2010">
        <v>4.8555759040585053E-2</v>
      </c>
      <c r="J574" s="1979"/>
      <c r="K574" s="819">
        <v>9605.4114245443016</v>
      </c>
      <c r="L574" s="1979">
        <v>1.136907195157771E-2</v>
      </c>
      <c r="M574" s="1979"/>
      <c r="N574" s="819">
        <v>0</v>
      </c>
      <c r="O574" s="1979">
        <v>0</v>
      </c>
      <c r="P574" s="1979"/>
      <c r="Q574" s="819">
        <v>19432.225421689203</v>
      </c>
      <c r="R574" s="2010">
        <v>1.5462440810783809E-2</v>
      </c>
    </row>
    <row r="575" spans="1:18">
      <c r="A575" s="804"/>
      <c r="B575" s="818"/>
      <c r="C575" s="818" t="s">
        <v>1083</v>
      </c>
      <c r="D575" s="818"/>
      <c r="E575" s="819">
        <v>0</v>
      </c>
      <c r="F575" s="2010">
        <v>0</v>
      </c>
      <c r="G575" s="818"/>
      <c r="H575" s="819">
        <v>0</v>
      </c>
      <c r="I575" s="2010">
        <v>0</v>
      </c>
      <c r="J575" s="1979"/>
      <c r="K575" s="819">
        <v>0</v>
      </c>
      <c r="L575" s="1979">
        <v>0</v>
      </c>
      <c r="M575" s="1979"/>
      <c r="N575" s="819">
        <v>0</v>
      </c>
      <c r="O575" s="1979">
        <v>0</v>
      </c>
      <c r="P575" s="1979"/>
      <c r="Q575" s="819">
        <v>0</v>
      </c>
      <c r="R575" s="2010">
        <v>0</v>
      </c>
    </row>
    <row r="576" spans="1:18">
      <c r="A576" s="804"/>
      <c r="B576" s="818"/>
      <c r="C576" s="2004" t="s">
        <v>1084</v>
      </c>
      <c r="D576" s="818"/>
      <c r="E576" s="819">
        <v>0</v>
      </c>
      <c r="F576" s="2010">
        <v>0</v>
      </c>
      <c r="G576" s="818"/>
      <c r="H576" s="819">
        <v>0</v>
      </c>
      <c r="I576" s="2010">
        <v>0</v>
      </c>
      <c r="J576" s="1979"/>
      <c r="K576" s="819">
        <v>0</v>
      </c>
      <c r="L576" s="1979">
        <v>0</v>
      </c>
      <c r="M576" s="1979"/>
      <c r="N576" s="819">
        <v>0</v>
      </c>
      <c r="O576" s="1979">
        <v>0</v>
      </c>
      <c r="P576" s="1979"/>
      <c r="Q576" s="819">
        <v>0</v>
      </c>
      <c r="R576" s="2010">
        <v>0</v>
      </c>
    </row>
    <row r="577" spans="1:18">
      <c r="A577" s="804"/>
      <c r="B577" s="818"/>
      <c r="C577" s="818" t="s">
        <v>1085</v>
      </c>
      <c r="D577" s="818"/>
      <c r="E577" s="819">
        <v>0</v>
      </c>
      <c r="F577" s="1979">
        <v>0</v>
      </c>
      <c r="G577" s="818"/>
      <c r="H577" s="819">
        <v>0</v>
      </c>
      <c r="I577" s="1979">
        <v>0</v>
      </c>
      <c r="J577" s="1979"/>
      <c r="K577" s="819">
        <v>0</v>
      </c>
      <c r="L577" s="1979">
        <v>0</v>
      </c>
      <c r="M577" s="1979"/>
      <c r="N577" s="819">
        <v>0</v>
      </c>
      <c r="O577" s="1979">
        <v>0</v>
      </c>
      <c r="P577" s="1979"/>
      <c r="Q577" s="819">
        <v>0</v>
      </c>
      <c r="R577" s="1979">
        <v>0</v>
      </c>
    </row>
    <row r="578" spans="1:18">
      <c r="A578" s="824"/>
      <c r="B578" s="825"/>
      <c r="C578" s="825"/>
      <c r="D578" s="825"/>
      <c r="E578" s="813"/>
      <c r="F578" s="1974"/>
      <c r="G578" s="825"/>
      <c r="H578" s="813"/>
      <c r="I578" s="1974"/>
      <c r="J578" s="1974"/>
      <c r="K578" s="813"/>
      <c r="L578" s="1974"/>
      <c r="M578" s="1974"/>
      <c r="N578" s="813"/>
      <c r="O578" s="1974"/>
      <c r="P578" s="1974"/>
      <c r="Q578" s="813"/>
      <c r="R578" s="1974"/>
    </row>
    <row r="579" spans="1:18">
      <c r="A579" s="804" t="s">
        <v>385</v>
      </c>
      <c r="B579" s="803"/>
      <c r="C579" s="803"/>
      <c r="D579" s="803"/>
      <c r="E579" s="814">
        <v>-16332.678679999999</v>
      </c>
      <c r="F579" s="2011">
        <v>-0.27617896161471356</v>
      </c>
      <c r="G579" s="803"/>
      <c r="H579" s="2012">
        <v>-270130.76518233505</v>
      </c>
      <c r="I579" s="2011">
        <v>-1.3347565495239033</v>
      </c>
      <c r="J579" s="1975"/>
      <c r="K579" s="2012">
        <v>-314232.125335711</v>
      </c>
      <c r="L579" s="2011">
        <v>-0.37192864360918004</v>
      </c>
      <c r="M579" s="1975"/>
      <c r="N579" s="2012">
        <v>152.17135548900001</v>
      </c>
      <c r="O579" s="2011">
        <v>1.0121470646389684E-3</v>
      </c>
      <c r="P579" s="2013"/>
      <c r="Q579" s="2012">
        <v>-600543.39784255705</v>
      </c>
      <c r="R579" s="2011">
        <v>-0.47785915107196875</v>
      </c>
    </row>
    <row r="580" spans="1:18">
      <c r="A580" s="824"/>
      <c r="B580" s="825"/>
      <c r="C580" s="825"/>
      <c r="D580" s="825"/>
      <c r="E580" s="813"/>
      <c r="F580" s="1974"/>
      <c r="G580" s="825"/>
      <c r="H580" s="813"/>
      <c r="I580" s="1974"/>
      <c r="J580" s="1974"/>
      <c r="K580" s="813"/>
      <c r="L580" s="1974"/>
      <c r="M580" s="1974"/>
      <c r="N580" s="813"/>
      <c r="O580" s="1974"/>
      <c r="P580" s="1974"/>
      <c r="Q580" s="813"/>
      <c r="R580" s="1974"/>
    </row>
    <row r="581" spans="1:18">
      <c r="A581" s="804" t="s">
        <v>386</v>
      </c>
      <c r="B581" s="803"/>
      <c r="C581" s="803"/>
      <c r="D581" s="803"/>
      <c r="E581" s="1971">
        <v>5913802.6243957998</v>
      </c>
      <c r="F581" s="2011">
        <v>100</v>
      </c>
      <c r="G581" s="803"/>
      <c r="H581" s="1971">
        <v>20238204.883031927</v>
      </c>
      <c r="I581" s="2011">
        <v>100</v>
      </c>
      <c r="J581" s="2011"/>
      <c r="K581" s="1971">
        <v>84487207.623057902</v>
      </c>
      <c r="L581" s="2011">
        <v>100</v>
      </c>
      <c r="M581" s="2011"/>
      <c r="N581" s="1971">
        <v>15034510.379504912</v>
      </c>
      <c r="O581" s="2011">
        <v>100</v>
      </c>
      <c r="P581" s="2011"/>
      <c r="Q581" s="1971">
        <v>125673725.50999056</v>
      </c>
      <c r="R581" s="2011">
        <v>100</v>
      </c>
    </row>
    <row r="582" spans="1:18" ht="14.4" thickBot="1">
      <c r="A582" s="861"/>
      <c r="B582" s="862"/>
      <c r="C582" s="862"/>
      <c r="D582" s="863"/>
      <c r="E582" s="864"/>
      <c r="F582" s="865"/>
      <c r="G582" s="863"/>
      <c r="H582" s="864"/>
      <c r="I582" s="865"/>
      <c r="J582" s="865"/>
      <c r="K582" s="864"/>
      <c r="L582" s="865"/>
      <c r="M582" s="864"/>
      <c r="N582" s="864"/>
      <c r="O582" s="865"/>
      <c r="P582" s="864"/>
      <c r="Q582" s="864"/>
      <c r="R582" s="865"/>
    </row>
    <row r="583" spans="1:18">
      <c r="A583" s="2014"/>
      <c r="B583" s="1965"/>
      <c r="C583" s="1965"/>
      <c r="D583" s="1965"/>
      <c r="E583" s="866"/>
      <c r="F583" s="866"/>
      <c r="G583" s="1965"/>
      <c r="H583" s="866"/>
      <c r="I583" s="866"/>
      <c r="J583" s="866"/>
      <c r="K583" s="866"/>
      <c r="L583" s="866"/>
      <c r="M583" s="866"/>
      <c r="N583" s="866"/>
      <c r="O583" s="866"/>
      <c r="P583" s="866"/>
      <c r="Q583" s="866"/>
      <c r="R583" s="866"/>
    </row>
    <row r="585" spans="1:18">
      <c r="A585" s="2015" t="s">
        <v>1577</v>
      </c>
    </row>
  </sheetData>
  <mergeCells count="7">
    <mergeCell ref="C363:D363"/>
    <mergeCell ref="O1:P1"/>
    <mergeCell ref="A3:R3"/>
    <mergeCell ref="A4:R4"/>
    <mergeCell ref="Q6:R6"/>
    <mergeCell ref="C41:D41"/>
    <mergeCell ref="C362:D362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EAA5A-BC02-44F8-8208-89E1861EAD40}">
  <sheetPr>
    <pageSetUpPr fitToPage="1"/>
  </sheetPr>
  <dimension ref="A1:AI492"/>
  <sheetViews>
    <sheetView topLeftCell="A18" zoomScale="90" zoomScaleNormal="90" workbookViewId="0">
      <selection activeCell="G22" sqref="G22"/>
    </sheetView>
  </sheetViews>
  <sheetFormatPr baseColWidth="10" defaultColWidth="11.44140625" defaultRowHeight="13.2"/>
  <cols>
    <col min="1" max="1" width="1.5546875" style="796" customWidth="1"/>
    <col min="2" max="2" width="1.6640625" style="796" customWidth="1"/>
    <col min="3" max="3" width="24.44140625" style="796" customWidth="1"/>
    <col min="4" max="4" width="14.33203125" style="796" customWidth="1"/>
    <col min="5" max="5" width="9" style="796" customWidth="1"/>
    <col min="6" max="6" width="1.33203125" style="796" customWidth="1"/>
    <col min="7" max="7" width="14.33203125" style="796" customWidth="1"/>
    <col min="8" max="8" width="9" style="796" customWidth="1"/>
    <col min="9" max="9" width="1.33203125" style="796" customWidth="1"/>
    <col min="10" max="10" width="14.33203125" style="796" customWidth="1"/>
    <col min="11" max="11" width="9" style="796" customWidth="1"/>
    <col min="12" max="12" width="1.33203125" style="796" customWidth="1"/>
    <col min="13" max="13" width="14.33203125" style="796" customWidth="1"/>
    <col min="14" max="14" width="9" style="796" customWidth="1"/>
    <col min="15" max="15" width="1.33203125" style="796" customWidth="1"/>
    <col min="16" max="16" width="13" style="796" customWidth="1"/>
    <col min="17" max="17" width="9" style="796" customWidth="1"/>
    <col min="18" max="18" width="11.44140625" style="796"/>
    <col min="19" max="19" width="11.44140625" style="868"/>
    <col min="20" max="20" width="7" style="796" customWidth="1"/>
    <col min="21" max="21" width="5.6640625" style="796" customWidth="1"/>
    <col min="22" max="22" width="9" style="796" customWidth="1"/>
    <col min="23" max="23" width="2" style="796" customWidth="1"/>
    <col min="24" max="25" width="12.33203125" style="796" customWidth="1"/>
    <col min="26" max="26" width="2" style="796" customWidth="1"/>
    <col min="27" max="27" width="5.6640625" style="796" customWidth="1"/>
    <col min="28" max="28" width="7.44140625" style="796" customWidth="1"/>
    <col min="29" max="29" width="2" style="796" customWidth="1"/>
    <col min="30" max="30" width="5.6640625" style="796" customWidth="1"/>
    <col min="31" max="31" width="8.5546875" style="796" customWidth="1"/>
    <col min="32" max="32" width="2.33203125" style="796" customWidth="1"/>
    <col min="33" max="33" width="5.6640625" style="796" customWidth="1"/>
    <col min="34" max="34" width="10.33203125" style="796" customWidth="1"/>
    <col min="35" max="41" width="5.6640625" style="796" customWidth="1"/>
    <col min="42" max="256" width="11.44140625" style="796"/>
    <col min="257" max="257" width="1.5546875" style="796" customWidth="1"/>
    <col min="258" max="258" width="1.6640625" style="796" customWidth="1"/>
    <col min="259" max="259" width="24.44140625" style="796" customWidth="1"/>
    <col min="260" max="260" width="14.33203125" style="796" customWidth="1"/>
    <col min="261" max="261" width="9" style="796" customWidth="1"/>
    <col min="262" max="262" width="1.33203125" style="796" customWidth="1"/>
    <col min="263" max="263" width="14.33203125" style="796" customWidth="1"/>
    <col min="264" max="264" width="9" style="796" customWidth="1"/>
    <col min="265" max="265" width="1.33203125" style="796" customWidth="1"/>
    <col min="266" max="266" width="14.33203125" style="796" customWidth="1"/>
    <col min="267" max="267" width="9" style="796" customWidth="1"/>
    <col min="268" max="268" width="1.33203125" style="796" customWidth="1"/>
    <col min="269" max="269" width="14.33203125" style="796" customWidth="1"/>
    <col min="270" max="270" width="9" style="796" customWidth="1"/>
    <col min="271" max="271" width="1.33203125" style="796" customWidth="1"/>
    <col min="272" max="272" width="13" style="796" customWidth="1"/>
    <col min="273" max="273" width="9" style="796" customWidth="1"/>
    <col min="274" max="275" width="11.44140625" style="796"/>
    <col min="276" max="276" width="7" style="796" customWidth="1"/>
    <col min="277" max="277" width="5.6640625" style="796" customWidth="1"/>
    <col min="278" max="278" width="9" style="796" customWidth="1"/>
    <col min="279" max="279" width="2" style="796" customWidth="1"/>
    <col min="280" max="281" width="12.33203125" style="796" customWidth="1"/>
    <col min="282" max="282" width="2" style="796" customWidth="1"/>
    <col min="283" max="283" width="5.6640625" style="796" customWidth="1"/>
    <col min="284" max="284" width="7.44140625" style="796" customWidth="1"/>
    <col min="285" max="285" width="2" style="796" customWidth="1"/>
    <col min="286" max="286" width="5.6640625" style="796" customWidth="1"/>
    <col min="287" max="287" width="8.5546875" style="796" customWidth="1"/>
    <col min="288" max="288" width="2.33203125" style="796" customWidth="1"/>
    <col min="289" max="289" width="5.6640625" style="796" customWidth="1"/>
    <col min="290" max="290" width="10.33203125" style="796" customWidth="1"/>
    <col min="291" max="297" width="5.6640625" style="796" customWidth="1"/>
    <col min="298" max="512" width="11.44140625" style="796"/>
    <col min="513" max="513" width="1.5546875" style="796" customWidth="1"/>
    <col min="514" max="514" width="1.6640625" style="796" customWidth="1"/>
    <col min="515" max="515" width="24.44140625" style="796" customWidth="1"/>
    <col min="516" max="516" width="14.33203125" style="796" customWidth="1"/>
    <col min="517" max="517" width="9" style="796" customWidth="1"/>
    <col min="518" max="518" width="1.33203125" style="796" customWidth="1"/>
    <col min="519" max="519" width="14.33203125" style="796" customWidth="1"/>
    <col min="520" max="520" width="9" style="796" customWidth="1"/>
    <col min="521" max="521" width="1.33203125" style="796" customWidth="1"/>
    <col min="522" max="522" width="14.33203125" style="796" customWidth="1"/>
    <col min="523" max="523" width="9" style="796" customWidth="1"/>
    <col min="524" max="524" width="1.33203125" style="796" customWidth="1"/>
    <col min="525" max="525" width="14.33203125" style="796" customWidth="1"/>
    <col min="526" max="526" width="9" style="796" customWidth="1"/>
    <col min="527" max="527" width="1.33203125" style="796" customWidth="1"/>
    <col min="528" max="528" width="13" style="796" customWidth="1"/>
    <col min="529" max="529" width="9" style="796" customWidth="1"/>
    <col min="530" max="531" width="11.44140625" style="796"/>
    <col min="532" max="532" width="7" style="796" customWidth="1"/>
    <col min="533" max="533" width="5.6640625" style="796" customWidth="1"/>
    <col min="534" max="534" width="9" style="796" customWidth="1"/>
    <col min="535" max="535" width="2" style="796" customWidth="1"/>
    <col min="536" max="537" width="12.33203125" style="796" customWidth="1"/>
    <col min="538" max="538" width="2" style="796" customWidth="1"/>
    <col min="539" max="539" width="5.6640625" style="796" customWidth="1"/>
    <col min="540" max="540" width="7.44140625" style="796" customWidth="1"/>
    <col min="541" max="541" width="2" style="796" customWidth="1"/>
    <col min="542" max="542" width="5.6640625" style="796" customWidth="1"/>
    <col min="543" max="543" width="8.5546875" style="796" customWidth="1"/>
    <col min="544" max="544" width="2.33203125" style="796" customWidth="1"/>
    <col min="545" max="545" width="5.6640625" style="796" customWidth="1"/>
    <col min="546" max="546" width="10.33203125" style="796" customWidth="1"/>
    <col min="547" max="553" width="5.6640625" style="796" customWidth="1"/>
    <col min="554" max="768" width="11.44140625" style="796"/>
    <col min="769" max="769" width="1.5546875" style="796" customWidth="1"/>
    <col min="770" max="770" width="1.6640625" style="796" customWidth="1"/>
    <col min="771" max="771" width="24.44140625" style="796" customWidth="1"/>
    <col min="772" max="772" width="14.33203125" style="796" customWidth="1"/>
    <col min="773" max="773" width="9" style="796" customWidth="1"/>
    <col min="774" max="774" width="1.33203125" style="796" customWidth="1"/>
    <col min="775" max="775" width="14.33203125" style="796" customWidth="1"/>
    <col min="776" max="776" width="9" style="796" customWidth="1"/>
    <col min="777" max="777" width="1.33203125" style="796" customWidth="1"/>
    <col min="778" max="778" width="14.33203125" style="796" customWidth="1"/>
    <col min="779" max="779" width="9" style="796" customWidth="1"/>
    <col min="780" max="780" width="1.33203125" style="796" customWidth="1"/>
    <col min="781" max="781" width="14.33203125" style="796" customWidth="1"/>
    <col min="782" max="782" width="9" style="796" customWidth="1"/>
    <col min="783" max="783" width="1.33203125" style="796" customWidth="1"/>
    <col min="784" max="784" width="13" style="796" customWidth="1"/>
    <col min="785" max="785" width="9" style="796" customWidth="1"/>
    <col min="786" max="787" width="11.44140625" style="796"/>
    <col min="788" max="788" width="7" style="796" customWidth="1"/>
    <col min="789" max="789" width="5.6640625" style="796" customWidth="1"/>
    <col min="790" max="790" width="9" style="796" customWidth="1"/>
    <col min="791" max="791" width="2" style="796" customWidth="1"/>
    <col min="792" max="793" width="12.33203125" style="796" customWidth="1"/>
    <col min="794" max="794" width="2" style="796" customWidth="1"/>
    <col min="795" max="795" width="5.6640625" style="796" customWidth="1"/>
    <col min="796" max="796" width="7.44140625" style="796" customWidth="1"/>
    <col min="797" max="797" width="2" style="796" customWidth="1"/>
    <col min="798" max="798" width="5.6640625" style="796" customWidth="1"/>
    <col min="799" max="799" width="8.5546875" style="796" customWidth="1"/>
    <col min="800" max="800" width="2.33203125" style="796" customWidth="1"/>
    <col min="801" max="801" width="5.6640625" style="796" customWidth="1"/>
    <col min="802" max="802" width="10.33203125" style="796" customWidth="1"/>
    <col min="803" max="809" width="5.6640625" style="796" customWidth="1"/>
    <col min="810" max="1024" width="11.44140625" style="796"/>
    <col min="1025" max="1025" width="1.5546875" style="796" customWidth="1"/>
    <col min="1026" max="1026" width="1.6640625" style="796" customWidth="1"/>
    <col min="1027" max="1027" width="24.44140625" style="796" customWidth="1"/>
    <col min="1028" max="1028" width="14.33203125" style="796" customWidth="1"/>
    <col min="1029" max="1029" width="9" style="796" customWidth="1"/>
    <col min="1030" max="1030" width="1.33203125" style="796" customWidth="1"/>
    <col min="1031" max="1031" width="14.33203125" style="796" customWidth="1"/>
    <col min="1032" max="1032" width="9" style="796" customWidth="1"/>
    <col min="1033" max="1033" width="1.33203125" style="796" customWidth="1"/>
    <col min="1034" max="1034" width="14.33203125" style="796" customWidth="1"/>
    <col min="1035" max="1035" width="9" style="796" customWidth="1"/>
    <col min="1036" max="1036" width="1.33203125" style="796" customWidth="1"/>
    <col min="1037" max="1037" width="14.33203125" style="796" customWidth="1"/>
    <col min="1038" max="1038" width="9" style="796" customWidth="1"/>
    <col min="1039" max="1039" width="1.33203125" style="796" customWidth="1"/>
    <col min="1040" max="1040" width="13" style="796" customWidth="1"/>
    <col min="1041" max="1041" width="9" style="796" customWidth="1"/>
    <col min="1042" max="1043" width="11.44140625" style="796"/>
    <col min="1044" max="1044" width="7" style="796" customWidth="1"/>
    <col min="1045" max="1045" width="5.6640625" style="796" customWidth="1"/>
    <col min="1046" max="1046" width="9" style="796" customWidth="1"/>
    <col min="1047" max="1047" width="2" style="796" customWidth="1"/>
    <col min="1048" max="1049" width="12.33203125" style="796" customWidth="1"/>
    <col min="1050" max="1050" width="2" style="796" customWidth="1"/>
    <col min="1051" max="1051" width="5.6640625" style="796" customWidth="1"/>
    <col min="1052" max="1052" width="7.44140625" style="796" customWidth="1"/>
    <col min="1053" max="1053" width="2" style="796" customWidth="1"/>
    <col min="1054" max="1054" width="5.6640625" style="796" customWidth="1"/>
    <col min="1055" max="1055" width="8.5546875" style="796" customWidth="1"/>
    <col min="1056" max="1056" width="2.33203125" style="796" customWidth="1"/>
    <col min="1057" max="1057" width="5.6640625" style="796" customWidth="1"/>
    <col min="1058" max="1058" width="10.33203125" style="796" customWidth="1"/>
    <col min="1059" max="1065" width="5.6640625" style="796" customWidth="1"/>
    <col min="1066" max="1280" width="11.44140625" style="796"/>
    <col min="1281" max="1281" width="1.5546875" style="796" customWidth="1"/>
    <col min="1282" max="1282" width="1.6640625" style="796" customWidth="1"/>
    <col min="1283" max="1283" width="24.44140625" style="796" customWidth="1"/>
    <col min="1284" max="1284" width="14.33203125" style="796" customWidth="1"/>
    <col min="1285" max="1285" width="9" style="796" customWidth="1"/>
    <col min="1286" max="1286" width="1.33203125" style="796" customWidth="1"/>
    <col min="1287" max="1287" width="14.33203125" style="796" customWidth="1"/>
    <col min="1288" max="1288" width="9" style="796" customWidth="1"/>
    <col min="1289" max="1289" width="1.33203125" style="796" customWidth="1"/>
    <col min="1290" max="1290" width="14.33203125" style="796" customWidth="1"/>
    <col min="1291" max="1291" width="9" style="796" customWidth="1"/>
    <col min="1292" max="1292" width="1.33203125" style="796" customWidth="1"/>
    <col min="1293" max="1293" width="14.33203125" style="796" customWidth="1"/>
    <col min="1294" max="1294" width="9" style="796" customWidth="1"/>
    <col min="1295" max="1295" width="1.33203125" style="796" customWidth="1"/>
    <col min="1296" max="1296" width="13" style="796" customWidth="1"/>
    <col min="1297" max="1297" width="9" style="796" customWidth="1"/>
    <col min="1298" max="1299" width="11.44140625" style="796"/>
    <col min="1300" max="1300" width="7" style="796" customWidth="1"/>
    <col min="1301" max="1301" width="5.6640625" style="796" customWidth="1"/>
    <col min="1302" max="1302" width="9" style="796" customWidth="1"/>
    <col min="1303" max="1303" width="2" style="796" customWidth="1"/>
    <col min="1304" max="1305" width="12.33203125" style="796" customWidth="1"/>
    <col min="1306" max="1306" width="2" style="796" customWidth="1"/>
    <col min="1307" max="1307" width="5.6640625" style="796" customWidth="1"/>
    <col min="1308" max="1308" width="7.44140625" style="796" customWidth="1"/>
    <col min="1309" max="1309" width="2" style="796" customWidth="1"/>
    <col min="1310" max="1310" width="5.6640625" style="796" customWidth="1"/>
    <col min="1311" max="1311" width="8.5546875" style="796" customWidth="1"/>
    <col min="1312" max="1312" width="2.33203125" style="796" customWidth="1"/>
    <col min="1313" max="1313" width="5.6640625" style="796" customWidth="1"/>
    <col min="1314" max="1314" width="10.33203125" style="796" customWidth="1"/>
    <col min="1315" max="1321" width="5.6640625" style="796" customWidth="1"/>
    <col min="1322" max="1536" width="11.44140625" style="796"/>
    <col min="1537" max="1537" width="1.5546875" style="796" customWidth="1"/>
    <col min="1538" max="1538" width="1.6640625" style="796" customWidth="1"/>
    <col min="1539" max="1539" width="24.44140625" style="796" customWidth="1"/>
    <col min="1540" max="1540" width="14.33203125" style="796" customWidth="1"/>
    <col min="1541" max="1541" width="9" style="796" customWidth="1"/>
    <col min="1542" max="1542" width="1.33203125" style="796" customWidth="1"/>
    <col min="1543" max="1543" width="14.33203125" style="796" customWidth="1"/>
    <col min="1544" max="1544" width="9" style="796" customWidth="1"/>
    <col min="1545" max="1545" width="1.33203125" style="796" customWidth="1"/>
    <col min="1546" max="1546" width="14.33203125" style="796" customWidth="1"/>
    <col min="1547" max="1547" width="9" style="796" customWidth="1"/>
    <col min="1548" max="1548" width="1.33203125" style="796" customWidth="1"/>
    <col min="1549" max="1549" width="14.33203125" style="796" customWidth="1"/>
    <col min="1550" max="1550" width="9" style="796" customWidth="1"/>
    <col min="1551" max="1551" width="1.33203125" style="796" customWidth="1"/>
    <col min="1552" max="1552" width="13" style="796" customWidth="1"/>
    <col min="1553" max="1553" width="9" style="796" customWidth="1"/>
    <col min="1554" max="1555" width="11.44140625" style="796"/>
    <col min="1556" max="1556" width="7" style="796" customWidth="1"/>
    <col min="1557" max="1557" width="5.6640625" style="796" customWidth="1"/>
    <col min="1558" max="1558" width="9" style="796" customWidth="1"/>
    <col min="1559" max="1559" width="2" style="796" customWidth="1"/>
    <col min="1560" max="1561" width="12.33203125" style="796" customWidth="1"/>
    <col min="1562" max="1562" width="2" style="796" customWidth="1"/>
    <col min="1563" max="1563" width="5.6640625" style="796" customWidth="1"/>
    <col min="1564" max="1564" width="7.44140625" style="796" customWidth="1"/>
    <col min="1565" max="1565" width="2" style="796" customWidth="1"/>
    <col min="1566" max="1566" width="5.6640625" style="796" customWidth="1"/>
    <col min="1567" max="1567" width="8.5546875" style="796" customWidth="1"/>
    <col min="1568" max="1568" width="2.33203125" style="796" customWidth="1"/>
    <col min="1569" max="1569" width="5.6640625" style="796" customWidth="1"/>
    <col min="1570" max="1570" width="10.33203125" style="796" customWidth="1"/>
    <col min="1571" max="1577" width="5.6640625" style="796" customWidth="1"/>
    <col min="1578" max="1792" width="11.44140625" style="796"/>
    <col min="1793" max="1793" width="1.5546875" style="796" customWidth="1"/>
    <col min="1794" max="1794" width="1.6640625" style="796" customWidth="1"/>
    <col min="1795" max="1795" width="24.44140625" style="796" customWidth="1"/>
    <col min="1796" max="1796" width="14.33203125" style="796" customWidth="1"/>
    <col min="1797" max="1797" width="9" style="796" customWidth="1"/>
    <col min="1798" max="1798" width="1.33203125" style="796" customWidth="1"/>
    <col min="1799" max="1799" width="14.33203125" style="796" customWidth="1"/>
    <col min="1800" max="1800" width="9" style="796" customWidth="1"/>
    <col min="1801" max="1801" width="1.33203125" style="796" customWidth="1"/>
    <col min="1802" max="1802" width="14.33203125" style="796" customWidth="1"/>
    <col min="1803" max="1803" width="9" style="796" customWidth="1"/>
    <col min="1804" max="1804" width="1.33203125" style="796" customWidth="1"/>
    <col min="1805" max="1805" width="14.33203125" style="796" customWidth="1"/>
    <col min="1806" max="1806" width="9" style="796" customWidth="1"/>
    <col min="1807" max="1807" width="1.33203125" style="796" customWidth="1"/>
    <col min="1808" max="1808" width="13" style="796" customWidth="1"/>
    <col min="1809" max="1809" width="9" style="796" customWidth="1"/>
    <col min="1810" max="1811" width="11.44140625" style="796"/>
    <col min="1812" max="1812" width="7" style="796" customWidth="1"/>
    <col min="1813" max="1813" width="5.6640625" style="796" customWidth="1"/>
    <col min="1814" max="1814" width="9" style="796" customWidth="1"/>
    <col min="1815" max="1815" width="2" style="796" customWidth="1"/>
    <col min="1816" max="1817" width="12.33203125" style="796" customWidth="1"/>
    <col min="1818" max="1818" width="2" style="796" customWidth="1"/>
    <col min="1819" max="1819" width="5.6640625" style="796" customWidth="1"/>
    <col min="1820" max="1820" width="7.44140625" style="796" customWidth="1"/>
    <col min="1821" max="1821" width="2" style="796" customWidth="1"/>
    <col min="1822" max="1822" width="5.6640625" style="796" customWidth="1"/>
    <col min="1823" max="1823" width="8.5546875" style="796" customWidth="1"/>
    <col min="1824" max="1824" width="2.33203125" style="796" customWidth="1"/>
    <col min="1825" max="1825" width="5.6640625" style="796" customWidth="1"/>
    <col min="1826" max="1826" width="10.33203125" style="796" customWidth="1"/>
    <col min="1827" max="1833" width="5.6640625" style="796" customWidth="1"/>
    <col min="1834" max="2048" width="11.44140625" style="796"/>
    <col min="2049" max="2049" width="1.5546875" style="796" customWidth="1"/>
    <col min="2050" max="2050" width="1.6640625" style="796" customWidth="1"/>
    <col min="2051" max="2051" width="24.44140625" style="796" customWidth="1"/>
    <col min="2052" max="2052" width="14.33203125" style="796" customWidth="1"/>
    <col min="2053" max="2053" width="9" style="796" customWidth="1"/>
    <col min="2054" max="2054" width="1.33203125" style="796" customWidth="1"/>
    <col min="2055" max="2055" width="14.33203125" style="796" customWidth="1"/>
    <col min="2056" max="2056" width="9" style="796" customWidth="1"/>
    <col min="2057" max="2057" width="1.33203125" style="796" customWidth="1"/>
    <col min="2058" max="2058" width="14.33203125" style="796" customWidth="1"/>
    <col min="2059" max="2059" width="9" style="796" customWidth="1"/>
    <col min="2060" max="2060" width="1.33203125" style="796" customWidth="1"/>
    <col min="2061" max="2061" width="14.33203125" style="796" customWidth="1"/>
    <col min="2062" max="2062" width="9" style="796" customWidth="1"/>
    <col min="2063" max="2063" width="1.33203125" style="796" customWidth="1"/>
    <col min="2064" max="2064" width="13" style="796" customWidth="1"/>
    <col min="2065" max="2065" width="9" style="796" customWidth="1"/>
    <col min="2066" max="2067" width="11.44140625" style="796"/>
    <col min="2068" max="2068" width="7" style="796" customWidth="1"/>
    <col min="2069" max="2069" width="5.6640625" style="796" customWidth="1"/>
    <col min="2070" max="2070" width="9" style="796" customWidth="1"/>
    <col min="2071" max="2071" width="2" style="796" customWidth="1"/>
    <col min="2072" max="2073" width="12.33203125" style="796" customWidth="1"/>
    <col min="2074" max="2074" width="2" style="796" customWidth="1"/>
    <col min="2075" max="2075" width="5.6640625" style="796" customWidth="1"/>
    <col min="2076" max="2076" width="7.44140625" style="796" customWidth="1"/>
    <col min="2077" max="2077" width="2" style="796" customWidth="1"/>
    <col min="2078" max="2078" width="5.6640625" style="796" customWidth="1"/>
    <col min="2079" max="2079" width="8.5546875" style="796" customWidth="1"/>
    <col min="2080" max="2080" width="2.33203125" style="796" customWidth="1"/>
    <col min="2081" max="2081" width="5.6640625" style="796" customWidth="1"/>
    <col min="2082" max="2082" width="10.33203125" style="796" customWidth="1"/>
    <col min="2083" max="2089" width="5.6640625" style="796" customWidth="1"/>
    <col min="2090" max="2304" width="11.44140625" style="796"/>
    <col min="2305" max="2305" width="1.5546875" style="796" customWidth="1"/>
    <col min="2306" max="2306" width="1.6640625" style="796" customWidth="1"/>
    <col min="2307" max="2307" width="24.44140625" style="796" customWidth="1"/>
    <col min="2308" max="2308" width="14.33203125" style="796" customWidth="1"/>
    <col min="2309" max="2309" width="9" style="796" customWidth="1"/>
    <col min="2310" max="2310" width="1.33203125" style="796" customWidth="1"/>
    <col min="2311" max="2311" width="14.33203125" style="796" customWidth="1"/>
    <col min="2312" max="2312" width="9" style="796" customWidth="1"/>
    <col min="2313" max="2313" width="1.33203125" style="796" customWidth="1"/>
    <col min="2314" max="2314" width="14.33203125" style="796" customWidth="1"/>
    <col min="2315" max="2315" width="9" style="796" customWidth="1"/>
    <col min="2316" max="2316" width="1.33203125" style="796" customWidth="1"/>
    <col min="2317" max="2317" width="14.33203125" style="796" customWidth="1"/>
    <col min="2318" max="2318" width="9" style="796" customWidth="1"/>
    <col min="2319" max="2319" width="1.33203125" style="796" customWidth="1"/>
    <col min="2320" max="2320" width="13" style="796" customWidth="1"/>
    <col min="2321" max="2321" width="9" style="796" customWidth="1"/>
    <col min="2322" max="2323" width="11.44140625" style="796"/>
    <col min="2324" max="2324" width="7" style="796" customWidth="1"/>
    <col min="2325" max="2325" width="5.6640625" style="796" customWidth="1"/>
    <col min="2326" max="2326" width="9" style="796" customWidth="1"/>
    <col min="2327" max="2327" width="2" style="796" customWidth="1"/>
    <col min="2328" max="2329" width="12.33203125" style="796" customWidth="1"/>
    <col min="2330" max="2330" width="2" style="796" customWidth="1"/>
    <col min="2331" max="2331" width="5.6640625" style="796" customWidth="1"/>
    <col min="2332" max="2332" width="7.44140625" style="796" customWidth="1"/>
    <col min="2333" max="2333" width="2" style="796" customWidth="1"/>
    <col min="2334" max="2334" width="5.6640625" style="796" customWidth="1"/>
    <col min="2335" max="2335" width="8.5546875" style="796" customWidth="1"/>
    <col min="2336" max="2336" width="2.33203125" style="796" customWidth="1"/>
    <col min="2337" max="2337" width="5.6640625" style="796" customWidth="1"/>
    <col min="2338" max="2338" width="10.33203125" style="796" customWidth="1"/>
    <col min="2339" max="2345" width="5.6640625" style="796" customWidth="1"/>
    <col min="2346" max="2560" width="11.44140625" style="796"/>
    <col min="2561" max="2561" width="1.5546875" style="796" customWidth="1"/>
    <col min="2562" max="2562" width="1.6640625" style="796" customWidth="1"/>
    <col min="2563" max="2563" width="24.44140625" style="796" customWidth="1"/>
    <col min="2564" max="2564" width="14.33203125" style="796" customWidth="1"/>
    <col min="2565" max="2565" width="9" style="796" customWidth="1"/>
    <col min="2566" max="2566" width="1.33203125" style="796" customWidth="1"/>
    <col min="2567" max="2567" width="14.33203125" style="796" customWidth="1"/>
    <col min="2568" max="2568" width="9" style="796" customWidth="1"/>
    <col min="2569" max="2569" width="1.33203125" style="796" customWidth="1"/>
    <col min="2570" max="2570" width="14.33203125" style="796" customWidth="1"/>
    <col min="2571" max="2571" width="9" style="796" customWidth="1"/>
    <col min="2572" max="2572" width="1.33203125" style="796" customWidth="1"/>
    <col min="2573" max="2573" width="14.33203125" style="796" customWidth="1"/>
    <col min="2574" max="2574" width="9" style="796" customWidth="1"/>
    <col min="2575" max="2575" width="1.33203125" style="796" customWidth="1"/>
    <col min="2576" max="2576" width="13" style="796" customWidth="1"/>
    <col min="2577" max="2577" width="9" style="796" customWidth="1"/>
    <col min="2578" max="2579" width="11.44140625" style="796"/>
    <col min="2580" max="2580" width="7" style="796" customWidth="1"/>
    <col min="2581" max="2581" width="5.6640625" style="796" customWidth="1"/>
    <col min="2582" max="2582" width="9" style="796" customWidth="1"/>
    <col min="2583" max="2583" width="2" style="796" customWidth="1"/>
    <col min="2584" max="2585" width="12.33203125" style="796" customWidth="1"/>
    <col min="2586" max="2586" width="2" style="796" customWidth="1"/>
    <col min="2587" max="2587" width="5.6640625" style="796" customWidth="1"/>
    <col min="2588" max="2588" width="7.44140625" style="796" customWidth="1"/>
    <col min="2589" max="2589" width="2" style="796" customWidth="1"/>
    <col min="2590" max="2590" width="5.6640625" style="796" customWidth="1"/>
    <col min="2591" max="2591" width="8.5546875" style="796" customWidth="1"/>
    <col min="2592" max="2592" width="2.33203125" style="796" customWidth="1"/>
    <col min="2593" max="2593" width="5.6640625" style="796" customWidth="1"/>
    <col min="2594" max="2594" width="10.33203125" style="796" customWidth="1"/>
    <col min="2595" max="2601" width="5.6640625" style="796" customWidth="1"/>
    <col min="2602" max="2816" width="11.44140625" style="796"/>
    <col min="2817" max="2817" width="1.5546875" style="796" customWidth="1"/>
    <col min="2818" max="2818" width="1.6640625" style="796" customWidth="1"/>
    <col min="2819" max="2819" width="24.44140625" style="796" customWidth="1"/>
    <col min="2820" max="2820" width="14.33203125" style="796" customWidth="1"/>
    <col min="2821" max="2821" width="9" style="796" customWidth="1"/>
    <col min="2822" max="2822" width="1.33203125" style="796" customWidth="1"/>
    <col min="2823" max="2823" width="14.33203125" style="796" customWidth="1"/>
    <col min="2824" max="2824" width="9" style="796" customWidth="1"/>
    <col min="2825" max="2825" width="1.33203125" style="796" customWidth="1"/>
    <col min="2826" max="2826" width="14.33203125" style="796" customWidth="1"/>
    <col min="2827" max="2827" width="9" style="796" customWidth="1"/>
    <col min="2828" max="2828" width="1.33203125" style="796" customWidth="1"/>
    <col min="2829" max="2829" width="14.33203125" style="796" customWidth="1"/>
    <col min="2830" max="2830" width="9" style="796" customWidth="1"/>
    <col min="2831" max="2831" width="1.33203125" style="796" customWidth="1"/>
    <col min="2832" max="2832" width="13" style="796" customWidth="1"/>
    <col min="2833" max="2833" width="9" style="796" customWidth="1"/>
    <col min="2834" max="2835" width="11.44140625" style="796"/>
    <col min="2836" max="2836" width="7" style="796" customWidth="1"/>
    <col min="2837" max="2837" width="5.6640625" style="796" customWidth="1"/>
    <col min="2838" max="2838" width="9" style="796" customWidth="1"/>
    <col min="2839" max="2839" width="2" style="796" customWidth="1"/>
    <col min="2840" max="2841" width="12.33203125" style="796" customWidth="1"/>
    <col min="2842" max="2842" width="2" style="796" customWidth="1"/>
    <col min="2843" max="2843" width="5.6640625" style="796" customWidth="1"/>
    <col min="2844" max="2844" width="7.44140625" style="796" customWidth="1"/>
    <col min="2845" max="2845" width="2" style="796" customWidth="1"/>
    <col min="2846" max="2846" width="5.6640625" style="796" customWidth="1"/>
    <col min="2847" max="2847" width="8.5546875" style="796" customWidth="1"/>
    <col min="2848" max="2848" width="2.33203125" style="796" customWidth="1"/>
    <col min="2849" max="2849" width="5.6640625" style="796" customWidth="1"/>
    <col min="2850" max="2850" width="10.33203125" style="796" customWidth="1"/>
    <col min="2851" max="2857" width="5.6640625" style="796" customWidth="1"/>
    <col min="2858" max="3072" width="11.44140625" style="796"/>
    <col min="3073" max="3073" width="1.5546875" style="796" customWidth="1"/>
    <col min="3074" max="3074" width="1.6640625" style="796" customWidth="1"/>
    <col min="3075" max="3075" width="24.44140625" style="796" customWidth="1"/>
    <col min="3076" max="3076" width="14.33203125" style="796" customWidth="1"/>
    <col min="3077" max="3077" width="9" style="796" customWidth="1"/>
    <col min="3078" max="3078" width="1.33203125" style="796" customWidth="1"/>
    <col min="3079" max="3079" width="14.33203125" style="796" customWidth="1"/>
    <col min="3080" max="3080" width="9" style="796" customWidth="1"/>
    <col min="3081" max="3081" width="1.33203125" style="796" customWidth="1"/>
    <col min="3082" max="3082" width="14.33203125" style="796" customWidth="1"/>
    <col min="3083" max="3083" width="9" style="796" customWidth="1"/>
    <col min="3084" max="3084" width="1.33203125" style="796" customWidth="1"/>
    <col min="3085" max="3085" width="14.33203125" style="796" customWidth="1"/>
    <col min="3086" max="3086" width="9" style="796" customWidth="1"/>
    <col min="3087" max="3087" width="1.33203125" style="796" customWidth="1"/>
    <col min="3088" max="3088" width="13" style="796" customWidth="1"/>
    <col min="3089" max="3089" width="9" style="796" customWidth="1"/>
    <col min="3090" max="3091" width="11.44140625" style="796"/>
    <col min="3092" max="3092" width="7" style="796" customWidth="1"/>
    <col min="3093" max="3093" width="5.6640625" style="796" customWidth="1"/>
    <col min="3094" max="3094" width="9" style="796" customWidth="1"/>
    <col min="3095" max="3095" width="2" style="796" customWidth="1"/>
    <col min="3096" max="3097" width="12.33203125" style="796" customWidth="1"/>
    <col min="3098" max="3098" width="2" style="796" customWidth="1"/>
    <col min="3099" max="3099" width="5.6640625" style="796" customWidth="1"/>
    <col min="3100" max="3100" width="7.44140625" style="796" customWidth="1"/>
    <col min="3101" max="3101" width="2" style="796" customWidth="1"/>
    <col min="3102" max="3102" width="5.6640625" style="796" customWidth="1"/>
    <col min="3103" max="3103" width="8.5546875" style="796" customWidth="1"/>
    <col min="3104" max="3104" width="2.33203125" style="796" customWidth="1"/>
    <col min="3105" max="3105" width="5.6640625" style="796" customWidth="1"/>
    <col min="3106" max="3106" width="10.33203125" style="796" customWidth="1"/>
    <col min="3107" max="3113" width="5.6640625" style="796" customWidth="1"/>
    <col min="3114" max="3328" width="11.44140625" style="796"/>
    <col min="3329" max="3329" width="1.5546875" style="796" customWidth="1"/>
    <col min="3330" max="3330" width="1.6640625" style="796" customWidth="1"/>
    <col min="3331" max="3331" width="24.44140625" style="796" customWidth="1"/>
    <col min="3332" max="3332" width="14.33203125" style="796" customWidth="1"/>
    <col min="3333" max="3333" width="9" style="796" customWidth="1"/>
    <col min="3334" max="3334" width="1.33203125" style="796" customWidth="1"/>
    <col min="3335" max="3335" width="14.33203125" style="796" customWidth="1"/>
    <col min="3336" max="3336" width="9" style="796" customWidth="1"/>
    <col min="3337" max="3337" width="1.33203125" style="796" customWidth="1"/>
    <col min="3338" max="3338" width="14.33203125" style="796" customWidth="1"/>
    <col min="3339" max="3339" width="9" style="796" customWidth="1"/>
    <col min="3340" max="3340" width="1.33203125" style="796" customWidth="1"/>
    <col min="3341" max="3341" width="14.33203125" style="796" customWidth="1"/>
    <col min="3342" max="3342" width="9" style="796" customWidth="1"/>
    <col min="3343" max="3343" width="1.33203125" style="796" customWidth="1"/>
    <col min="3344" max="3344" width="13" style="796" customWidth="1"/>
    <col min="3345" max="3345" width="9" style="796" customWidth="1"/>
    <col min="3346" max="3347" width="11.44140625" style="796"/>
    <col min="3348" max="3348" width="7" style="796" customWidth="1"/>
    <col min="3349" max="3349" width="5.6640625" style="796" customWidth="1"/>
    <col min="3350" max="3350" width="9" style="796" customWidth="1"/>
    <col min="3351" max="3351" width="2" style="796" customWidth="1"/>
    <col min="3352" max="3353" width="12.33203125" style="796" customWidth="1"/>
    <col min="3354" max="3354" width="2" style="796" customWidth="1"/>
    <col min="3355" max="3355" width="5.6640625" style="796" customWidth="1"/>
    <col min="3356" max="3356" width="7.44140625" style="796" customWidth="1"/>
    <col min="3357" max="3357" width="2" style="796" customWidth="1"/>
    <col min="3358" max="3358" width="5.6640625" style="796" customWidth="1"/>
    <col min="3359" max="3359" width="8.5546875" style="796" customWidth="1"/>
    <col min="3360" max="3360" width="2.33203125" style="796" customWidth="1"/>
    <col min="3361" max="3361" width="5.6640625" style="796" customWidth="1"/>
    <col min="3362" max="3362" width="10.33203125" style="796" customWidth="1"/>
    <col min="3363" max="3369" width="5.6640625" style="796" customWidth="1"/>
    <col min="3370" max="3584" width="11.44140625" style="796"/>
    <col min="3585" max="3585" width="1.5546875" style="796" customWidth="1"/>
    <col min="3586" max="3586" width="1.6640625" style="796" customWidth="1"/>
    <col min="3587" max="3587" width="24.44140625" style="796" customWidth="1"/>
    <col min="3588" max="3588" width="14.33203125" style="796" customWidth="1"/>
    <col min="3589" max="3589" width="9" style="796" customWidth="1"/>
    <col min="3590" max="3590" width="1.33203125" style="796" customWidth="1"/>
    <col min="3591" max="3591" width="14.33203125" style="796" customWidth="1"/>
    <col min="3592" max="3592" width="9" style="796" customWidth="1"/>
    <col min="3593" max="3593" width="1.33203125" style="796" customWidth="1"/>
    <col min="3594" max="3594" width="14.33203125" style="796" customWidth="1"/>
    <col min="3595" max="3595" width="9" style="796" customWidth="1"/>
    <col min="3596" max="3596" width="1.33203125" style="796" customWidth="1"/>
    <col min="3597" max="3597" width="14.33203125" style="796" customWidth="1"/>
    <col min="3598" max="3598" width="9" style="796" customWidth="1"/>
    <col min="3599" max="3599" width="1.33203125" style="796" customWidth="1"/>
    <col min="3600" max="3600" width="13" style="796" customWidth="1"/>
    <col min="3601" max="3601" width="9" style="796" customWidth="1"/>
    <col min="3602" max="3603" width="11.44140625" style="796"/>
    <col min="3604" max="3604" width="7" style="796" customWidth="1"/>
    <col min="3605" max="3605" width="5.6640625" style="796" customWidth="1"/>
    <col min="3606" max="3606" width="9" style="796" customWidth="1"/>
    <col min="3607" max="3607" width="2" style="796" customWidth="1"/>
    <col min="3608" max="3609" width="12.33203125" style="796" customWidth="1"/>
    <col min="3610" max="3610" width="2" style="796" customWidth="1"/>
    <col min="3611" max="3611" width="5.6640625" style="796" customWidth="1"/>
    <col min="3612" max="3612" width="7.44140625" style="796" customWidth="1"/>
    <col min="3613" max="3613" width="2" style="796" customWidth="1"/>
    <col min="3614" max="3614" width="5.6640625" style="796" customWidth="1"/>
    <col min="3615" max="3615" width="8.5546875" style="796" customWidth="1"/>
    <col min="3616" max="3616" width="2.33203125" style="796" customWidth="1"/>
    <col min="3617" max="3617" width="5.6640625" style="796" customWidth="1"/>
    <col min="3618" max="3618" width="10.33203125" style="796" customWidth="1"/>
    <col min="3619" max="3625" width="5.6640625" style="796" customWidth="1"/>
    <col min="3626" max="3840" width="11.44140625" style="796"/>
    <col min="3841" max="3841" width="1.5546875" style="796" customWidth="1"/>
    <col min="3842" max="3842" width="1.6640625" style="796" customWidth="1"/>
    <col min="3843" max="3843" width="24.44140625" style="796" customWidth="1"/>
    <col min="3844" max="3844" width="14.33203125" style="796" customWidth="1"/>
    <col min="3845" max="3845" width="9" style="796" customWidth="1"/>
    <col min="3846" max="3846" width="1.33203125" style="796" customWidth="1"/>
    <col min="3847" max="3847" width="14.33203125" style="796" customWidth="1"/>
    <col min="3848" max="3848" width="9" style="796" customWidth="1"/>
    <col min="3849" max="3849" width="1.33203125" style="796" customWidth="1"/>
    <col min="3850" max="3850" width="14.33203125" style="796" customWidth="1"/>
    <col min="3851" max="3851" width="9" style="796" customWidth="1"/>
    <col min="3852" max="3852" width="1.33203125" style="796" customWidth="1"/>
    <col min="3853" max="3853" width="14.33203125" style="796" customWidth="1"/>
    <col min="3854" max="3854" width="9" style="796" customWidth="1"/>
    <col min="3855" max="3855" width="1.33203125" style="796" customWidth="1"/>
    <col min="3856" max="3856" width="13" style="796" customWidth="1"/>
    <col min="3857" max="3857" width="9" style="796" customWidth="1"/>
    <col min="3858" max="3859" width="11.44140625" style="796"/>
    <col min="3860" max="3860" width="7" style="796" customWidth="1"/>
    <col min="3861" max="3861" width="5.6640625" style="796" customWidth="1"/>
    <col min="3862" max="3862" width="9" style="796" customWidth="1"/>
    <col min="3863" max="3863" width="2" style="796" customWidth="1"/>
    <col min="3864" max="3865" width="12.33203125" style="796" customWidth="1"/>
    <col min="3866" max="3866" width="2" style="796" customWidth="1"/>
    <col min="3867" max="3867" width="5.6640625" style="796" customWidth="1"/>
    <col min="3868" max="3868" width="7.44140625" style="796" customWidth="1"/>
    <col min="3869" max="3869" width="2" style="796" customWidth="1"/>
    <col min="3870" max="3870" width="5.6640625" style="796" customWidth="1"/>
    <col min="3871" max="3871" width="8.5546875" style="796" customWidth="1"/>
    <col min="3872" max="3872" width="2.33203125" style="796" customWidth="1"/>
    <col min="3873" max="3873" width="5.6640625" style="796" customWidth="1"/>
    <col min="3874" max="3874" width="10.33203125" style="796" customWidth="1"/>
    <col min="3875" max="3881" width="5.6640625" style="796" customWidth="1"/>
    <col min="3882" max="4096" width="11.44140625" style="796"/>
    <col min="4097" max="4097" width="1.5546875" style="796" customWidth="1"/>
    <col min="4098" max="4098" width="1.6640625" style="796" customWidth="1"/>
    <col min="4099" max="4099" width="24.44140625" style="796" customWidth="1"/>
    <col min="4100" max="4100" width="14.33203125" style="796" customWidth="1"/>
    <col min="4101" max="4101" width="9" style="796" customWidth="1"/>
    <col min="4102" max="4102" width="1.33203125" style="796" customWidth="1"/>
    <col min="4103" max="4103" width="14.33203125" style="796" customWidth="1"/>
    <col min="4104" max="4104" width="9" style="796" customWidth="1"/>
    <col min="4105" max="4105" width="1.33203125" style="796" customWidth="1"/>
    <col min="4106" max="4106" width="14.33203125" style="796" customWidth="1"/>
    <col min="4107" max="4107" width="9" style="796" customWidth="1"/>
    <col min="4108" max="4108" width="1.33203125" style="796" customWidth="1"/>
    <col min="4109" max="4109" width="14.33203125" style="796" customWidth="1"/>
    <col min="4110" max="4110" width="9" style="796" customWidth="1"/>
    <col min="4111" max="4111" width="1.33203125" style="796" customWidth="1"/>
    <col min="4112" max="4112" width="13" style="796" customWidth="1"/>
    <col min="4113" max="4113" width="9" style="796" customWidth="1"/>
    <col min="4114" max="4115" width="11.44140625" style="796"/>
    <col min="4116" max="4116" width="7" style="796" customWidth="1"/>
    <col min="4117" max="4117" width="5.6640625" style="796" customWidth="1"/>
    <col min="4118" max="4118" width="9" style="796" customWidth="1"/>
    <col min="4119" max="4119" width="2" style="796" customWidth="1"/>
    <col min="4120" max="4121" width="12.33203125" style="796" customWidth="1"/>
    <col min="4122" max="4122" width="2" style="796" customWidth="1"/>
    <col min="4123" max="4123" width="5.6640625" style="796" customWidth="1"/>
    <col min="4124" max="4124" width="7.44140625" style="796" customWidth="1"/>
    <col min="4125" max="4125" width="2" style="796" customWidth="1"/>
    <col min="4126" max="4126" width="5.6640625" style="796" customWidth="1"/>
    <col min="4127" max="4127" width="8.5546875" style="796" customWidth="1"/>
    <col min="4128" max="4128" width="2.33203125" style="796" customWidth="1"/>
    <col min="4129" max="4129" width="5.6640625" style="796" customWidth="1"/>
    <col min="4130" max="4130" width="10.33203125" style="796" customWidth="1"/>
    <col min="4131" max="4137" width="5.6640625" style="796" customWidth="1"/>
    <col min="4138" max="4352" width="11.44140625" style="796"/>
    <col min="4353" max="4353" width="1.5546875" style="796" customWidth="1"/>
    <col min="4354" max="4354" width="1.6640625" style="796" customWidth="1"/>
    <col min="4355" max="4355" width="24.44140625" style="796" customWidth="1"/>
    <col min="4356" max="4356" width="14.33203125" style="796" customWidth="1"/>
    <col min="4357" max="4357" width="9" style="796" customWidth="1"/>
    <col min="4358" max="4358" width="1.33203125" style="796" customWidth="1"/>
    <col min="4359" max="4359" width="14.33203125" style="796" customWidth="1"/>
    <col min="4360" max="4360" width="9" style="796" customWidth="1"/>
    <col min="4361" max="4361" width="1.33203125" style="796" customWidth="1"/>
    <col min="4362" max="4362" width="14.33203125" style="796" customWidth="1"/>
    <col min="4363" max="4363" width="9" style="796" customWidth="1"/>
    <col min="4364" max="4364" width="1.33203125" style="796" customWidth="1"/>
    <col min="4365" max="4365" width="14.33203125" style="796" customWidth="1"/>
    <col min="4366" max="4366" width="9" style="796" customWidth="1"/>
    <col min="4367" max="4367" width="1.33203125" style="796" customWidth="1"/>
    <col min="4368" max="4368" width="13" style="796" customWidth="1"/>
    <col min="4369" max="4369" width="9" style="796" customWidth="1"/>
    <col min="4370" max="4371" width="11.44140625" style="796"/>
    <col min="4372" max="4372" width="7" style="796" customWidth="1"/>
    <col min="4373" max="4373" width="5.6640625" style="796" customWidth="1"/>
    <col min="4374" max="4374" width="9" style="796" customWidth="1"/>
    <col min="4375" max="4375" width="2" style="796" customWidth="1"/>
    <col min="4376" max="4377" width="12.33203125" style="796" customWidth="1"/>
    <col min="4378" max="4378" width="2" style="796" customWidth="1"/>
    <col min="4379" max="4379" width="5.6640625" style="796" customWidth="1"/>
    <col min="4380" max="4380" width="7.44140625" style="796" customWidth="1"/>
    <col min="4381" max="4381" width="2" style="796" customWidth="1"/>
    <col min="4382" max="4382" width="5.6640625" style="796" customWidth="1"/>
    <col min="4383" max="4383" width="8.5546875" style="796" customWidth="1"/>
    <col min="4384" max="4384" width="2.33203125" style="796" customWidth="1"/>
    <col min="4385" max="4385" width="5.6640625" style="796" customWidth="1"/>
    <col min="4386" max="4386" width="10.33203125" style="796" customWidth="1"/>
    <col min="4387" max="4393" width="5.6640625" style="796" customWidth="1"/>
    <col min="4394" max="4608" width="11.44140625" style="796"/>
    <col min="4609" max="4609" width="1.5546875" style="796" customWidth="1"/>
    <col min="4610" max="4610" width="1.6640625" style="796" customWidth="1"/>
    <col min="4611" max="4611" width="24.44140625" style="796" customWidth="1"/>
    <col min="4612" max="4612" width="14.33203125" style="796" customWidth="1"/>
    <col min="4613" max="4613" width="9" style="796" customWidth="1"/>
    <col min="4614" max="4614" width="1.33203125" style="796" customWidth="1"/>
    <col min="4615" max="4615" width="14.33203125" style="796" customWidth="1"/>
    <col min="4616" max="4616" width="9" style="796" customWidth="1"/>
    <col min="4617" max="4617" width="1.33203125" style="796" customWidth="1"/>
    <col min="4618" max="4618" width="14.33203125" style="796" customWidth="1"/>
    <col min="4619" max="4619" width="9" style="796" customWidth="1"/>
    <col min="4620" max="4620" width="1.33203125" style="796" customWidth="1"/>
    <col min="4621" max="4621" width="14.33203125" style="796" customWidth="1"/>
    <col min="4622" max="4622" width="9" style="796" customWidth="1"/>
    <col min="4623" max="4623" width="1.33203125" style="796" customWidth="1"/>
    <col min="4624" max="4624" width="13" style="796" customWidth="1"/>
    <col min="4625" max="4625" width="9" style="796" customWidth="1"/>
    <col min="4626" max="4627" width="11.44140625" style="796"/>
    <col min="4628" max="4628" width="7" style="796" customWidth="1"/>
    <col min="4629" max="4629" width="5.6640625" style="796" customWidth="1"/>
    <col min="4630" max="4630" width="9" style="796" customWidth="1"/>
    <col min="4631" max="4631" width="2" style="796" customWidth="1"/>
    <col min="4632" max="4633" width="12.33203125" style="796" customWidth="1"/>
    <col min="4634" max="4634" width="2" style="796" customWidth="1"/>
    <col min="4635" max="4635" width="5.6640625" style="796" customWidth="1"/>
    <col min="4636" max="4636" width="7.44140625" style="796" customWidth="1"/>
    <col min="4637" max="4637" width="2" style="796" customWidth="1"/>
    <col min="4638" max="4638" width="5.6640625" style="796" customWidth="1"/>
    <col min="4639" max="4639" width="8.5546875" style="796" customWidth="1"/>
    <col min="4640" max="4640" width="2.33203125" style="796" customWidth="1"/>
    <col min="4641" max="4641" width="5.6640625" style="796" customWidth="1"/>
    <col min="4642" max="4642" width="10.33203125" style="796" customWidth="1"/>
    <col min="4643" max="4649" width="5.6640625" style="796" customWidth="1"/>
    <col min="4650" max="4864" width="11.44140625" style="796"/>
    <col min="4865" max="4865" width="1.5546875" style="796" customWidth="1"/>
    <col min="4866" max="4866" width="1.6640625" style="796" customWidth="1"/>
    <col min="4867" max="4867" width="24.44140625" style="796" customWidth="1"/>
    <col min="4868" max="4868" width="14.33203125" style="796" customWidth="1"/>
    <col min="4869" max="4869" width="9" style="796" customWidth="1"/>
    <col min="4870" max="4870" width="1.33203125" style="796" customWidth="1"/>
    <col min="4871" max="4871" width="14.33203125" style="796" customWidth="1"/>
    <col min="4872" max="4872" width="9" style="796" customWidth="1"/>
    <col min="4873" max="4873" width="1.33203125" style="796" customWidth="1"/>
    <col min="4874" max="4874" width="14.33203125" style="796" customWidth="1"/>
    <col min="4875" max="4875" width="9" style="796" customWidth="1"/>
    <col min="4876" max="4876" width="1.33203125" style="796" customWidth="1"/>
    <col min="4877" max="4877" width="14.33203125" style="796" customWidth="1"/>
    <col min="4878" max="4878" width="9" style="796" customWidth="1"/>
    <col min="4879" max="4879" width="1.33203125" style="796" customWidth="1"/>
    <col min="4880" max="4880" width="13" style="796" customWidth="1"/>
    <col min="4881" max="4881" width="9" style="796" customWidth="1"/>
    <col min="4882" max="4883" width="11.44140625" style="796"/>
    <col min="4884" max="4884" width="7" style="796" customWidth="1"/>
    <col min="4885" max="4885" width="5.6640625" style="796" customWidth="1"/>
    <col min="4886" max="4886" width="9" style="796" customWidth="1"/>
    <col min="4887" max="4887" width="2" style="796" customWidth="1"/>
    <col min="4888" max="4889" width="12.33203125" style="796" customWidth="1"/>
    <col min="4890" max="4890" width="2" style="796" customWidth="1"/>
    <col min="4891" max="4891" width="5.6640625" style="796" customWidth="1"/>
    <col min="4892" max="4892" width="7.44140625" style="796" customWidth="1"/>
    <col min="4893" max="4893" width="2" style="796" customWidth="1"/>
    <col min="4894" max="4894" width="5.6640625" style="796" customWidth="1"/>
    <col min="4895" max="4895" width="8.5546875" style="796" customWidth="1"/>
    <col min="4896" max="4896" width="2.33203125" style="796" customWidth="1"/>
    <col min="4897" max="4897" width="5.6640625" style="796" customWidth="1"/>
    <col min="4898" max="4898" width="10.33203125" style="796" customWidth="1"/>
    <col min="4899" max="4905" width="5.6640625" style="796" customWidth="1"/>
    <col min="4906" max="5120" width="11.44140625" style="796"/>
    <col min="5121" max="5121" width="1.5546875" style="796" customWidth="1"/>
    <col min="5122" max="5122" width="1.6640625" style="796" customWidth="1"/>
    <col min="5123" max="5123" width="24.44140625" style="796" customWidth="1"/>
    <col min="5124" max="5124" width="14.33203125" style="796" customWidth="1"/>
    <col min="5125" max="5125" width="9" style="796" customWidth="1"/>
    <col min="5126" max="5126" width="1.33203125" style="796" customWidth="1"/>
    <col min="5127" max="5127" width="14.33203125" style="796" customWidth="1"/>
    <col min="5128" max="5128" width="9" style="796" customWidth="1"/>
    <col min="5129" max="5129" width="1.33203125" style="796" customWidth="1"/>
    <col min="5130" max="5130" width="14.33203125" style="796" customWidth="1"/>
    <col min="5131" max="5131" width="9" style="796" customWidth="1"/>
    <col min="5132" max="5132" width="1.33203125" style="796" customWidth="1"/>
    <col min="5133" max="5133" width="14.33203125" style="796" customWidth="1"/>
    <col min="5134" max="5134" width="9" style="796" customWidth="1"/>
    <col min="5135" max="5135" width="1.33203125" style="796" customWidth="1"/>
    <col min="5136" max="5136" width="13" style="796" customWidth="1"/>
    <col min="5137" max="5137" width="9" style="796" customWidth="1"/>
    <col min="5138" max="5139" width="11.44140625" style="796"/>
    <col min="5140" max="5140" width="7" style="796" customWidth="1"/>
    <col min="5141" max="5141" width="5.6640625" style="796" customWidth="1"/>
    <col min="5142" max="5142" width="9" style="796" customWidth="1"/>
    <col min="5143" max="5143" width="2" style="796" customWidth="1"/>
    <col min="5144" max="5145" width="12.33203125" style="796" customWidth="1"/>
    <col min="5146" max="5146" width="2" style="796" customWidth="1"/>
    <col min="5147" max="5147" width="5.6640625" style="796" customWidth="1"/>
    <col min="5148" max="5148" width="7.44140625" style="796" customWidth="1"/>
    <col min="5149" max="5149" width="2" style="796" customWidth="1"/>
    <col min="5150" max="5150" width="5.6640625" style="796" customWidth="1"/>
    <col min="5151" max="5151" width="8.5546875" style="796" customWidth="1"/>
    <col min="5152" max="5152" width="2.33203125" style="796" customWidth="1"/>
    <col min="5153" max="5153" width="5.6640625" style="796" customWidth="1"/>
    <col min="5154" max="5154" width="10.33203125" style="796" customWidth="1"/>
    <col min="5155" max="5161" width="5.6640625" style="796" customWidth="1"/>
    <col min="5162" max="5376" width="11.44140625" style="796"/>
    <col min="5377" max="5377" width="1.5546875" style="796" customWidth="1"/>
    <col min="5378" max="5378" width="1.6640625" style="796" customWidth="1"/>
    <col min="5379" max="5379" width="24.44140625" style="796" customWidth="1"/>
    <col min="5380" max="5380" width="14.33203125" style="796" customWidth="1"/>
    <col min="5381" max="5381" width="9" style="796" customWidth="1"/>
    <col min="5382" max="5382" width="1.33203125" style="796" customWidth="1"/>
    <col min="5383" max="5383" width="14.33203125" style="796" customWidth="1"/>
    <col min="5384" max="5384" width="9" style="796" customWidth="1"/>
    <col min="5385" max="5385" width="1.33203125" style="796" customWidth="1"/>
    <col min="5386" max="5386" width="14.33203125" style="796" customWidth="1"/>
    <col min="5387" max="5387" width="9" style="796" customWidth="1"/>
    <col min="5388" max="5388" width="1.33203125" style="796" customWidth="1"/>
    <col min="5389" max="5389" width="14.33203125" style="796" customWidth="1"/>
    <col min="5390" max="5390" width="9" style="796" customWidth="1"/>
    <col min="5391" max="5391" width="1.33203125" style="796" customWidth="1"/>
    <col min="5392" max="5392" width="13" style="796" customWidth="1"/>
    <col min="5393" max="5393" width="9" style="796" customWidth="1"/>
    <col min="5394" max="5395" width="11.44140625" style="796"/>
    <col min="5396" max="5396" width="7" style="796" customWidth="1"/>
    <col min="5397" max="5397" width="5.6640625" style="796" customWidth="1"/>
    <col min="5398" max="5398" width="9" style="796" customWidth="1"/>
    <col min="5399" max="5399" width="2" style="796" customWidth="1"/>
    <col min="5400" max="5401" width="12.33203125" style="796" customWidth="1"/>
    <col min="5402" max="5402" width="2" style="796" customWidth="1"/>
    <col min="5403" max="5403" width="5.6640625" style="796" customWidth="1"/>
    <col min="5404" max="5404" width="7.44140625" style="796" customWidth="1"/>
    <col min="5405" max="5405" width="2" style="796" customWidth="1"/>
    <col min="5406" max="5406" width="5.6640625" style="796" customWidth="1"/>
    <col min="5407" max="5407" width="8.5546875" style="796" customWidth="1"/>
    <col min="5408" max="5408" width="2.33203125" style="796" customWidth="1"/>
    <col min="5409" max="5409" width="5.6640625" style="796" customWidth="1"/>
    <col min="5410" max="5410" width="10.33203125" style="796" customWidth="1"/>
    <col min="5411" max="5417" width="5.6640625" style="796" customWidth="1"/>
    <col min="5418" max="5632" width="11.44140625" style="796"/>
    <col min="5633" max="5633" width="1.5546875" style="796" customWidth="1"/>
    <col min="5634" max="5634" width="1.6640625" style="796" customWidth="1"/>
    <col min="5635" max="5635" width="24.44140625" style="796" customWidth="1"/>
    <col min="5636" max="5636" width="14.33203125" style="796" customWidth="1"/>
    <col min="5637" max="5637" width="9" style="796" customWidth="1"/>
    <col min="5638" max="5638" width="1.33203125" style="796" customWidth="1"/>
    <col min="5639" max="5639" width="14.33203125" style="796" customWidth="1"/>
    <col min="5640" max="5640" width="9" style="796" customWidth="1"/>
    <col min="5641" max="5641" width="1.33203125" style="796" customWidth="1"/>
    <col min="5642" max="5642" width="14.33203125" style="796" customWidth="1"/>
    <col min="5643" max="5643" width="9" style="796" customWidth="1"/>
    <col min="5644" max="5644" width="1.33203125" style="796" customWidth="1"/>
    <col min="5645" max="5645" width="14.33203125" style="796" customWidth="1"/>
    <col min="5646" max="5646" width="9" style="796" customWidth="1"/>
    <col min="5647" max="5647" width="1.33203125" style="796" customWidth="1"/>
    <col min="5648" max="5648" width="13" style="796" customWidth="1"/>
    <col min="5649" max="5649" width="9" style="796" customWidth="1"/>
    <col min="5650" max="5651" width="11.44140625" style="796"/>
    <col min="5652" max="5652" width="7" style="796" customWidth="1"/>
    <col min="5653" max="5653" width="5.6640625" style="796" customWidth="1"/>
    <col min="5654" max="5654" width="9" style="796" customWidth="1"/>
    <col min="5655" max="5655" width="2" style="796" customWidth="1"/>
    <col min="5656" max="5657" width="12.33203125" style="796" customWidth="1"/>
    <col min="5658" max="5658" width="2" style="796" customWidth="1"/>
    <col min="5659" max="5659" width="5.6640625" style="796" customWidth="1"/>
    <col min="5660" max="5660" width="7.44140625" style="796" customWidth="1"/>
    <col min="5661" max="5661" width="2" style="796" customWidth="1"/>
    <col min="5662" max="5662" width="5.6640625" style="796" customWidth="1"/>
    <col min="5663" max="5663" width="8.5546875" style="796" customWidth="1"/>
    <col min="5664" max="5664" width="2.33203125" style="796" customWidth="1"/>
    <col min="5665" max="5665" width="5.6640625" style="796" customWidth="1"/>
    <col min="5666" max="5666" width="10.33203125" style="796" customWidth="1"/>
    <col min="5667" max="5673" width="5.6640625" style="796" customWidth="1"/>
    <col min="5674" max="5888" width="11.44140625" style="796"/>
    <col min="5889" max="5889" width="1.5546875" style="796" customWidth="1"/>
    <col min="5890" max="5890" width="1.6640625" style="796" customWidth="1"/>
    <col min="5891" max="5891" width="24.44140625" style="796" customWidth="1"/>
    <col min="5892" max="5892" width="14.33203125" style="796" customWidth="1"/>
    <col min="5893" max="5893" width="9" style="796" customWidth="1"/>
    <col min="5894" max="5894" width="1.33203125" style="796" customWidth="1"/>
    <col min="5895" max="5895" width="14.33203125" style="796" customWidth="1"/>
    <col min="5896" max="5896" width="9" style="796" customWidth="1"/>
    <col min="5897" max="5897" width="1.33203125" style="796" customWidth="1"/>
    <col min="5898" max="5898" width="14.33203125" style="796" customWidth="1"/>
    <col min="5899" max="5899" width="9" style="796" customWidth="1"/>
    <col min="5900" max="5900" width="1.33203125" style="796" customWidth="1"/>
    <col min="5901" max="5901" width="14.33203125" style="796" customWidth="1"/>
    <col min="5902" max="5902" width="9" style="796" customWidth="1"/>
    <col min="5903" max="5903" width="1.33203125" style="796" customWidth="1"/>
    <col min="5904" max="5904" width="13" style="796" customWidth="1"/>
    <col min="5905" max="5905" width="9" style="796" customWidth="1"/>
    <col min="5906" max="5907" width="11.44140625" style="796"/>
    <col min="5908" max="5908" width="7" style="796" customWidth="1"/>
    <col min="5909" max="5909" width="5.6640625" style="796" customWidth="1"/>
    <col min="5910" max="5910" width="9" style="796" customWidth="1"/>
    <col min="5911" max="5911" width="2" style="796" customWidth="1"/>
    <col min="5912" max="5913" width="12.33203125" style="796" customWidth="1"/>
    <col min="5914" max="5914" width="2" style="796" customWidth="1"/>
    <col min="5915" max="5915" width="5.6640625" style="796" customWidth="1"/>
    <col min="5916" max="5916" width="7.44140625" style="796" customWidth="1"/>
    <col min="5917" max="5917" width="2" style="796" customWidth="1"/>
    <col min="5918" max="5918" width="5.6640625" style="796" customWidth="1"/>
    <col min="5919" max="5919" width="8.5546875" style="796" customWidth="1"/>
    <col min="5920" max="5920" width="2.33203125" style="796" customWidth="1"/>
    <col min="5921" max="5921" width="5.6640625" style="796" customWidth="1"/>
    <col min="5922" max="5922" width="10.33203125" style="796" customWidth="1"/>
    <col min="5923" max="5929" width="5.6640625" style="796" customWidth="1"/>
    <col min="5930" max="6144" width="11.44140625" style="796"/>
    <col min="6145" max="6145" width="1.5546875" style="796" customWidth="1"/>
    <col min="6146" max="6146" width="1.6640625" style="796" customWidth="1"/>
    <col min="6147" max="6147" width="24.44140625" style="796" customWidth="1"/>
    <col min="6148" max="6148" width="14.33203125" style="796" customWidth="1"/>
    <col min="6149" max="6149" width="9" style="796" customWidth="1"/>
    <col min="6150" max="6150" width="1.33203125" style="796" customWidth="1"/>
    <col min="6151" max="6151" width="14.33203125" style="796" customWidth="1"/>
    <col min="6152" max="6152" width="9" style="796" customWidth="1"/>
    <col min="6153" max="6153" width="1.33203125" style="796" customWidth="1"/>
    <col min="6154" max="6154" width="14.33203125" style="796" customWidth="1"/>
    <col min="6155" max="6155" width="9" style="796" customWidth="1"/>
    <col min="6156" max="6156" width="1.33203125" style="796" customWidth="1"/>
    <col min="6157" max="6157" width="14.33203125" style="796" customWidth="1"/>
    <col min="6158" max="6158" width="9" style="796" customWidth="1"/>
    <col min="6159" max="6159" width="1.33203125" style="796" customWidth="1"/>
    <col min="6160" max="6160" width="13" style="796" customWidth="1"/>
    <col min="6161" max="6161" width="9" style="796" customWidth="1"/>
    <col min="6162" max="6163" width="11.44140625" style="796"/>
    <col min="6164" max="6164" width="7" style="796" customWidth="1"/>
    <col min="6165" max="6165" width="5.6640625" style="796" customWidth="1"/>
    <col min="6166" max="6166" width="9" style="796" customWidth="1"/>
    <col min="6167" max="6167" width="2" style="796" customWidth="1"/>
    <col min="6168" max="6169" width="12.33203125" style="796" customWidth="1"/>
    <col min="6170" max="6170" width="2" style="796" customWidth="1"/>
    <col min="6171" max="6171" width="5.6640625" style="796" customWidth="1"/>
    <col min="6172" max="6172" width="7.44140625" style="796" customWidth="1"/>
    <col min="6173" max="6173" width="2" style="796" customWidth="1"/>
    <col min="6174" max="6174" width="5.6640625" style="796" customWidth="1"/>
    <col min="6175" max="6175" width="8.5546875" style="796" customWidth="1"/>
    <col min="6176" max="6176" width="2.33203125" style="796" customWidth="1"/>
    <col min="6177" max="6177" width="5.6640625" style="796" customWidth="1"/>
    <col min="6178" max="6178" width="10.33203125" style="796" customWidth="1"/>
    <col min="6179" max="6185" width="5.6640625" style="796" customWidth="1"/>
    <col min="6186" max="6400" width="11.44140625" style="796"/>
    <col min="6401" max="6401" width="1.5546875" style="796" customWidth="1"/>
    <col min="6402" max="6402" width="1.6640625" style="796" customWidth="1"/>
    <col min="6403" max="6403" width="24.44140625" style="796" customWidth="1"/>
    <col min="6404" max="6404" width="14.33203125" style="796" customWidth="1"/>
    <col min="6405" max="6405" width="9" style="796" customWidth="1"/>
    <col min="6406" max="6406" width="1.33203125" style="796" customWidth="1"/>
    <col min="6407" max="6407" width="14.33203125" style="796" customWidth="1"/>
    <col min="6408" max="6408" width="9" style="796" customWidth="1"/>
    <col min="6409" max="6409" width="1.33203125" style="796" customWidth="1"/>
    <col min="6410" max="6410" width="14.33203125" style="796" customWidth="1"/>
    <col min="6411" max="6411" width="9" style="796" customWidth="1"/>
    <col min="6412" max="6412" width="1.33203125" style="796" customWidth="1"/>
    <col min="6413" max="6413" width="14.33203125" style="796" customWidth="1"/>
    <col min="6414" max="6414" width="9" style="796" customWidth="1"/>
    <col min="6415" max="6415" width="1.33203125" style="796" customWidth="1"/>
    <col min="6416" max="6416" width="13" style="796" customWidth="1"/>
    <col min="6417" max="6417" width="9" style="796" customWidth="1"/>
    <col min="6418" max="6419" width="11.44140625" style="796"/>
    <col min="6420" max="6420" width="7" style="796" customWidth="1"/>
    <col min="6421" max="6421" width="5.6640625" style="796" customWidth="1"/>
    <col min="6422" max="6422" width="9" style="796" customWidth="1"/>
    <col min="6423" max="6423" width="2" style="796" customWidth="1"/>
    <col min="6424" max="6425" width="12.33203125" style="796" customWidth="1"/>
    <col min="6426" max="6426" width="2" style="796" customWidth="1"/>
    <col min="6427" max="6427" width="5.6640625" style="796" customWidth="1"/>
    <col min="6428" max="6428" width="7.44140625" style="796" customWidth="1"/>
    <col min="6429" max="6429" width="2" style="796" customWidth="1"/>
    <col min="6430" max="6430" width="5.6640625" style="796" customWidth="1"/>
    <col min="6431" max="6431" width="8.5546875" style="796" customWidth="1"/>
    <col min="6432" max="6432" width="2.33203125" style="796" customWidth="1"/>
    <col min="6433" max="6433" width="5.6640625" style="796" customWidth="1"/>
    <col min="6434" max="6434" width="10.33203125" style="796" customWidth="1"/>
    <col min="6435" max="6441" width="5.6640625" style="796" customWidth="1"/>
    <col min="6442" max="6656" width="11.44140625" style="796"/>
    <col min="6657" max="6657" width="1.5546875" style="796" customWidth="1"/>
    <col min="6658" max="6658" width="1.6640625" style="796" customWidth="1"/>
    <col min="6659" max="6659" width="24.44140625" style="796" customWidth="1"/>
    <col min="6660" max="6660" width="14.33203125" style="796" customWidth="1"/>
    <col min="6661" max="6661" width="9" style="796" customWidth="1"/>
    <col min="6662" max="6662" width="1.33203125" style="796" customWidth="1"/>
    <col min="6663" max="6663" width="14.33203125" style="796" customWidth="1"/>
    <col min="6664" max="6664" width="9" style="796" customWidth="1"/>
    <col min="6665" max="6665" width="1.33203125" style="796" customWidth="1"/>
    <col min="6666" max="6666" width="14.33203125" style="796" customWidth="1"/>
    <col min="6667" max="6667" width="9" style="796" customWidth="1"/>
    <col min="6668" max="6668" width="1.33203125" style="796" customWidth="1"/>
    <col min="6669" max="6669" width="14.33203125" style="796" customWidth="1"/>
    <col min="6670" max="6670" width="9" style="796" customWidth="1"/>
    <col min="6671" max="6671" width="1.33203125" style="796" customWidth="1"/>
    <col min="6672" max="6672" width="13" style="796" customWidth="1"/>
    <col min="6673" max="6673" width="9" style="796" customWidth="1"/>
    <col min="6674" max="6675" width="11.44140625" style="796"/>
    <col min="6676" max="6676" width="7" style="796" customWidth="1"/>
    <col min="6677" max="6677" width="5.6640625" style="796" customWidth="1"/>
    <col min="6678" max="6678" width="9" style="796" customWidth="1"/>
    <col min="6679" max="6679" width="2" style="796" customWidth="1"/>
    <col min="6680" max="6681" width="12.33203125" style="796" customWidth="1"/>
    <col min="6682" max="6682" width="2" style="796" customWidth="1"/>
    <col min="6683" max="6683" width="5.6640625" style="796" customWidth="1"/>
    <col min="6684" max="6684" width="7.44140625" style="796" customWidth="1"/>
    <col min="6685" max="6685" width="2" style="796" customWidth="1"/>
    <col min="6686" max="6686" width="5.6640625" style="796" customWidth="1"/>
    <col min="6687" max="6687" width="8.5546875" style="796" customWidth="1"/>
    <col min="6688" max="6688" width="2.33203125" style="796" customWidth="1"/>
    <col min="6689" max="6689" width="5.6640625" style="796" customWidth="1"/>
    <col min="6690" max="6690" width="10.33203125" style="796" customWidth="1"/>
    <col min="6691" max="6697" width="5.6640625" style="796" customWidth="1"/>
    <col min="6698" max="6912" width="11.44140625" style="796"/>
    <col min="6913" max="6913" width="1.5546875" style="796" customWidth="1"/>
    <col min="6914" max="6914" width="1.6640625" style="796" customWidth="1"/>
    <col min="6915" max="6915" width="24.44140625" style="796" customWidth="1"/>
    <col min="6916" max="6916" width="14.33203125" style="796" customWidth="1"/>
    <col min="6917" max="6917" width="9" style="796" customWidth="1"/>
    <col min="6918" max="6918" width="1.33203125" style="796" customWidth="1"/>
    <col min="6919" max="6919" width="14.33203125" style="796" customWidth="1"/>
    <col min="6920" max="6920" width="9" style="796" customWidth="1"/>
    <col min="6921" max="6921" width="1.33203125" style="796" customWidth="1"/>
    <col min="6922" max="6922" width="14.33203125" style="796" customWidth="1"/>
    <col min="6923" max="6923" width="9" style="796" customWidth="1"/>
    <col min="6924" max="6924" width="1.33203125" style="796" customWidth="1"/>
    <col min="6925" max="6925" width="14.33203125" style="796" customWidth="1"/>
    <col min="6926" max="6926" width="9" style="796" customWidth="1"/>
    <col min="6927" max="6927" width="1.33203125" style="796" customWidth="1"/>
    <col min="6928" max="6928" width="13" style="796" customWidth="1"/>
    <col min="6929" max="6929" width="9" style="796" customWidth="1"/>
    <col min="6930" max="6931" width="11.44140625" style="796"/>
    <col min="6932" max="6932" width="7" style="796" customWidth="1"/>
    <col min="6933" max="6933" width="5.6640625" style="796" customWidth="1"/>
    <col min="6934" max="6934" width="9" style="796" customWidth="1"/>
    <col min="6935" max="6935" width="2" style="796" customWidth="1"/>
    <col min="6936" max="6937" width="12.33203125" style="796" customWidth="1"/>
    <col min="6938" max="6938" width="2" style="796" customWidth="1"/>
    <col min="6939" max="6939" width="5.6640625" style="796" customWidth="1"/>
    <col min="6940" max="6940" width="7.44140625" style="796" customWidth="1"/>
    <col min="6941" max="6941" width="2" style="796" customWidth="1"/>
    <col min="6942" max="6942" width="5.6640625" style="796" customWidth="1"/>
    <col min="6943" max="6943" width="8.5546875" style="796" customWidth="1"/>
    <col min="6944" max="6944" width="2.33203125" style="796" customWidth="1"/>
    <col min="6945" max="6945" width="5.6640625" style="796" customWidth="1"/>
    <col min="6946" max="6946" width="10.33203125" style="796" customWidth="1"/>
    <col min="6947" max="6953" width="5.6640625" style="796" customWidth="1"/>
    <col min="6954" max="7168" width="11.44140625" style="796"/>
    <col min="7169" max="7169" width="1.5546875" style="796" customWidth="1"/>
    <col min="7170" max="7170" width="1.6640625" style="796" customWidth="1"/>
    <col min="7171" max="7171" width="24.44140625" style="796" customWidth="1"/>
    <col min="7172" max="7172" width="14.33203125" style="796" customWidth="1"/>
    <col min="7173" max="7173" width="9" style="796" customWidth="1"/>
    <col min="7174" max="7174" width="1.33203125" style="796" customWidth="1"/>
    <col min="7175" max="7175" width="14.33203125" style="796" customWidth="1"/>
    <col min="7176" max="7176" width="9" style="796" customWidth="1"/>
    <col min="7177" max="7177" width="1.33203125" style="796" customWidth="1"/>
    <col min="7178" max="7178" width="14.33203125" style="796" customWidth="1"/>
    <col min="7179" max="7179" width="9" style="796" customWidth="1"/>
    <col min="7180" max="7180" width="1.33203125" style="796" customWidth="1"/>
    <col min="7181" max="7181" width="14.33203125" style="796" customWidth="1"/>
    <col min="7182" max="7182" width="9" style="796" customWidth="1"/>
    <col min="7183" max="7183" width="1.33203125" style="796" customWidth="1"/>
    <col min="7184" max="7184" width="13" style="796" customWidth="1"/>
    <col min="7185" max="7185" width="9" style="796" customWidth="1"/>
    <col min="7186" max="7187" width="11.44140625" style="796"/>
    <col min="7188" max="7188" width="7" style="796" customWidth="1"/>
    <col min="7189" max="7189" width="5.6640625" style="796" customWidth="1"/>
    <col min="7190" max="7190" width="9" style="796" customWidth="1"/>
    <col min="7191" max="7191" width="2" style="796" customWidth="1"/>
    <col min="7192" max="7193" width="12.33203125" style="796" customWidth="1"/>
    <col min="7194" max="7194" width="2" style="796" customWidth="1"/>
    <col min="7195" max="7195" width="5.6640625" style="796" customWidth="1"/>
    <col min="7196" max="7196" width="7.44140625" style="796" customWidth="1"/>
    <col min="7197" max="7197" width="2" style="796" customWidth="1"/>
    <col min="7198" max="7198" width="5.6640625" style="796" customWidth="1"/>
    <col min="7199" max="7199" width="8.5546875" style="796" customWidth="1"/>
    <col min="7200" max="7200" width="2.33203125" style="796" customWidth="1"/>
    <col min="7201" max="7201" width="5.6640625" style="796" customWidth="1"/>
    <col min="7202" max="7202" width="10.33203125" style="796" customWidth="1"/>
    <col min="7203" max="7209" width="5.6640625" style="796" customWidth="1"/>
    <col min="7210" max="7424" width="11.44140625" style="796"/>
    <col min="7425" max="7425" width="1.5546875" style="796" customWidth="1"/>
    <col min="7426" max="7426" width="1.6640625" style="796" customWidth="1"/>
    <col min="7427" max="7427" width="24.44140625" style="796" customWidth="1"/>
    <col min="7428" max="7428" width="14.33203125" style="796" customWidth="1"/>
    <col min="7429" max="7429" width="9" style="796" customWidth="1"/>
    <col min="7430" max="7430" width="1.33203125" style="796" customWidth="1"/>
    <col min="7431" max="7431" width="14.33203125" style="796" customWidth="1"/>
    <col min="7432" max="7432" width="9" style="796" customWidth="1"/>
    <col min="7433" max="7433" width="1.33203125" style="796" customWidth="1"/>
    <col min="7434" max="7434" width="14.33203125" style="796" customWidth="1"/>
    <col min="7435" max="7435" width="9" style="796" customWidth="1"/>
    <col min="7436" max="7436" width="1.33203125" style="796" customWidth="1"/>
    <col min="7437" max="7437" width="14.33203125" style="796" customWidth="1"/>
    <col min="7438" max="7438" width="9" style="796" customWidth="1"/>
    <col min="7439" max="7439" width="1.33203125" style="796" customWidth="1"/>
    <col min="7440" max="7440" width="13" style="796" customWidth="1"/>
    <col min="7441" max="7441" width="9" style="796" customWidth="1"/>
    <col min="7442" max="7443" width="11.44140625" style="796"/>
    <col min="7444" max="7444" width="7" style="796" customWidth="1"/>
    <col min="7445" max="7445" width="5.6640625" style="796" customWidth="1"/>
    <col min="7446" max="7446" width="9" style="796" customWidth="1"/>
    <col min="7447" max="7447" width="2" style="796" customWidth="1"/>
    <col min="7448" max="7449" width="12.33203125" style="796" customWidth="1"/>
    <col min="7450" max="7450" width="2" style="796" customWidth="1"/>
    <col min="7451" max="7451" width="5.6640625" style="796" customWidth="1"/>
    <col min="7452" max="7452" width="7.44140625" style="796" customWidth="1"/>
    <col min="7453" max="7453" width="2" style="796" customWidth="1"/>
    <col min="7454" max="7454" width="5.6640625" style="796" customWidth="1"/>
    <col min="7455" max="7455" width="8.5546875" style="796" customWidth="1"/>
    <col min="7456" max="7456" width="2.33203125" style="796" customWidth="1"/>
    <col min="7457" max="7457" width="5.6640625" style="796" customWidth="1"/>
    <col min="7458" max="7458" width="10.33203125" style="796" customWidth="1"/>
    <col min="7459" max="7465" width="5.6640625" style="796" customWidth="1"/>
    <col min="7466" max="7680" width="11.44140625" style="796"/>
    <col min="7681" max="7681" width="1.5546875" style="796" customWidth="1"/>
    <col min="7682" max="7682" width="1.6640625" style="796" customWidth="1"/>
    <col min="7683" max="7683" width="24.44140625" style="796" customWidth="1"/>
    <col min="7684" max="7684" width="14.33203125" style="796" customWidth="1"/>
    <col min="7685" max="7685" width="9" style="796" customWidth="1"/>
    <col min="7686" max="7686" width="1.33203125" style="796" customWidth="1"/>
    <col min="7687" max="7687" width="14.33203125" style="796" customWidth="1"/>
    <col min="7688" max="7688" width="9" style="796" customWidth="1"/>
    <col min="7689" max="7689" width="1.33203125" style="796" customWidth="1"/>
    <col min="7690" max="7690" width="14.33203125" style="796" customWidth="1"/>
    <col min="7691" max="7691" width="9" style="796" customWidth="1"/>
    <col min="7692" max="7692" width="1.33203125" style="796" customWidth="1"/>
    <col min="7693" max="7693" width="14.33203125" style="796" customWidth="1"/>
    <col min="7694" max="7694" width="9" style="796" customWidth="1"/>
    <col min="7695" max="7695" width="1.33203125" style="796" customWidth="1"/>
    <col min="7696" max="7696" width="13" style="796" customWidth="1"/>
    <col min="7697" max="7697" width="9" style="796" customWidth="1"/>
    <col min="7698" max="7699" width="11.44140625" style="796"/>
    <col min="7700" max="7700" width="7" style="796" customWidth="1"/>
    <col min="7701" max="7701" width="5.6640625" style="796" customWidth="1"/>
    <col min="7702" max="7702" width="9" style="796" customWidth="1"/>
    <col min="7703" max="7703" width="2" style="796" customWidth="1"/>
    <col min="7704" max="7705" width="12.33203125" style="796" customWidth="1"/>
    <col min="7706" max="7706" width="2" style="796" customWidth="1"/>
    <col min="7707" max="7707" width="5.6640625" style="796" customWidth="1"/>
    <col min="7708" max="7708" width="7.44140625" style="796" customWidth="1"/>
    <col min="7709" max="7709" width="2" style="796" customWidth="1"/>
    <col min="7710" max="7710" width="5.6640625" style="796" customWidth="1"/>
    <col min="7711" max="7711" width="8.5546875" style="796" customWidth="1"/>
    <col min="7712" max="7712" width="2.33203125" style="796" customWidth="1"/>
    <col min="7713" max="7713" width="5.6640625" style="796" customWidth="1"/>
    <col min="7714" max="7714" width="10.33203125" style="796" customWidth="1"/>
    <col min="7715" max="7721" width="5.6640625" style="796" customWidth="1"/>
    <col min="7722" max="7936" width="11.44140625" style="796"/>
    <col min="7937" max="7937" width="1.5546875" style="796" customWidth="1"/>
    <col min="7938" max="7938" width="1.6640625" style="796" customWidth="1"/>
    <col min="7939" max="7939" width="24.44140625" style="796" customWidth="1"/>
    <col min="7940" max="7940" width="14.33203125" style="796" customWidth="1"/>
    <col min="7941" max="7941" width="9" style="796" customWidth="1"/>
    <col min="7942" max="7942" width="1.33203125" style="796" customWidth="1"/>
    <col min="7943" max="7943" width="14.33203125" style="796" customWidth="1"/>
    <col min="7944" max="7944" width="9" style="796" customWidth="1"/>
    <col min="7945" max="7945" width="1.33203125" style="796" customWidth="1"/>
    <col min="7946" max="7946" width="14.33203125" style="796" customWidth="1"/>
    <col min="7947" max="7947" width="9" style="796" customWidth="1"/>
    <col min="7948" max="7948" width="1.33203125" style="796" customWidth="1"/>
    <col min="7949" max="7949" width="14.33203125" style="796" customWidth="1"/>
    <col min="7950" max="7950" width="9" style="796" customWidth="1"/>
    <col min="7951" max="7951" width="1.33203125" style="796" customWidth="1"/>
    <col min="7952" max="7952" width="13" style="796" customWidth="1"/>
    <col min="7953" max="7953" width="9" style="796" customWidth="1"/>
    <col min="7954" max="7955" width="11.44140625" style="796"/>
    <col min="7956" max="7956" width="7" style="796" customWidth="1"/>
    <col min="7957" max="7957" width="5.6640625" style="796" customWidth="1"/>
    <col min="7958" max="7958" width="9" style="796" customWidth="1"/>
    <col min="7959" max="7959" width="2" style="796" customWidth="1"/>
    <col min="7960" max="7961" width="12.33203125" style="796" customWidth="1"/>
    <col min="7962" max="7962" width="2" style="796" customWidth="1"/>
    <col min="7963" max="7963" width="5.6640625" style="796" customWidth="1"/>
    <col min="7964" max="7964" width="7.44140625" style="796" customWidth="1"/>
    <col min="7965" max="7965" width="2" style="796" customWidth="1"/>
    <col min="7966" max="7966" width="5.6640625" style="796" customWidth="1"/>
    <col min="7967" max="7967" width="8.5546875" style="796" customWidth="1"/>
    <col min="7968" max="7968" width="2.33203125" style="796" customWidth="1"/>
    <col min="7969" max="7969" width="5.6640625" style="796" customWidth="1"/>
    <col min="7970" max="7970" width="10.33203125" style="796" customWidth="1"/>
    <col min="7971" max="7977" width="5.6640625" style="796" customWidth="1"/>
    <col min="7978" max="8192" width="11.44140625" style="796"/>
    <col min="8193" max="8193" width="1.5546875" style="796" customWidth="1"/>
    <col min="8194" max="8194" width="1.6640625" style="796" customWidth="1"/>
    <col min="8195" max="8195" width="24.44140625" style="796" customWidth="1"/>
    <col min="8196" max="8196" width="14.33203125" style="796" customWidth="1"/>
    <col min="8197" max="8197" width="9" style="796" customWidth="1"/>
    <col min="8198" max="8198" width="1.33203125" style="796" customWidth="1"/>
    <col min="8199" max="8199" width="14.33203125" style="796" customWidth="1"/>
    <col min="8200" max="8200" width="9" style="796" customWidth="1"/>
    <col min="8201" max="8201" width="1.33203125" style="796" customWidth="1"/>
    <col min="8202" max="8202" width="14.33203125" style="796" customWidth="1"/>
    <col min="8203" max="8203" width="9" style="796" customWidth="1"/>
    <col min="8204" max="8204" width="1.33203125" style="796" customWidth="1"/>
    <col min="8205" max="8205" width="14.33203125" style="796" customWidth="1"/>
    <col min="8206" max="8206" width="9" style="796" customWidth="1"/>
    <col min="8207" max="8207" width="1.33203125" style="796" customWidth="1"/>
    <col min="8208" max="8208" width="13" style="796" customWidth="1"/>
    <col min="8209" max="8209" width="9" style="796" customWidth="1"/>
    <col min="8210" max="8211" width="11.44140625" style="796"/>
    <col min="8212" max="8212" width="7" style="796" customWidth="1"/>
    <col min="8213" max="8213" width="5.6640625" style="796" customWidth="1"/>
    <col min="8214" max="8214" width="9" style="796" customWidth="1"/>
    <col min="8215" max="8215" width="2" style="796" customWidth="1"/>
    <col min="8216" max="8217" width="12.33203125" style="796" customWidth="1"/>
    <col min="8218" max="8218" width="2" style="796" customWidth="1"/>
    <col min="8219" max="8219" width="5.6640625" style="796" customWidth="1"/>
    <col min="8220" max="8220" width="7.44140625" style="796" customWidth="1"/>
    <col min="8221" max="8221" width="2" style="796" customWidth="1"/>
    <col min="8222" max="8222" width="5.6640625" style="796" customWidth="1"/>
    <col min="8223" max="8223" width="8.5546875" style="796" customWidth="1"/>
    <col min="8224" max="8224" width="2.33203125" style="796" customWidth="1"/>
    <col min="8225" max="8225" width="5.6640625" style="796" customWidth="1"/>
    <col min="8226" max="8226" width="10.33203125" style="796" customWidth="1"/>
    <col min="8227" max="8233" width="5.6640625" style="796" customWidth="1"/>
    <col min="8234" max="8448" width="11.44140625" style="796"/>
    <col min="8449" max="8449" width="1.5546875" style="796" customWidth="1"/>
    <col min="8450" max="8450" width="1.6640625" style="796" customWidth="1"/>
    <col min="8451" max="8451" width="24.44140625" style="796" customWidth="1"/>
    <col min="8452" max="8452" width="14.33203125" style="796" customWidth="1"/>
    <col min="8453" max="8453" width="9" style="796" customWidth="1"/>
    <col min="8454" max="8454" width="1.33203125" style="796" customWidth="1"/>
    <col min="8455" max="8455" width="14.33203125" style="796" customWidth="1"/>
    <col min="8456" max="8456" width="9" style="796" customWidth="1"/>
    <col min="8457" max="8457" width="1.33203125" style="796" customWidth="1"/>
    <col min="8458" max="8458" width="14.33203125" style="796" customWidth="1"/>
    <col min="8459" max="8459" width="9" style="796" customWidth="1"/>
    <col min="8460" max="8460" width="1.33203125" style="796" customWidth="1"/>
    <col min="8461" max="8461" width="14.33203125" style="796" customWidth="1"/>
    <col min="8462" max="8462" width="9" style="796" customWidth="1"/>
    <col min="8463" max="8463" width="1.33203125" style="796" customWidth="1"/>
    <col min="8464" max="8464" width="13" style="796" customWidth="1"/>
    <col min="8465" max="8465" width="9" style="796" customWidth="1"/>
    <col min="8466" max="8467" width="11.44140625" style="796"/>
    <col min="8468" max="8468" width="7" style="796" customWidth="1"/>
    <col min="8469" max="8469" width="5.6640625" style="796" customWidth="1"/>
    <col min="8470" max="8470" width="9" style="796" customWidth="1"/>
    <col min="8471" max="8471" width="2" style="796" customWidth="1"/>
    <col min="8472" max="8473" width="12.33203125" style="796" customWidth="1"/>
    <col min="8474" max="8474" width="2" style="796" customWidth="1"/>
    <col min="8475" max="8475" width="5.6640625" style="796" customWidth="1"/>
    <col min="8476" max="8476" width="7.44140625" style="796" customWidth="1"/>
    <col min="8477" max="8477" width="2" style="796" customWidth="1"/>
    <col min="8478" max="8478" width="5.6640625" style="796" customWidth="1"/>
    <col min="8479" max="8479" width="8.5546875" style="796" customWidth="1"/>
    <col min="8480" max="8480" width="2.33203125" style="796" customWidth="1"/>
    <col min="8481" max="8481" width="5.6640625" style="796" customWidth="1"/>
    <col min="8482" max="8482" width="10.33203125" style="796" customWidth="1"/>
    <col min="8483" max="8489" width="5.6640625" style="796" customWidth="1"/>
    <col min="8490" max="8704" width="11.44140625" style="796"/>
    <col min="8705" max="8705" width="1.5546875" style="796" customWidth="1"/>
    <col min="8706" max="8706" width="1.6640625" style="796" customWidth="1"/>
    <col min="8707" max="8707" width="24.44140625" style="796" customWidth="1"/>
    <col min="8708" max="8708" width="14.33203125" style="796" customWidth="1"/>
    <col min="8709" max="8709" width="9" style="796" customWidth="1"/>
    <col min="8710" max="8710" width="1.33203125" style="796" customWidth="1"/>
    <col min="8711" max="8711" width="14.33203125" style="796" customWidth="1"/>
    <col min="8712" max="8712" width="9" style="796" customWidth="1"/>
    <col min="8713" max="8713" width="1.33203125" style="796" customWidth="1"/>
    <col min="8714" max="8714" width="14.33203125" style="796" customWidth="1"/>
    <col min="8715" max="8715" width="9" style="796" customWidth="1"/>
    <col min="8716" max="8716" width="1.33203125" style="796" customWidth="1"/>
    <col min="8717" max="8717" width="14.33203125" style="796" customWidth="1"/>
    <col min="8718" max="8718" width="9" style="796" customWidth="1"/>
    <col min="8719" max="8719" width="1.33203125" style="796" customWidth="1"/>
    <col min="8720" max="8720" width="13" style="796" customWidth="1"/>
    <col min="8721" max="8721" width="9" style="796" customWidth="1"/>
    <col min="8722" max="8723" width="11.44140625" style="796"/>
    <col min="8724" max="8724" width="7" style="796" customWidth="1"/>
    <col min="8725" max="8725" width="5.6640625" style="796" customWidth="1"/>
    <col min="8726" max="8726" width="9" style="796" customWidth="1"/>
    <col min="8727" max="8727" width="2" style="796" customWidth="1"/>
    <col min="8728" max="8729" width="12.33203125" style="796" customWidth="1"/>
    <col min="8730" max="8730" width="2" style="796" customWidth="1"/>
    <col min="8731" max="8731" width="5.6640625" style="796" customWidth="1"/>
    <col min="8732" max="8732" width="7.44140625" style="796" customWidth="1"/>
    <col min="8733" max="8733" width="2" style="796" customWidth="1"/>
    <col min="8734" max="8734" width="5.6640625" style="796" customWidth="1"/>
    <col min="8735" max="8735" width="8.5546875" style="796" customWidth="1"/>
    <col min="8736" max="8736" width="2.33203125" style="796" customWidth="1"/>
    <col min="8737" max="8737" width="5.6640625" style="796" customWidth="1"/>
    <col min="8738" max="8738" width="10.33203125" style="796" customWidth="1"/>
    <col min="8739" max="8745" width="5.6640625" style="796" customWidth="1"/>
    <col min="8746" max="8960" width="11.44140625" style="796"/>
    <col min="8961" max="8961" width="1.5546875" style="796" customWidth="1"/>
    <col min="8962" max="8962" width="1.6640625" style="796" customWidth="1"/>
    <col min="8963" max="8963" width="24.44140625" style="796" customWidth="1"/>
    <col min="8964" max="8964" width="14.33203125" style="796" customWidth="1"/>
    <col min="8965" max="8965" width="9" style="796" customWidth="1"/>
    <col min="8966" max="8966" width="1.33203125" style="796" customWidth="1"/>
    <col min="8967" max="8967" width="14.33203125" style="796" customWidth="1"/>
    <col min="8968" max="8968" width="9" style="796" customWidth="1"/>
    <col min="8969" max="8969" width="1.33203125" style="796" customWidth="1"/>
    <col min="8970" max="8970" width="14.33203125" style="796" customWidth="1"/>
    <col min="8971" max="8971" width="9" style="796" customWidth="1"/>
    <col min="8972" max="8972" width="1.33203125" style="796" customWidth="1"/>
    <col min="8973" max="8973" width="14.33203125" style="796" customWidth="1"/>
    <col min="8974" max="8974" width="9" style="796" customWidth="1"/>
    <col min="8975" max="8975" width="1.33203125" style="796" customWidth="1"/>
    <col min="8976" max="8976" width="13" style="796" customWidth="1"/>
    <col min="8977" max="8977" width="9" style="796" customWidth="1"/>
    <col min="8978" max="8979" width="11.44140625" style="796"/>
    <col min="8980" max="8980" width="7" style="796" customWidth="1"/>
    <col min="8981" max="8981" width="5.6640625" style="796" customWidth="1"/>
    <col min="8982" max="8982" width="9" style="796" customWidth="1"/>
    <col min="8983" max="8983" width="2" style="796" customWidth="1"/>
    <col min="8984" max="8985" width="12.33203125" style="796" customWidth="1"/>
    <col min="8986" max="8986" width="2" style="796" customWidth="1"/>
    <col min="8987" max="8987" width="5.6640625" style="796" customWidth="1"/>
    <col min="8988" max="8988" width="7.44140625" style="796" customWidth="1"/>
    <col min="8989" max="8989" width="2" style="796" customWidth="1"/>
    <col min="8990" max="8990" width="5.6640625" style="796" customWidth="1"/>
    <col min="8991" max="8991" width="8.5546875" style="796" customWidth="1"/>
    <col min="8992" max="8992" width="2.33203125" style="796" customWidth="1"/>
    <col min="8993" max="8993" width="5.6640625" style="796" customWidth="1"/>
    <col min="8994" max="8994" width="10.33203125" style="796" customWidth="1"/>
    <col min="8995" max="9001" width="5.6640625" style="796" customWidth="1"/>
    <col min="9002" max="9216" width="11.44140625" style="796"/>
    <col min="9217" max="9217" width="1.5546875" style="796" customWidth="1"/>
    <col min="9218" max="9218" width="1.6640625" style="796" customWidth="1"/>
    <col min="9219" max="9219" width="24.44140625" style="796" customWidth="1"/>
    <col min="9220" max="9220" width="14.33203125" style="796" customWidth="1"/>
    <col min="9221" max="9221" width="9" style="796" customWidth="1"/>
    <col min="9222" max="9222" width="1.33203125" style="796" customWidth="1"/>
    <col min="9223" max="9223" width="14.33203125" style="796" customWidth="1"/>
    <col min="9224" max="9224" width="9" style="796" customWidth="1"/>
    <col min="9225" max="9225" width="1.33203125" style="796" customWidth="1"/>
    <col min="9226" max="9226" width="14.33203125" style="796" customWidth="1"/>
    <col min="9227" max="9227" width="9" style="796" customWidth="1"/>
    <col min="9228" max="9228" width="1.33203125" style="796" customWidth="1"/>
    <col min="9229" max="9229" width="14.33203125" style="796" customWidth="1"/>
    <col min="9230" max="9230" width="9" style="796" customWidth="1"/>
    <col min="9231" max="9231" width="1.33203125" style="796" customWidth="1"/>
    <col min="9232" max="9232" width="13" style="796" customWidth="1"/>
    <col min="9233" max="9233" width="9" style="796" customWidth="1"/>
    <col min="9234" max="9235" width="11.44140625" style="796"/>
    <col min="9236" max="9236" width="7" style="796" customWidth="1"/>
    <col min="9237" max="9237" width="5.6640625" style="796" customWidth="1"/>
    <col min="9238" max="9238" width="9" style="796" customWidth="1"/>
    <col min="9239" max="9239" width="2" style="796" customWidth="1"/>
    <col min="9240" max="9241" width="12.33203125" style="796" customWidth="1"/>
    <col min="9242" max="9242" width="2" style="796" customWidth="1"/>
    <col min="9243" max="9243" width="5.6640625" style="796" customWidth="1"/>
    <col min="9244" max="9244" width="7.44140625" style="796" customWidth="1"/>
    <col min="9245" max="9245" width="2" style="796" customWidth="1"/>
    <col min="9246" max="9246" width="5.6640625" style="796" customWidth="1"/>
    <col min="9247" max="9247" width="8.5546875" style="796" customWidth="1"/>
    <col min="9248" max="9248" width="2.33203125" style="796" customWidth="1"/>
    <col min="9249" max="9249" width="5.6640625" style="796" customWidth="1"/>
    <col min="9250" max="9250" width="10.33203125" style="796" customWidth="1"/>
    <col min="9251" max="9257" width="5.6640625" style="796" customWidth="1"/>
    <col min="9258" max="9472" width="11.44140625" style="796"/>
    <col min="9473" max="9473" width="1.5546875" style="796" customWidth="1"/>
    <col min="9474" max="9474" width="1.6640625" style="796" customWidth="1"/>
    <col min="9475" max="9475" width="24.44140625" style="796" customWidth="1"/>
    <col min="9476" max="9476" width="14.33203125" style="796" customWidth="1"/>
    <col min="9477" max="9477" width="9" style="796" customWidth="1"/>
    <col min="9478" max="9478" width="1.33203125" style="796" customWidth="1"/>
    <col min="9479" max="9479" width="14.33203125" style="796" customWidth="1"/>
    <col min="9480" max="9480" width="9" style="796" customWidth="1"/>
    <col min="9481" max="9481" width="1.33203125" style="796" customWidth="1"/>
    <col min="9482" max="9482" width="14.33203125" style="796" customWidth="1"/>
    <col min="9483" max="9483" width="9" style="796" customWidth="1"/>
    <col min="9484" max="9484" width="1.33203125" style="796" customWidth="1"/>
    <col min="9485" max="9485" width="14.33203125" style="796" customWidth="1"/>
    <col min="9486" max="9486" width="9" style="796" customWidth="1"/>
    <col min="9487" max="9487" width="1.33203125" style="796" customWidth="1"/>
    <col min="9488" max="9488" width="13" style="796" customWidth="1"/>
    <col min="9489" max="9489" width="9" style="796" customWidth="1"/>
    <col min="9490" max="9491" width="11.44140625" style="796"/>
    <col min="9492" max="9492" width="7" style="796" customWidth="1"/>
    <col min="9493" max="9493" width="5.6640625" style="796" customWidth="1"/>
    <col min="9494" max="9494" width="9" style="796" customWidth="1"/>
    <col min="9495" max="9495" width="2" style="796" customWidth="1"/>
    <col min="9496" max="9497" width="12.33203125" style="796" customWidth="1"/>
    <col min="9498" max="9498" width="2" style="796" customWidth="1"/>
    <col min="9499" max="9499" width="5.6640625" style="796" customWidth="1"/>
    <col min="9500" max="9500" width="7.44140625" style="796" customWidth="1"/>
    <col min="9501" max="9501" width="2" style="796" customWidth="1"/>
    <col min="9502" max="9502" width="5.6640625" style="796" customWidth="1"/>
    <col min="9503" max="9503" width="8.5546875" style="796" customWidth="1"/>
    <col min="9504" max="9504" width="2.33203125" style="796" customWidth="1"/>
    <col min="9505" max="9505" width="5.6640625" style="796" customWidth="1"/>
    <col min="9506" max="9506" width="10.33203125" style="796" customWidth="1"/>
    <col min="9507" max="9513" width="5.6640625" style="796" customWidth="1"/>
    <col min="9514" max="9728" width="11.44140625" style="796"/>
    <col min="9729" max="9729" width="1.5546875" style="796" customWidth="1"/>
    <col min="9730" max="9730" width="1.6640625" style="796" customWidth="1"/>
    <col min="9731" max="9731" width="24.44140625" style="796" customWidth="1"/>
    <col min="9732" max="9732" width="14.33203125" style="796" customWidth="1"/>
    <col min="9733" max="9733" width="9" style="796" customWidth="1"/>
    <col min="9734" max="9734" width="1.33203125" style="796" customWidth="1"/>
    <col min="9735" max="9735" width="14.33203125" style="796" customWidth="1"/>
    <col min="9736" max="9736" width="9" style="796" customWidth="1"/>
    <col min="9737" max="9737" width="1.33203125" style="796" customWidth="1"/>
    <col min="9738" max="9738" width="14.33203125" style="796" customWidth="1"/>
    <col min="9739" max="9739" width="9" style="796" customWidth="1"/>
    <col min="9740" max="9740" width="1.33203125" style="796" customWidth="1"/>
    <col min="9741" max="9741" width="14.33203125" style="796" customWidth="1"/>
    <col min="9742" max="9742" width="9" style="796" customWidth="1"/>
    <col min="9743" max="9743" width="1.33203125" style="796" customWidth="1"/>
    <col min="9744" max="9744" width="13" style="796" customWidth="1"/>
    <col min="9745" max="9745" width="9" style="796" customWidth="1"/>
    <col min="9746" max="9747" width="11.44140625" style="796"/>
    <col min="9748" max="9748" width="7" style="796" customWidth="1"/>
    <col min="9749" max="9749" width="5.6640625" style="796" customWidth="1"/>
    <col min="9750" max="9750" width="9" style="796" customWidth="1"/>
    <col min="9751" max="9751" width="2" style="796" customWidth="1"/>
    <col min="9752" max="9753" width="12.33203125" style="796" customWidth="1"/>
    <col min="9754" max="9754" width="2" style="796" customWidth="1"/>
    <col min="9755" max="9755" width="5.6640625" style="796" customWidth="1"/>
    <col min="9756" max="9756" width="7.44140625" style="796" customWidth="1"/>
    <col min="9757" max="9757" width="2" style="796" customWidth="1"/>
    <col min="9758" max="9758" width="5.6640625" style="796" customWidth="1"/>
    <col min="9759" max="9759" width="8.5546875" style="796" customWidth="1"/>
    <col min="9760" max="9760" width="2.33203125" style="796" customWidth="1"/>
    <col min="9761" max="9761" width="5.6640625" style="796" customWidth="1"/>
    <col min="9762" max="9762" width="10.33203125" style="796" customWidth="1"/>
    <col min="9763" max="9769" width="5.6640625" style="796" customWidth="1"/>
    <col min="9770" max="9984" width="11.44140625" style="796"/>
    <col min="9985" max="9985" width="1.5546875" style="796" customWidth="1"/>
    <col min="9986" max="9986" width="1.6640625" style="796" customWidth="1"/>
    <col min="9987" max="9987" width="24.44140625" style="796" customWidth="1"/>
    <col min="9988" max="9988" width="14.33203125" style="796" customWidth="1"/>
    <col min="9989" max="9989" width="9" style="796" customWidth="1"/>
    <col min="9990" max="9990" width="1.33203125" style="796" customWidth="1"/>
    <col min="9991" max="9991" width="14.33203125" style="796" customWidth="1"/>
    <col min="9992" max="9992" width="9" style="796" customWidth="1"/>
    <col min="9993" max="9993" width="1.33203125" style="796" customWidth="1"/>
    <col min="9994" max="9994" width="14.33203125" style="796" customWidth="1"/>
    <col min="9995" max="9995" width="9" style="796" customWidth="1"/>
    <col min="9996" max="9996" width="1.33203125" style="796" customWidth="1"/>
    <col min="9997" max="9997" width="14.33203125" style="796" customWidth="1"/>
    <col min="9998" max="9998" width="9" style="796" customWidth="1"/>
    <col min="9999" max="9999" width="1.33203125" style="796" customWidth="1"/>
    <col min="10000" max="10000" width="13" style="796" customWidth="1"/>
    <col min="10001" max="10001" width="9" style="796" customWidth="1"/>
    <col min="10002" max="10003" width="11.44140625" style="796"/>
    <col min="10004" max="10004" width="7" style="796" customWidth="1"/>
    <col min="10005" max="10005" width="5.6640625" style="796" customWidth="1"/>
    <col min="10006" max="10006" width="9" style="796" customWidth="1"/>
    <col min="10007" max="10007" width="2" style="796" customWidth="1"/>
    <col min="10008" max="10009" width="12.33203125" style="796" customWidth="1"/>
    <col min="10010" max="10010" width="2" style="796" customWidth="1"/>
    <col min="10011" max="10011" width="5.6640625" style="796" customWidth="1"/>
    <col min="10012" max="10012" width="7.44140625" style="796" customWidth="1"/>
    <col min="10013" max="10013" width="2" style="796" customWidth="1"/>
    <col min="10014" max="10014" width="5.6640625" style="796" customWidth="1"/>
    <col min="10015" max="10015" width="8.5546875" style="796" customWidth="1"/>
    <col min="10016" max="10016" width="2.33203125" style="796" customWidth="1"/>
    <col min="10017" max="10017" width="5.6640625" style="796" customWidth="1"/>
    <col min="10018" max="10018" width="10.33203125" style="796" customWidth="1"/>
    <col min="10019" max="10025" width="5.6640625" style="796" customWidth="1"/>
    <col min="10026" max="10240" width="11.44140625" style="796"/>
    <col min="10241" max="10241" width="1.5546875" style="796" customWidth="1"/>
    <col min="10242" max="10242" width="1.6640625" style="796" customWidth="1"/>
    <col min="10243" max="10243" width="24.44140625" style="796" customWidth="1"/>
    <col min="10244" max="10244" width="14.33203125" style="796" customWidth="1"/>
    <col min="10245" max="10245" width="9" style="796" customWidth="1"/>
    <col min="10246" max="10246" width="1.33203125" style="796" customWidth="1"/>
    <col min="10247" max="10247" width="14.33203125" style="796" customWidth="1"/>
    <col min="10248" max="10248" width="9" style="796" customWidth="1"/>
    <col min="10249" max="10249" width="1.33203125" style="796" customWidth="1"/>
    <col min="10250" max="10250" width="14.33203125" style="796" customWidth="1"/>
    <col min="10251" max="10251" width="9" style="796" customWidth="1"/>
    <col min="10252" max="10252" width="1.33203125" style="796" customWidth="1"/>
    <col min="10253" max="10253" width="14.33203125" style="796" customWidth="1"/>
    <col min="10254" max="10254" width="9" style="796" customWidth="1"/>
    <col min="10255" max="10255" width="1.33203125" style="796" customWidth="1"/>
    <col min="10256" max="10256" width="13" style="796" customWidth="1"/>
    <col min="10257" max="10257" width="9" style="796" customWidth="1"/>
    <col min="10258" max="10259" width="11.44140625" style="796"/>
    <col min="10260" max="10260" width="7" style="796" customWidth="1"/>
    <col min="10261" max="10261" width="5.6640625" style="796" customWidth="1"/>
    <col min="10262" max="10262" width="9" style="796" customWidth="1"/>
    <col min="10263" max="10263" width="2" style="796" customWidth="1"/>
    <col min="10264" max="10265" width="12.33203125" style="796" customWidth="1"/>
    <col min="10266" max="10266" width="2" style="796" customWidth="1"/>
    <col min="10267" max="10267" width="5.6640625" style="796" customWidth="1"/>
    <col min="10268" max="10268" width="7.44140625" style="796" customWidth="1"/>
    <col min="10269" max="10269" width="2" style="796" customWidth="1"/>
    <col min="10270" max="10270" width="5.6640625" style="796" customWidth="1"/>
    <col min="10271" max="10271" width="8.5546875" style="796" customWidth="1"/>
    <col min="10272" max="10272" width="2.33203125" style="796" customWidth="1"/>
    <col min="10273" max="10273" width="5.6640625" style="796" customWidth="1"/>
    <col min="10274" max="10274" width="10.33203125" style="796" customWidth="1"/>
    <col min="10275" max="10281" width="5.6640625" style="796" customWidth="1"/>
    <col min="10282" max="10496" width="11.44140625" style="796"/>
    <col min="10497" max="10497" width="1.5546875" style="796" customWidth="1"/>
    <col min="10498" max="10498" width="1.6640625" style="796" customWidth="1"/>
    <col min="10499" max="10499" width="24.44140625" style="796" customWidth="1"/>
    <col min="10500" max="10500" width="14.33203125" style="796" customWidth="1"/>
    <col min="10501" max="10501" width="9" style="796" customWidth="1"/>
    <col min="10502" max="10502" width="1.33203125" style="796" customWidth="1"/>
    <col min="10503" max="10503" width="14.33203125" style="796" customWidth="1"/>
    <col min="10504" max="10504" width="9" style="796" customWidth="1"/>
    <col min="10505" max="10505" width="1.33203125" style="796" customWidth="1"/>
    <col min="10506" max="10506" width="14.33203125" style="796" customWidth="1"/>
    <col min="10507" max="10507" width="9" style="796" customWidth="1"/>
    <col min="10508" max="10508" width="1.33203125" style="796" customWidth="1"/>
    <col min="10509" max="10509" width="14.33203125" style="796" customWidth="1"/>
    <col min="10510" max="10510" width="9" style="796" customWidth="1"/>
    <col min="10511" max="10511" width="1.33203125" style="796" customWidth="1"/>
    <col min="10512" max="10512" width="13" style="796" customWidth="1"/>
    <col min="10513" max="10513" width="9" style="796" customWidth="1"/>
    <col min="10514" max="10515" width="11.44140625" style="796"/>
    <col min="10516" max="10516" width="7" style="796" customWidth="1"/>
    <col min="10517" max="10517" width="5.6640625" style="796" customWidth="1"/>
    <col min="10518" max="10518" width="9" style="796" customWidth="1"/>
    <col min="10519" max="10519" width="2" style="796" customWidth="1"/>
    <col min="10520" max="10521" width="12.33203125" style="796" customWidth="1"/>
    <col min="10522" max="10522" width="2" style="796" customWidth="1"/>
    <col min="10523" max="10523" width="5.6640625" style="796" customWidth="1"/>
    <col min="10524" max="10524" width="7.44140625" style="796" customWidth="1"/>
    <col min="10525" max="10525" width="2" style="796" customWidth="1"/>
    <col min="10526" max="10526" width="5.6640625" style="796" customWidth="1"/>
    <col min="10527" max="10527" width="8.5546875" style="796" customWidth="1"/>
    <col min="10528" max="10528" width="2.33203125" style="796" customWidth="1"/>
    <col min="10529" max="10529" width="5.6640625" style="796" customWidth="1"/>
    <col min="10530" max="10530" width="10.33203125" style="796" customWidth="1"/>
    <col min="10531" max="10537" width="5.6640625" style="796" customWidth="1"/>
    <col min="10538" max="10752" width="11.44140625" style="796"/>
    <col min="10753" max="10753" width="1.5546875" style="796" customWidth="1"/>
    <col min="10754" max="10754" width="1.6640625" style="796" customWidth="1"/>
    <col min="10755" max="10755" width="24.44140625" style="796" customWidth="1"/>
    <col min="10756" max="10756" width="14.33203125" style="796" customWidth="1"/>
    <col min="10757" max="10757" width="9" style="796" customWidth="1"/>
    <col min="10758" max="10758" width="1.33203125" style="796" customWidth="1"/>
    <col min="10759" max="10759" width="14.33203125" style="796" customWidth="1"/>
    <col min="10760" max="10760" width="9" style="796" customWidth="1"/>
    <col min="10761" max="10761" width="1.33203125" style="796" customWidth="1"/>
    <col min="10762" max="10762" width="14.33203125" style="796" customWidth="1"/>
    <col min="10763" max="10763" width="9" style="796" customWidth="1"/>
    <col min="10764" max="10764" width="1.33203125" style="796" customWidth="1"/>
    <col min="10765" max="10765" width="14.33203125" style="796" customWidth="1"/>
    <col min="10766" max="10766" width="9" style="796" customWidth="1"/>
    <col min="10767" max="10767" width="1.33203125" style="796" customWidth="1"/>
    <col min="10768" max="10768" width="13" style="796" customWidth="1"/>
    <col min="10769" max="10769" width="9" style="796" customWidth="1"/>
    <col min="10770" max="10771" width="11.44140625" style="796"/>
    <col min="10772" max="10772" width="7" style="796" customWidth="1"/>
    <col min="10773" max="10773" width="5.6640625" style="796" customWidth="1"/>
    <col min="10774" max="10774" width="9" style="796" customWidth="1"/>
    <col min="10775" max="10775" width="2" style="796" customWidth="1"/>
    <col min="10776" max="10777" width="12.33203125" style="796" customWidth="1"/>
    <col min="10778" max="10778" width="2" style="796" customWidth="1"/>
    <col min="10779" max="10779" width="5.6640625" style="796" customWidth="1"/>
    <col min="10780" max="10780" width="7.44140625" style="796" customWidth="1"/>
    <col min="10781" max="10781" width="2" style="796" customWidth="1"/>
    <col min="10782" max="10782" width="5.6640625" style="796" customWidth="1"/>
    <col min="10783" max="10783" width="8.5546875" style="796" customWidth="1"/>
    <col min="10784" max="10784" width="2.33203125" style="796" customWidth="1"/>
    <col min="10785" max="10785" width="5.6640625" style="796" customWidth="1"/>
    <col min="10786" max="10786" width="10.33203125" style="796" customWidth="1"/>
    <col min="10787" max="10793" width="5.6640625" style="796" customWidth="1"/>
    <col min="10794" max="11008" width="11.44140625" style="796"/>
    <col min="11009" max="11009" width="1.5546875" style="796" customWidth="1"/>
    <col min="11010" max="11010" width="1.6640625" style="796" customWidth="1"/>
    <col min="11011" max="11011" width="24.44140625" style="796" customWidth="1"/>
    <col min="11012" max="11012" width="14.33203125" style="796" customWidth="1"/>
    <col min="11013" max="11013" width="9" style="796" customWidth="1"/>
    <col min="11014" max="11014" width="1.33203125" style="796" customWidth="1"/>
    <col min="11015" max="11015" width="14.33203125" style="796" customWidth="1"/>
    <col min="11016" max="11016" width="9" style="796" customWidth="1"/>
    <col min="11017" max="11017" width="1.33203125" style="796" customWidth="1"/>
    <col min="11018" max="11018" width="14.33203125" style="796" customWidth="1"/>
    <col min="11019" max="11019" width="9" style="796" customWidth="1"/>
    <col min="11020" max="11020" width="1.33203125" style="796" customWidth="1"/>
    <col min="11021" max="11021" width="14.33203125" style="796" customWidth="1"/>
    <col min="11022" max="11022" width="9" style="796" customWidth="1"/>
    <col min="11023" max="11023" width="1.33203125" style="796" customWidth="1"/>
    <col min="11024" max="11024" width="13" style="796" customWidth="1"/>
    <col min="11025" max="11025" width="9" style="796" customWidth="1"/>
    <col min="11026" max="11027" width="11.44140625" style="796"/>
    <col min="11028" max="11028" width="7" style="796" customWidth="1"/>
    <col min="11029" max="11029" width="5.6640625" style="796" customWidth="1"/>
    <col min="11030" max="11030" width="9" style="796" customWidth="1"/>
    <col min="11031" max="11031" width="2" style="796" customWidth="1"/>
    <col min="11032" max="11033" width="12.33203125" style="796" customWidth="1"/>
    <col min="11034" max="11034" width="2" style="796" customWidth="1"/>
    <col min="11035" max="11035" width="5.6640625" style="796" customWidth="1"/>
    <col min="11036" max="11036" width="7.44140625" style="796" customWidth="1"/>
    <col min="11037" max="11037" width="2" style="796" customWidth="1"/>
    <col min="11038" max="11038" width="5.6640625" style="796" customWidth="1"/>
    <col min="11039" max="11039" width="8.5546875" style="796" customWidth="1"/>
    <col min="11040" max="11040" width="2.33203125" style="796" customWidth="1"/>
    <col min="11041" max="11041" width="5.6640625" style="796" customWidth="1"/>
    <col min="11042" max="11042" width="10.33203125" style="796" customWidth="1"/>
    <col min="11043" max="11049" width="5.6640625" style="796" customWidth="1"/>
    <col min="11050" max="11264" width="11.44140625" style="796"/>
    <col min="11265" max="11265" width="1.5546875" style="796" customWidth="1"/>
    <col min="11266" max="11266" width="1.6640625" style="796" customWidth="1"/>
    <col min="11267" max="11267" width="24.44140625" style="796" customWidth="1"/>
    <col min="11268" max="11268" width="14.33203125" style="796" customWidth="1"/>
    <col min="11269" max="11269" width="9" style="796" customWidth="1"/>
    <col min="11270" max="11270" width="1.33203125" style="796" customWidth="1"/>
    <col min="11271" max="11271" width="14.33203125" style="796" customWidth="1"/>
    <col min="11272" max="11272" width="9" style="796" customWidth="1"/>
    <col min="11273" max="11273" width="1.33203125" style="796" customWidth="1"/>
    <col min="11274" max="11274" width="14.33203125" style="796" customWidth="1"/>
    <col min="11275" max="11275" width="9" style="796" customWidth="1"/>
    <col min="11276" max="11276" width="1.33203125" style="796" customWidth="1"/>
    <col min="11277" max="11277" width="14.33203125" style="796" customWidth="1"/>
    <col min="11278" max="11278" width="9" style="796" customWidth="1"/>
    <col min="11279" max="11279" width="1.33203125" style="796" customWidth="1"/>
    <col min="11280" max="11280" width="13" style="796" customWidth="1"/>
    <col min="11281" max="11281" width="9" style="796" customWidth="1"/>
    <col min="11282" max="11283" width="11.44140625" style="796"/>
    <col min="11284" max="11284" width="7" style="796" customWidth="1"/>
    <col min="11285" max="11285" width="5.6640625" style="796" customWidth="1"/>
    <col min="11286" max="11286" width="9" style="796" customWidth="1"/>
    <col min="11287" max="11287" width="2" style="796" customWidth="1"/>
    <col min="11288" max="11289" width="12.33203125" style="796" customWidth="1"/>
    <col min="11290" max="11290" width="2" style="796" customWidth="1"/>
    <col min="11291" max="11291" width="5.6640625" style="796" customWidth="1"/>
    <col min="11292" max="11292" width="7.44140625" style="796" customWidth="1"/>
    <col min="11293" max="11293" width="2" style="796" customWidth="1"/>
    <col min="11294" max="11294" width="5.6640625" style="796" customWidth="1"/>
    <col min="11295" max="11295" width="8.5546875" style="796" customWidth="1"/>
    <col min="11296" max="11296" width="2.33203125" style="796" customWidth="1"/>
    <col min="11297" max="11297" width="5.6640625" style="796" customWidth="1"/>
    <col min="11298" max="11298" width="10.33203125" style="796" customWidth="1"/>
    <col min="11299" max="11305" width="5.6640625" style="796" customWidth="1"/>
    <col min="11306" max="11520" width="11.44140625" style="796"/>
    <col min="11521" max="11521" width="1.5546875" style="796" customWidth="1"/>
    <col min="11522" max="11522" width="1.6640625" style="796" customWidth="1"/>
    <col min="11523" max="11523" width="24.44140625" style="796" customWidth="1"/>
    <col min="11524" max="11524" width="14.33203125" style="796" customWidth="1"/>
    <col min="11525" max="11525" width="9" style="796" customWidth="1"/>
    <col min="11526" max="11526" width="1.33203125" style="796" customWidth="1"/>
    <col min="11527" max="11527" width="14.33203125" style="796" customWidth="1"/>
    <col min="11528" max="11528" width="9" style="796" customWidth="1"/>
    <col min="11529" max="11529" width="1.33203125" style="796" customWidth="1"/>
    <col min="11530" max="11530" width="14.33203125" style="796" customWidth="1"/>
    <col min="11531" max="11531" width="9" style="796" customWidth="1"/>
    <col min="11532" max="11532" width="1.33203125" style="796" customWidth="1"/>
    <col min="11533" max="11533" width="14.33203125" style="796" customWidth="1"/>
    <col min="11534" max="11534" width="9" style="796" customWidth="1"/>
    <col min="11535" max="11535" width="1.33203125" style="796" customWidth="1"/>
    <col min="11536" max="11536" width="13" style="796" customWidth="1"/>
    <col min="11537" max="11537" width="9" style="796" customWidth="1"/>
    <col min="11538" max="11539" width="11.44140625" style="796"/>
    <col min="11540" max="11540" width="7" style="796" customWidth="1"/>
    <col min="11541" max="11541" width="5.6640625" style="796" customWidth="1"/>
    <col min="11542" max="11542" width="9" style="796" customWidth="1"/>
    <col min="11543" max="11543" width="2" style="796" customWidth="1"/>
    <col min="11544" max="11545" width="12.33203125" style="796" customWidth="1"/>
    <col min="11546" max="11546" width="2" style="796" customWidth="1"/>
    <col min="11547" max="11547" width="5.6640625" style="796" customWidth="1"/>
    <col min="11548" max="11548" width="7.44140625" style="796" customWidth="1"/>
    <col min="11549" max="11549" width="2" style="796" customWidth="1"/>
    <col min="11550" max="11550" width="5.6640625" style="796" customWidth="1"/>
    <col min="11551" max="11551" width="8.5546875" style="796" customWidth="1"/>
    <col min="11552" max="11552" width="2.33203125" style="796" customWidth="1"/>
    <col min="11553" max="11553" width="5.6640625" style="796" customWidth="1"/>
    <col min="11554" max="11554" width="10.33203125" style="796" customWidth="1"/>
    <col min="11555" max="11561" width="5.6640625" style="796" customWidth="1"/>
    <col min="11562" max="11776" width="11.44140625" style="796"/>
    <col min="11777" max="11777" width="1.5546875" style="796" customWidth="1"/>
    <col min="11778" max="11778" width="1.6640625" style="796" customWidth="1"/>
    <col min="11779" max="11779" width="24.44140625" style="796" customWidth="1"/>
    <col min="11780" max="11780" width="14.33203125" style="796" customWidth="1"/>
    <col min="11781" max="11781" width="9" style="796" customWidth="1"/>
    <col min="11782" max="11782" width="1.33203125" style="796" customWidth="1"/>
    <col min="11783" max="11783" width="14.33203125" style="796" customWidth="1"/>
    <col min="11784" max="11784" width="9" style="796" customWidth="1"/>
    <col min="11785" max="11785" width="1.33203125" style="796" customWidth="1"/>
    <col min="11786" max="11786" width="14.33203125" style="796" customWidth="1"/>
    <col min="11787" max="11787" width="9" style="796" customWidth="1"/>
    <col min="11788" max="11788" width="1.33203125" style="796" customWidth="1"/>
    <col min="11789" max="11789" width="14.33203125" style="796" customWidth="1"/>
    <col min="11790" max="11790" width="9" style="796" customWidth="1"/>
    <col min="11791" max="11791" width="1.33203125" style="796" customWidth="1"/>
    <col min="11792" max="11792" width="13" style="796" customWidth="1"/>
    <col min="11793" max="11793" width="9" style="796" customWidth="1"/>
    <col min="11794" max="11795" width="11.44140625" style="796"/>
    <col min="11796" max="11796" width="7" style="796" customWidth="1"/>
    <col min="11797" max="11797" width="5.6640625" style="796" customWidth="1"/>
    <col min="11798" max="11798" width="9" style="796" customWidth="1"/>
    <col min="11799" max="11799" width="2" style="796" customWidth="1"/>
    <col min="11800" max="11801" width="12.33203125" style="796" customWidth="1"/>
    <col min="11802" max="11802" width="2" style="796" customWidth="1"/>
    <col min="11803" max="11803" width="5.6640625" style="796" customWidth="1"/>
    <col min="11804" max="11804" width="7.44140625" style="796" customWidth="1"/>
    <col min="11805" max="11805" width="2" style="796" customWidth="1"/>
    <col min="11806" max="11806" width="5.6640625" style="796" customWidth="1"/>
    <col min="11807" max="11807" width="8.5546875" style="796" customWidth="1"/>
    <col min="11808" max="11808" width="2.33203125" style="796" customWidth="1"/>
    <col min="11809" max="11809" width="5.6640625" style="796" customWidth="1"/>
    <col min="11810" max="11810" width="10.33203125" style="796" customWidth="1"/>
    <col min="11811" max="11817" width="5.6640625" style="796" customWidth="1"/>
    <col min="11818" max="12032" width="11.44140625" style="796"/>
    <col min="12033" max="12033" width="1.5546875" style="796" customWidth="1"/>
    <col min="12034" max="12034" width="1.6640625" style="796" customWidth="1"/>
    <col min="12035" max="12035" width="24.44140625" style="796" customWidth="1"/>
    <col min="12036" max="12036" width="14.33203125" style="796" customWidth="1"/>
    <col min="12037" max="12037" width="9" style="796" customWidth="1"/>
    <col min="12038" max="12038" width="1.33203125" style="796" customWidth="1"/>
    <col min="12039" max="12039" width="14.33203125" style="796" customWidth="1"/>
    <col min="12040" max="12040" width="9" style="796" customWidth="1"/>
    <col min="12041" max="12041" width="1.33203125" style="796" customWidth="1"/>
    <col min="12042" max="12042" width="14.33203125" style="796" customWidth="1"/>
    <col min="12043" max="12043" width="9" style="796" customWidth="1"/>
    <col min="12044" max="12044" width="1.33203125" style="796" customWidth="1"/>
    <col min="12045" max="12045" width="14.33203125" style="796" customWidth="1"/>
    <col min="12046" max="12046" width="9" style="796" customWidth="1"/>
    <col min="12047" max="12047" width="1.33203125" style="796" customWidth="1"/>
    <col min="12048" max="12048" width="13" style="796" customWidth="1"/>
    <col min="12049" max="12049" width="9" style="796" customWidth="1"/>
    <col min="12050" max="12051" width="11.44140625" style="796"/>
    <col min="12052" max="12052" width="7" style="796" customWidth="1"/>
    <col min="12053" max="12053" width="5.6640625" style="796" customWidth="1"/>
    <col min="12054" max="12054" width="9" style="796" customWidth="1"/>
    <col min="12055" max="12055" width="2" style="796" customWidth="1"/>
    <col min="12056" max="12057" width="12.33203125" style="796" customWidth="1"/>
    <col min="12058" max="12058" width="2" style="796" customWidth="1"/>
    <col min="12059" max="12059" width="5.6640625" style="796" customWidth="1"/>
    <col min="12060" max="12060" width="7.44140625" style="796" customWidth="1"/>
    <col min="12061" max="12061" width="2" style="796" customWidth="1"/>
    <col min="12062" max="12062" width="5.6640625" style="796" customWidth="1"/>
    <col min="12063" max="12063" width="8.5546875" style="796" customWidth="1"/>
    <col min="12064" max="12064" width="2.33203125" style="796" customWidth="1"/>
    <col min="12065" max="12065" width="5.6640625" style="796" customWidth="1"/>
    <col min="12066" max="12066" width="10.33203125" style="796" customWidth="1"/>
    <col min="12067" max="12073" width="5.6640625" style="796" customWidth="1"/>
    <col min="12074" max="12288" width="11.44140625" style="796"/>
    <col min="12289" max="12289" width="1.5546875" style="796" customWidth="1"/>
    <col min="12290" max="12290" width="1.6640625" style="796" customWidth="1"/>
    <col min="12291" max="12291" width="24.44140625" style="796" customWidth="1"/>
    <col min="12292" max="12292" width="14.33203125" style="796" customWidth="1"/>
    <col min="12293" max="12293" width="9" style="796" customWidth="1"/>
    <col min="12294" max="12294" width="1.33203125" style="796" customWidth="1"/>
    <col min="12295" max="12295" width="14.33203125" style="796" customWidth="1"/>
    <col min="12296" max="12296" width="9" style="796" customWidth="1"/>
    <col min="12297" max="12297" width="1.33203125" style="796" customWidth="1"/>
    <col min="12298" max="12298" width="14.33203125" style="796" customWidth="1"/>
    <col min="12299" max="12299" width="9" style="796" customWidth="1"/>
    <col min="12300" max="12300" width="1.33203125" style="796" customWidth="1"/>
    <col min="12301" max="12301" width="14.33203125" style="796" customWidth="1"/>
    <col min="12302" max="12302" width="9" style="796" customWidth="1"/>
    <col min="12303" max="12303" width="1.33203125" style="796" customWidth="1"/>
    <col min="12304" max="12304" width="13" style="796" customWidth="1"/>
    <col min="12305" max="12305" width="9" style="796" customWidth="1"/>
    <col min="12306" max="12307" width="11.44140625" style="796"/>
    <col min="12308" max="12308" width="7" style="796" customWidth="1"/>
    <col min="12309" max="12309" width="5.6640625" style="796" customWidth="1"/>
    <col min="12310" max="12310" width="9" style="796" customWidth="1"/>
    <col min="12311" max="12311" width="2" style="796" customWidth="1"/>
    <col min="12312" max="12313" width="12.33203125" style="796" customWidth="1"/>
    <col min="12314" max="12314" width="2" style="796" customWidth="1"/>
    <col min="12315" max="12315" width="5.6640625" style="796" customWidth="1"/>
    <col min="12316" max="12316" width="7.44140625" style="796" customWidth="1"/>
    <col min="12317" max="12317" width="2" style="796" customWidth="1"/>
    <col min="12318" max="12318" width="5.6640625" style="796" customWidth="1"/>
    <col min="12319" max="12319" width="8.5546875" style="796" customWidth="1"/>
    <col min="12320" max="12320" width="2.33203125" style="796" customWidth="1"/>
    <col min="12321" max="12321" width="5.6640625" style="796" customWidth="1"/>
    <col min="12322" max="12322" width="10.33203125" style="796" customWidth="1"/>
    <col min="12323" max="12329" width="5.6640625" style="796" customWidth="1"/>
    <col min="12330" max="12544" width="11.44140625" style="796"/>
    <col min="12545" max="12545" width="1.5546875" style="796" customWidth="1"/>
    <col min="12546" max="12546" width="1.6640625" style="796" customWidth="1"/>
    <col min="12547" max="12547" width="24.44140625" style="796" customWidth="1"/>
    <col min="12548" max="12548" width="14.33203125" style="796" customWidth="1"/>
    <col min="12549" max="12549" width="9" style="796" customWidth="1"/>
    <col min="12550" max="12550" width="1.33203125" style="796" customWidth="1"/>
    <col min="12551" max="12551" width="14.33203125" style="796" customWidth="1"/>
    <col min="12552" max="12552" width="9" style="796" customWidth="1"/>
    <col min="12553" max="12553" width="1.33203125" style="796" customWidth="1"/>
    <col min="12554" max="12554" width="14.33203125" style="796" customWidth="1"/>
    <col min="12555" max="12555" width="9" style="796" customWidth="1"/>
    <col min="12556" max="12556" width="1.33203125" style="796" customWidth="1"/>
    <col min="12557" max="12557" width="14.33203125" style="796" customWidth="1"/>
    <col min="12558" max="12558" width="9" style="796" customWidth="1"/>
    <col min="12559" max="12559" width="1.33203125" style="796" customWidth="1"/>
    <col min="12560" max="12560" width="13" style="796" customWidth="1"/>
    <col min="12561" max="12561" width="9" style="796" customWidth="1"/>
    <col min="12562" max="12563" width="11.44140625" style="796"/>
    <col min="12564" max="12564" width="7" style="796" customWidth="1"/>
    <col min="12565" max="12565" width="5.6640625" style="796" customWidth="1"/>
    <col min="12566" max="12566" width="9" style="796" customWidth="1"/>
    <col min="12567" max="12567" width="2" style="796" customWidth="1"/>
    <col min="12568" max="12569" width="12.33203125" style="796" customWidth="1"/>
    <col min="12570" max="12570" width="2" style="796" customWidth="1"/>
    <col min="12571" max="12571" width="5.6640625" style="796" customWidth="1"/>
    <col min="12572" max="12572" width="7.44140625" style="796" customWidth="1"/>
    <col min="12573" max="12573" width="2" style="796" customWidth="1"/>
    <col min="12574" max="12574" width="5.6640625" style="796" customWidth="1"/>
    <col min="12575" max="12575" width="8.5546875" style="796" customWidth="1"/>
    <col min="12576" max="12576" width="2.33203125" style="796" customWidth="1"/>
    <col min="12577" max="12577" width="5.6640625" style="796" customWidth="1"/>
    <col min="12578" max="12578" width="10.33203125" style="796" customWidth="1"/>
    <col min="12579" max="12585" width="5.6640625" style="796" customWidth="1"/>
    <col min="12586" max="12800" width="11.44140625" style="796"/>
    <col min="12801" max="12801" width="1.5546875" style="796" customWidth="1"/>
    <col min="12802" max="12802" width="1.6640625" style="796" customWidth="1"/>
    <col min="12803" max="12803" width="24.44140625" style="796" customWidth="1"/>
    <col min="12804" max="12804" width="14.33203125" style="796" customWidth="1"/>
    <col min="12805" max="12805" width="9" style="796" customWidth="1"/>
    <col min="12806" max="12806" width="1.33203125" style="796" customWidth="1"/>
    <col min="12807" max="12807" width="14.33203125" style="796" customWidth="1"/>
    <col min="12808" max="12808" width="9" style="796" customWidth="1"/>
    <col min="12809" max="12809" width="1.33203125" style="796" customWidth="1"/>
    <col min="12810" max="12810" width="14.33203125" style="796" customWidth="1"/>
    <col min="12811" max="12811" width="9" style="796" customWidth="1"/>
    <col min="12812" max="12812" width="1.33203125" style="796" customWidth="1"/>
    <col min="12813" max="12813" width="14.33203125" style="796" customWidth="1"/>
    <col min="12814" max="12814" width="9" style="796" customWidth="1"/>
    <col min="12815" max="12815" width="1.33203125" style="796" customWidth="1"/>
    <col min="12816" max="12816" width="13" style="796" customWidth="1"/>
    <col min="12817" max="12817" width="9" style="796" customWidth="1"/>
    <col min="12818" max="12819" width="11.44140625" style="796"/>
    <col min="12820" max="12820" width="7" style="796" customWidth="1"/>
    <col min="12821" max="12821" width="5.6640625" style="796" customWidth="1"/>
    <col min="12822" max="12822" width="9" style="796" customWidth="1"/>
    <col min="12823" max="12823" width="2" style="796" customWidth="1"/>
    <col min="12824" max="12825" width="12.33203125" style="796" customWidth="1"/>
    <col min="12826" max="12826" width="2" style="796" customWidth="1"/>
    <col min="12827" max="12827" width="5.6640625" style="796" customWidth="1"/>
    <col min="12828" max="12828" width="7.44140625" style="796" customWidth="1"/>
    <col min="12829" max="12829" width="2" style="796" customWidth="1"/>
    <col min="12830" max="12830" width="5.6640625" style="796" customWidth="1"/>
    <col min="12831" max="12831" width="8.5546875" style="796" customWidth="1"/>
    <col min="12832" max="12832" width="2.33203125" style="796" customWidth="1"/>
    <col min="12833" max="12833" width="5.6640625" style="796" customWidth="1"/>
    <col min="12834" max="12834" width="10.33203125" style="796" customWidth="1"/>
    <col min="12835" max="12841" width="5.6640625" style="796" customWidth="1"/>
    <col min="12842" max="13056" width="11.44140625" style="796"/>
    <col min="13057" max="13057" width="1.5546875" style="796" customWidth="1"/>
    <col min="13058" max="13058" width="1.6640625" style="796" customWidth="1"/>
    <col min="13059" max="13059" width="24.44140625" style="796" customWidth="1"/>
    <col min="13060" max="13060" width="14.33203125" style="796" customWidth="1"/>
    <col min="13061" max="13061" width="9" style="796" customWidth="1"/>
    <col min="13062" max="13062" width="1.33203125" style="796" customWidth="1"/>
    <col min="13063" max="13063" width="14.33203125" style="796" customWidth="1"/>
    <col min="13064" max="13064" width="9" style="796" customWidth="1"/>
    <col min="13065" max="13065" width="1.33203125" style="796" customWidth="1"/>
    <col min="13066" max="13066" width="14.33203125" style="796" customWidth="1"/>
    <col min="13067" max="13067" width="9" style="796" customWidth="1"/>
    <col min="13068" max="13068" width="1.33203125" style="796" customWidth="1"/>
    <col min="13069" max="13069" width="14.33203125" style="796" customWidth="1"/>
    <col min="13070" max="13070" width="9" style="796" customWidth="1"/>
    <col min="13071" max="13071" width="1.33203125" style="796" customWidth="1"/>
    <col min="13072" max="13072" width="13" style="796" customWidth="1"/>
    <col min="13073" max="13073" width="9" style="796" customWidth="1"/>
    <col min="13074" max="13075" width="11.44140625" style="796"/>
    <col min="13076" max="13076" width="7" style="796" customWidth="1"/>
    <col min="13077" max="13077" width="5.6640625" style="796" customWidth="1"/>
    <col min="13078" max="13078" width="9" style="796" customWidth="1"/>
    <col min="13079" max="13079" width="2" style="796" customWidth="1"/>
    <col min="13080" max="13081" width="12.33203125" style="796" customWidth="1"/>
    <col min="13082" max="13082" width="2" style="796" customWidth="1"/>
    <col min="13083" max="13083" width="5.6640625" style="796" customWidth="1"/>
    <col min="13084" max="13084" width="7.44140625" style="796" customWidth="1"/>
    <col min="13085" max="13085" width="2" style="796" customWidth="1"/>
    <col min="13086" max="13086" width="5.6640625" style="796" customWidth="1"/>
    <col min="13087" max="13087" width="8.5546875" style="796" customWidth="1"/>
    <col min="13088" max="13088" width="2.33203125" style="796" customWidth="1"/>
    <col min="13089" max="13089" width="5.6640625" style="796" customWidth="1"/>
    <col min="13090" max="13090" width="10.33203125" style="796" customWidth="1"/>
    <col min="13091" max="13097" width="5.6640625" style="796" customWidth="1"/>
    <col min="13098" max="13312" width="11.44140625" style="796"/>
    <col min="13313" max="13313" width="1.5546875" style="796" customWidth="1"/>
    <col min="13314" max="13314" width="1.6640625" style="796" customWidth="1"/>
    <col min="13315" max="13315" width="24.44140625" style="796" customWidth="1"/>
    <col min="13316" max="13316" width="14.33203125" style="796" customWidth="1"/>
    <col min="13317" max="13317" width="9" style="796" customWidth="1"/>
    <col min="13318" max="13318" width="1.33203125" style="796" customWidth="1"/>
    <col min="13319" max="13319" width="14.33203125" style="796" customWidth="1"/>
    <col min="13320" max="13320" width="9" style="796" customWidth="1"/>
    <col min="13321" max="13321" width="1.33203125" style="796" customWidth="1"/>
    <col min="13322" max="13322" width="14.33203125" style="796" customWidth="1"/>
    <col min="13323" max="13323" width="9" style="796" customWidth="1"/>
    <col min="13324" max="13324" width="1.33203125" style="796" customWidth="1"/>
    <col min="13325" max="13325" width="14.33203125" style="796" customWidth="1"/>
    <col min="13326" max="13326" width="9" style="796" customWidth="1"/>
    <col min="13327" max="13327" width="1.33203125" style="796" customWidth="1"/>
    <col min="13328" max="13328" width="13" style="796" customWidth="1"/>
    <col min="13329" max="13329" width="9" style="796" customWidth="1"/>
    <col min="13330" max="13331" width="11.44140625" style="796"/>
    <col min="13332" max="13332" width="7" style="796" customWidth="1"/>
    <col min="13333" max="13333" width="5.6640625" style="796" customWidth="1"/>
    <col min="13334" max="13334" width="9" style="796" customWidth="1"/>
    <col min="13335" max="13335" width="2" style="796" customWidth="1"/>
    <col min="13336" max="13337" width="12.33203125" style="796" customWidth="1"/>
    <col min="13338" max="13338" width="2" style="796" customWidth="1"/>
    <col min="13339" max="13339" width="5.6640625" style="796" customWidth="1"/>
    <col min="13340" max="13340" width="7.44140625" style="796" customWidth="1"/>
    <col min="13341" max="13341" width="2" style="796" customWidth="1"/>
    <col min="13342" max="13342" width="5.6640625" style="796" customWidth="1"/>
    <col min="13343" max="13343" width="8.5546875" style="796" customWidth="1"/>
    <col min="13344" max="13344" width="2.33203125" style="796" customWidth="1"/>
    <col min="13345" max="13345" width="5.6640625" style="796" customWidth="1"/>
    <col min="13346" max="13346" width="10.33203125" style="796" customWidth="1"/>
    <col min="13347" max="13353" width="5.6640625" style="796" customWidth="1"/>
    <col min="13354" max="13568" width="11.44140625" style="796"/>
    <col min="13569" max="13569" width="1.5546875" style="796" customWidth="1"/>
    <col min="13570" max="13570" width="1.6640625" style="796" customWidth="1"/>
    <col min="13571" max="13571" width="24.44140625" style="796" customWidth="1"/>
    <col min="13572" max="13572" width="14.33203125" style="796" customWidth="1"/>
    <col min="13573" max="13573" width="9" style="796" customWidth="1"/>
    <col min="13574" max="13574" width="1.33203125" style="796" customWidth="1"/>
    <col min="13575" max="13575" width="14.33203125" style="796" customWidth="1"/>
    <col min="13576" max="13576" width="9" style="796" customWidth="1"/>
    <col min="13577" max="13577" width="1.33203125" style="796" customWidth="1"/>
    <col min="13578" max="13578" width="14.33203125" style="796" customWidth="1"/>
    <col min="13579" max="13579" width="9" style="796" customWidth="1"/>
    <col min="13580" max="13580" width="1.33203125" style="796" customWidth="1"/>
    <col min="13581" max="13581" width="14.33203125" style="796" customWidth="1"/>
    <col min="13582" max="13582" width="9" style="796" customWidth="1"/>
    <col min="13583" max="13583" width="1.33203125" style="796" customWidth="1"/>
    <col min="13584" max="13584" width="13" style="796" customWidth="1"/>
    <col min="13585" max="13585" width="9" style="796" customWidth="1"/>
    <col min="13586" max="13587" width="11.44140625" style="796"/>
    <col min="13588" max="13588" width="7" style="796" customWidth="1"/>
    <col min="13589" max="13589" width="5.6640625" style="796" customWidth="1"/>
    <col min="13590" max="13590" width="9" style="796" customWidth="1"/>
    <col min="13591" max="13591" width="2" style="796" customWidth="1"/>
    <col min="13592" max="13593" width="12.33203125" style="796" customWidth="1"/>
    <col min="13594" max="13594" width="2" style="796" customWidth="1"/>
    <col min="13595" max="13595" width="5.6640625" style="796" customWidth="1"/>
    <col min="13596" max="13596" width="7.44140625" style="796" customWidth="1"/>
    <col min="13597" max="13597" width="2" style="796" customWidth="1"/>
    <col min="13598" max="13598" width="5.6640625" style="796" customWidth="1"/>
    <col min="13599" max="13599" width="8.5546875" style="796" customWidth="1"/>
    <col min="13600" max="13600" width="2.33203125" style="796" customWidth="1"/>
    <col min="13601" max="13601" width="5.6640625" style="796" customWidth="1"/>
    <col min="13602" max="13602" width="10.33203125" style="796" customWidth="1"/>
    <col min="13603" max="13609" width="5.6640625" style="796" customWidth="1"/>
    <col min="13610" max="13824" width="11.44140625" style="796"/>
    <col min="13825" max="13825" width="1.5546875" style="796" customWidth="1"/>
    <col min="13826" max="13826" width="1.6640625" style="796" customWidth="1"/>
    <col min="13827" max="13827" width="24.44140625" style="796" customWidth="1"/>
    <col min="13828" max="13828" width="14.33203125" style="796" customWidth="1"/>
    <col min="13829" max="13829" width="9" style="796" customWidth="1"/>
    <col min="13830" max="13830" width="1.33203125" style="796" customWidth="1"/>
    <col min="13831" max="13831" width="14.33203125" style="796" customWidth="1"/>
    <col min="13832" max="13832" width="9" style="796" customWidth="1"/>
    <col min="13833" max="13833" width="1.33203125" style="796" customWidth="1"/>
    <col min="13834" max="13834" width="14.33203125" style="796" customWidth="1"/>
    <col min="13835" max="13835" width="9" style="796" customWidth="1"/>
    <col min="13836" max="13836" width="1.33203125" style="796" customWidth="1"/>
    <col min="13837" max="13837" width="14.33203125" style="796" customWidth="1"/>
    <col min="13838" max="13838" width="9" style="796" customWidth="1"/>
    <col min="13839" max="13839" width="1.33203125" style="796" customWidth="1"/>
    <col min="13840" max="13840" width="13" style="796" customWidth="1"/>
    <col min="13841" max="13841" width="9" style="796" customWidth="1"/>
    <col min="13842" max="13843" width="11.44140625" style="796"/>
    <col min="13844" max="13844" width="7" style="796" customWidth="1"/>
    <col min="13845" max="13845" width="5.6640625" style="796" customWidth="1"/>
    <col min="13846" max="13846" width="9" style="796" customWidth="1"/>
    <col min="13847" max="13847" width="2" style="796" customWidth="1"/>
    <col min="13848" max="13849" width="12.33203125" style="796" customWidth="1"/>
    <col min="13850" max="13850" width="2" style="796" customWidth="1"/>
    <col min="13851" max="13851" width="5.6640625" style="796" customWidth="1"/>
    <col min="13852" max="13852" width="7.44140625" style="796" customWidth="1"/>
    <col min="13853" max="13853" width="2" style="796" customWidth="1"/>
    <col min="13854" max="13854" width="5.6640625" style="796" customWidth="1"/>
    <col min="13855" max="13855" width="8.5546875" style="796" customWidth="1"/>
    <col min="13856" max="13856" width="2.33203125" style="796" customWidth="1"/>
    <col min="13857" max="13857" width="5.6640625" style="796" customWidth="1"/>
    <col min="13858" max="13858" width="10.33203125" style="796" customWidth="1"/>
    <col min="13859" max="13865" width="5.6640625" style="796" customWidth="1"/>
    <col min="13866" max="14080" width="11.44140625" style="796"/>
    <col min="14081" max="14081" width="1.5546875" style="796" customWidth="1"/>
    <col min="14082" max="14082" width="1.6640625" style="796" customWidth="1"/>
    <col min="14083" max="14083" width="24.44140625" style="796" customWidth="1"/>
    <col min="14084" max="14084" width="14.33203125" style="796" customWidth="1"/>
    <col min="14085" max="14085" width="9" style="796" customWidth="1"/>
    <col min="14086" max="14086" width="1.33203125" style="796" customWidth="1"/>
    <col min="14087" max="14087" width="14.33203125" style="796" customWidth="1"/>
    <col min="14088" max="14088" width="9" style="796" customWidth="1"/>
    <col min="14089" max="14089" width="1.33203125" style="796" customWidth="1"/>
    <col min="14090" max="14090" width="14.33203125" style="796" customWidth="1"/>
    <col min="14091" max="14091" width="9" style="796" customWidth="1"/>
    <col min="14092" max="14092" width="1.33203125" style="796" customWidth="1"/>
    <col min="14093" max="14093" width="14.33203125" style="796" customWidth="1"/>
    <col min="14094" max="14094" width="9" style="796" customWidth="1"/>
    <col min="14095" max="14095" width="1.33203125" style="796" customWidth="1"/>
    <col min="14096" max="14096" width="13" style="796" customWidth="1"/>
    <col min="14097" max="14097" width="9" style="796" customWidth="1"/>
    <col min="14098" max="14099" width="11.44140625" style="796"/>
    <col min="14100" max="14100" width="7" style="796" customWidth="1"/>
    <col min="14101" max="14101" width="5.6640625" style="796" customWidth="1"/>
    <col min="14102" max="14102" width="9" style="796" customWidth="1"/>
    <col min="14103" max="14103" width="2" style="796" customWidth="1"/>
    <col min="14104" max="14105" width="12.33203125" style="796" customWidth="1"/>
    <col min="14106" max="14106" width="2" style="796" customWidth="1"/>
    <col min="14107" max="14107" width="5.6640625" style="796" customWidth="1"/>
    <col min="14108" max="14108" width="7.44140625" style="796" customWidth="1"/>
    <col min="14109" max="14109" width="2" style="796" customWidth="1"/>
    <col min="14110" max="14110" width="5.6640625" style="796" customWidth="1"/>
    <col min="14111" max="14111" width="8.5546875" style="796" customWidth="1"/>
    <col min="14112" max="14112" width="2.33203125" style="796" customWidth="1"/>
    <col min="14113" max="14113" width="5.6640625" style="796" customWidth="1"/>
    <col min="14114" max="14114" width="10.33203125" style="796" customWidth="1"/>
    <col min="14115" max="14121" width="5.6640625" style="796" customWidth="1"/>
    <col min="14122" max="14336" width="11.44140625" style="796"/>
    <col min="14337" max="14337" width="1.5546875" style="796" customWidth="1"/>
    <col min="14338" max="14338" width="1.6640625" style="796" customWidth="1"/>
    <col min="14339" max="14339" width="24.44140625" style="796" customWidth="1"/>
    <col min="14340" max="14340" width="14.33203125" style="796" customWidth="1"/>
    <col min="14341" max="14341" width="9" style="796" customWidth="1"/>
    <col min="14342" max="14342" width="1.33203125" style="796" customWidth="1"/>
    <col min="14343" max="14343" width="14.33203125" style="796" customWidth="1"/>
    <col min="14344" max="14344" width="9" style="796" customWidth="1"/>
    <col min="14345" max="14345" width="1.33203125" style="796" customWidth="1"/>
    <col min="14346" max="14346" width="14.33203125" style="796" customWidth="1"/>
    <col min="14347" max="14347" width="9" style="796" customWidth="1"/>
    <col min="14348" max="14348" width="1.33203125" style="796" customWidth="1"/>
    <col min="14349" max="14349" width="14.33203125" style="796" customWidth="1"/>
    <col min="14350" max="14350" width="9" style="796" customWidth="1"/>
    <col min="14351" max="14351" width="1.33203125" style="796" customWidth="1"/>
    <col min="14352" max="14352" width="13" style="796" customWidth="1"/>
    <col min="14353" max="14353" width="9" style="796" customWidth="1"/>
    <col min="14354" max="14355" width="11.44140625" style="796"/>
    <col min="14356" max="14356" width="7" style="796" customWidth="1"/>
    <col min="14357" max="14357" width="5.6640625" style="796" customWidth="1"/>
    <col min="14358" max="14358" width="9" style="796" customWidth="1"/>
    <col min="14359" max="14359" width="2" style="796" customWidth="1"/>
    <col min="14360" max="14361" width="12.33203125" style="796" customWidth="1"/>
    <col min="14362" max="14362" width="2" style="796" customWidth="1"/>
    <col min="14363" max="14363" width="5.6640625" style="796" customWidth="1"/>
    <col min="14364" max="14364" width="7.44140625" style="796" customWidth="1"/>
    <col min="14365" max="14365" width="2" style="796" customWidth="1"/>
    <col min="14366" max="14366" width="5.6640625" style="796" customWidth="1"/>
    <col min="14367" max="14367" width="8.5546875" style="796" customWidth="1"/>
    <col min="14368" max="14368" width="2.33203125" style="796" customWidth="1"/>
    <col min="14369" max="14369" width="5.6640625" style="796" customWidth="1"/>
    <col min="14370" max="14370" width="10.33203125" style="796" customWidth="1"/>
    <col min="14371" max="14377" width="5.6640625" style="796" customWidth="1"/>
    <col min="14378" max="14592" width="11.44140625" style="796"/>
    <col min="14593" max="14593" width="1.5546875" style="796" customWidth="1"/>
    <col min="14594" max="14594" width="1.6640625" style="796" customWidth="1"/>
    <col min="14595" max="14595" width="24.44140625" style="796" customWidth="1"/>
    <col min="14596" max="14596" width="14.33203125" style="796" customWidth="1"/>
    <col min="14597" max="14597" width="9" style="796" customWidth="1"/>
    <col min="14598" max="14598" width="1.33203125" style="796" customWidth="1"/>
    <col min="14599" max="14599" width="14.33203125" style="796" customWidth="1"/>
    <col min="14600" max="14600" width="9" style="796" customWidth="1"/>
    <col min="14601" max="14601" width="1.33203125" style="796" customWidth="1"/>
    <col min="14602" max="14602" width="14.33203125" style="796" customWidth="1"/>
    <col min="14603" max="14603" width="9" style="796" customWidth="1"/>
    <col min="14604" max="14604" width="1.33203125" style="796" customWidth="1"/>
    <col min="14605" max="14605" width="14.33203125" style="796" customWidth="1"/>
    <col min="14606" max="14606" width="9" style="796" customWidth="1"/>
    <col min="14607" max="14607" width="1.33203125" style="796" customWidth="1"/>
    <col min="14608" max="14608" width="13" style="796" customWidth="1"/>
    <col min="14609" max="14609" width="9" style="796" customWidth="1"/>
    <col min="14610" max="14611" width="11.44140625" style="796"/>
    <col min="14612" max="14612" width="7" style="796" customWidth="1"/>
    <col min="14613" max="14613" width="5.6640625" style="796" customWidth="1"/>
    <col min="14614" max="14614" width="9" style="796" customWidth="1"/>
    <col min="14615" max="14615" width="2" style="796" customWidth="1"/>
    <col min="14616" max="14617" width="12.33203125" style="796" customWidth="1"/>
    <col min="14618" max="14618" width="2" style="796" customWidth="1"/>
    <col min="14619" max="14619" width="5.6640625" style="796" customWidth="1"/>
    <col min="14620" max="14620" width="7.44140625" style="796" customWidth="1"/>
    <col min="14621" max="14621" width="2" style="796" customWidth="1"/>
    <col min="14622" max="14622" width="5.6640625" style="796" customWidth="1"/>
    <col min="14623" max="14623" width="8.5546875" style="796" customWidth="1"/>
    <col min="14624" max="14624" width="2.33203125" style="796" customWidth="1"/>
    <col min="14625" max="14625" width="5.6640625" style="796" customWidth="1"/>
    <col min="14626" max="14626" width="10.33203125" style="796" customWidth="1"/>
    <col min="14627" max="14633" width="5.6640625" style="796" customWidth="1"/>
    <col min="14634" max="14848" width="11.44140625" style="796"/>
    <col min="14849" max="14849" width="1.5546875" style="796" customWidth="1"/>
    <col min="14850" max="14850" width="1.6640625" style="796" customWidth="1"/>
    <col min="14851" max="14851" width="24.44140625" style="796" customWidth="1"/>
    <col min="14852" max="14852" width="14.33203125" style="796" customWidth="1"/>
    <col min="14853" max="14853" width="9" style="796" customWidth="1"/>
    <col min="14854" max="14854" width="1.33203125" style="796" customWidth="1"/>
    <col min="14855" max="14855" width="14.33203125" style="796" customWidth="1"/>
    <col min="14856" max="14856" width="9" style="796" customWidth="1"/>
    <col min="14857" max="14857" width="1.33203125" style="796" customWidth="1"/>
    <col min="14858" max="14858" width="14.33203125" style="796" customWidth="1"/>
    <col min="14859" max="14859" width="9" style="796" customWidth="1"/>
    <col min="14860" max="14860" width="1.33203125" style="796" customWidth="1"/>
    <col min="14861" max="14861" width="14.33203125" style="796" customWidth="1"/>
    <col min="14862" max="14862" width="9" style="796" customWidth="1"/>
    <col min="14863" max="14863" width="1.33203125" style="796" customWidth="1"/>
    <col min="14864" max="14864" width="13" style="796" customWidth="1"/>
    <col min="14865" max="14865" width="9" style="796" customWidth="1"/>
    <col min="14866" max="14867" width="11.44140625" style="796"/>
    <col min="14868" max="14868" width="7" style="796" customWidth="1"/>
    <col min="14869" max="14869" width="5.6640625" style="796" customWidth="1"/>
    <col min="14870" max="14870" width="9" style="796" customWidth="1"/>
    <col min="14871" max="14871" width="2" style="796" customWidth="1"/>
    <col min="14872" max="14873" width="12.33203125" style="796" customWidth="1"/>
    <col min="14874" max="14874" width="2" style="796" customWidth="1"/>
    <col min="14875" max="14875" width="5.6640625" style="796" customWidth="1"/>
    <col min="14876" max="14876" width="7.44140625" style="796" customWidth="1"/>
    <col min="14877" max="14877" width="2" style="796" customWidth="1"/>
    <col min="14878" max="14878" width="5.6640625" style="796" customWidth="1"/>
    <col min="14879" max="14879" width="8.5546875" style="796" customWidth="1"/>
    <col min="14880" max="14880" width="2.33203125" style="796" customWidth="1"/>
    <col min="14881" max="14881" width="5.6640625" style="796" customWidth="1"/>
    <col min="14882" max="14882" width="10.33203125" style="796" customWidth="1"/>
    <col min="14883" max="14889" width="5.6640625" style="796" customWidth="1"/>
    <col min="14890" max="15104" width="11.44140625" style="796"/>
    <col min="15105" max="15105" width="1.5546875" style="796" customWidth="1"/>
    <col min="15106" max="15106" width="1.6640625" style="796" customWidth="1"/>
    <col min="15107" max="15107" width="24.44140625" style="796" customWidth="1"/>
    <col min="15108" max="15108" width="14.33203125" style="796" customWidth="1"/>
    <col min="15109" max="15109" width="9" style="796" customWidth="1"/>
    <col min="15110" max="15110" width="1.33203125" style="796" customWidth="1"/>
    <col min="15111" max="15111" width="14.33203125" style="796" customWidth="1"/>
    <col min="15112" max="15112" width="9" style="796" customWidth="1"/>
    <col min="15113" max="15113" width="1.33203125" style="796" customWidth="1"/>
    <col min="15114" max="15114" width="14.33203125" style="796" customWidth="1"/>
    <col min="15115" max="15115" width="9" style="796" customWidth="1"/>
    <col min="15116" max="15116" width="1.33203125" style="796" customWidth="1"/>
    <col min="15117" max="15117" width="14.33203125" style="796" customWidth="1"/>
    <col min="15118" max="15118" width="9" style="796" customWidth="1"/>
    <col min="15119" max="15119" width="1.33203125" style="796" customWidth="1"/>
    <col min="15120" max="15120" width="13" style="796" customWidth="1"/>
    <col min="15121" max="15121" width="9" style="796" customWidth="1"/>
    <col min="15122" max="15123" width="11.44140625" style="796"/>
    <col min="15124" max="15124" width="7" style="796" customWidth="1"/>
    <col min="15125" max="15125" width="5.6640625" style="796" customWidth="1"/>
    <col min="15126" max="15126" width="9" style="796" customWidth="1"/>
    <col min="15127" max="15127" width="2" style="796" customWidth="1"/>
    <col min="15128" max="15129" width="12.33203125" style="796" customWidth="1"/>
    <col min="15130" max="15130" width="2" style="796" customWidth="1"/>
    <col min="15131" max="15131" width="5.6640625" style="796" customWidth="1"/>
    <col min="15132" max="15132" width="7.44140625" style="796" customWidth="1"/>
    <col min="15133" max="15133" width="2" style="796" customWidth="1"/>
    <col min="15134" max="15134" width="5.6640625" style="796" customWidth="1"/>
    <col min="15135" max="15135" width="8.5546875" style="796" customWidth="1"/>
    <col min="15136" max="15136" width="2.33203125" style="796" customWidth="1"/>
    <col min="15137" max="15137" width="5.6640625" style="796" customWidth="1"/>
    <col min="15138" max="15138" width="10.33203125" style="796" customWidth="1"/>
    <col min="15139" max="15145" width="5.6640625" style="796" customWidth="1"/>
    <col min="15146" max="15360" width="11.44140625" style="796"/>
    <col min="15361" max="15361" width="1.5546875" style="796" customWidth="1"/>
    <col min="15362" max="15362" width="1.6640625" style="796" customWidth="1"/>
    <col min="15363" max="15363" width="24.44140625" style="796" customWidth="1"/>
    <col min="15364" max="15364" width="14.33203125" style="796" customWidth="1"/>
    <col min="15365" max="15365" width="9" style="796" customWidth="1"/>
    <col min="15366" max="15366" width="1.33203125" style="796" customWidth="1"/>
    <col min="15367" max="15367" width="14.33203125" style="796" customWidth="1"/>
    <col min="15368" max="15368" width="9" style="796" customWidth="1"/>
    <col min="15369" max="15369" width="1.33203125" style="796" customWidth="1"/>
    <col min="15370" max="15370" width="14.33203125" style="796" customWidth="1"/>
    <col min="15371" max="15371" width="9" style="796" customWidth="1"/>
    <col min="15372" max="15372" width="1.33203125" style="796" customWidth="1"/>
    <col min="15373" max="15373" width="14.33203125" style="796" customWidth="1"/>
    <col min="15374" max="15374" width="9" style="796" customWidth="1"/>
    <col min="15375" max="15375" width="1.33203125" style="796" customWidth="1"/>
    <col min="15376" max="15376" width="13" style="796" customWidth="1"/>
    <col min="15377" max="15377" width="9" style="796" customWidth="1"/>
    <col min="15378" max="15379" width="11.44140625" style="796"/>
    <col min="15380" max="15380" width="7" style="796" customWidth="1"/>
    <col min="15381" max="15381" width="5.6640625" style="796" customWidth="1"/>
    <col min="15382" max="15382" width="9" style="796" customWidth="1"/>
    <col min="15383" max="15383" width="2" style="796" customWidth="1"/>
    <col min="15384" max="15385" width="12.33203125" style="796" customWidth="1"/>
    <col min="15386" max="15386" width="2" style="796" customWidth="1"/>
    <col min="15387" max="15387" width="5.6640625" style="796" customWidth="1"/>
    <col min="15388" max="15388" width="7.44140625" style="796" customWidth="1"/>
    <col min="15389" max="15389" width="2" style="796" customWidth="1"/>
    <col min="15390" max="15390" width="5.6640625" style="796" customWidth="1"/>
    <col min="15391" max="15391" width="8.5546875" style="796" customWidth="1"/>
    <col min="15392" max="15392" width="2.33203125" style="796" customWidth="1"/>
    <col min="15393" max="15393" width="5.6640625" style="796" customWidth="1"/>
    <col min="15394" max="15394" width="10.33203125" style="796" customWidth="1"/>
    <col min="15395" max="15401" width="5.6640625" style="796" customWidth="1"/>
    <col min="15402" max="15616" width="11.44140625" style="796"/>
    <col min="15617" max="15617" width="1.5546875" style="796" customWidth="1"/>
    <col min="15618" max="15618" width="1.6640625" style="796" customWidth="1"/>
    <col min="15619" max="15619" width="24.44140625" style="796" customWidth="1"/>
    <col min="15620" max="15620" width="14.33203125" style="796" customWidth="1"/>
    <col min="15621" max="15621" width="9" style="796" customWidth="1"/>
    <col min="15622" max="15622" width="1.33203125" style="796" customWidth="1"/>
    <col min="15623" max="15623" width="14.33203125" style="796" customWidth="1"/>
    <col min="15624" max="15624" width="9" style="796" customWidth="1"/>
    <col min="15625" max="15625" width="1.33203125" style="796" customWidth="1"/>
    <col min="15626" max="15626" width="14.33203125" style="796" customWidth="1"/>
    <col min="15627" max="15627" width="9" style="796" customWidth="1"/>
    <col min="15628" max="15628" width="1.33203125" style="796" customWidth="1"/>
    <col min="15629" max="15629" width="14.33203125" style="796" customWidth="1"/>
    <col min="15630" max="15630" width="9" style="796" customWidth="1"/>
    <col min="15631" max="15631" width="1.33203125" style="796" customWidth="1"/>
    <col min="15632" max="15632" width="13" style="796" customWidth="1"/>
    <col min="15633" max="15633" width="9" style="796" customWidth="1"/>
    <col min="15634" max="15635" width="11.44140625" style="796"/>
    <col min="15636" max="15636" width="7" style="796" customWidth="1"/>
    <col min="15637" max="15637" width="5.6640625" style="796" customWidth="1"/>
    <col min="15638" max="15638" width="9" style="796" customWidth="1"/>
    <col min="15639" max="15639" width="2" style="796" customWidth="1"/>
    <col min="15640" max="15641" width="12.33203125" style="796" customWidth="1"/>
    <col min="15642" max="15642" width="2" style="796" customWidth="1"/>
    <col min="15643" max="15643" width="5.6640625" style="796" customWidth="1"/>
    <col min="15644" max="15644" width="7.44140625" style="796" customWidth="1"/>
    <col min="15645" max="15645" width="2" style="796" customWidth="1"/>
    <col min="15646" max="15646" width="5.6640625" style="796" customWidth="1"/>
    <col min="15647" max="15647" width="8.5546875" style="796" customWidth="1"/>
    <col min="15648" max="15648" width="2.33203125" style="796" customWidth="1"/>
    <col min="15649" max="15649" width="5.6640625" style="796" customWidth="1"/>
    <col min="15650" max="15650" width="10.33203125" style="796" customWidth="1"/>
    <col min="15651" max="15657" width="5.6640625" style="796" customWidth="1"/>
    <col min="15658" max="15872" width="11.44140625" style="796"/>
    <col min="15873" max="15873" width="1.5546875" style="796" customWidth="1"/>
    <col min="15874" max="15874" width="1.6640625" style="796" customWidth="1"/>
    <col min="15875" max="15875" width="24.44140625" style="796" customWidth="1"/>
    <col min="15876" max="15876" width="14.33203125" style="796" customWidth="1"/>
    <col min="15877" max="15877" width="9" style="796" customWidth="1"/>
    <col min="15878" max="15878" width="1.33203125" style="796" customWidth="1"/>
    <col min="15879" max="15879" width="14.33203125" style="796" customWidth="1"/>
    <col min="15880" max="15880" width="9" style="796" customWidth="1"/>
    <col min="15881" max="15881" width="1.33203125" style="796" customWidth="1"/>
    <col min="15882" max="15882" width="14.33203125" style="796" customWidth="1"/>
    <col min="15883" max="15883" width="9" style="796" customWidth="1"/>
    <col min="15884" max="15884" width="1.33203125" style="796" customWidth="1"/>
    <col min="15885" max="15885" width="14.33203125" style="796" customWidth="1"/>
    <col min="15886" max="15886" width="9" style="796" customWidth="1"/>
    <col min="15887" max="15887" width="1.33203125" style="796" customWidth="1"/>
    <col min="15888" max="15888" width="13" style="796" customWidth="1"/>
    <col min="15889" max="15889" width="9" style="796" customWidth="1"/>
    <col min="15890" max="15891" width="11.44140625" style="796"/>
    <col min="15892" max="15892" width="7" style="796" customWidth="1"/>
    <col min="15893" max="15893" width="5.6640625" style="796" customWidth="1"/>
    <col min="15894" max="15894" width="9" style="796" customWidth="1"/>
    <col min="15895" max="15895" width="2" style="796" customWidth="1"/>
    <col min="15896" max="15897" width="12.33203125" style="796" customWidth="1"/>
    <col min="15898" max="15898" width="2" style="796" customWidth="1"/>
    <col min="15899" max="15899" width="5.6640625" style="796" customWidth="1"/>
    <col min="15900" max="15900" width="7.44140625" style="796" customWidth="1"/>
    <col min="15901" max="15901" width="2" style="796" customWidth="1"/>
    <col min="15902" max="15902" width="5.6640625" style="796" customWidth="1"/>
    <col min="15903" max="15903" width="8.5546875" style="796" customWidth="1"/>
    <col min="15904" max="15904" width="2.33203125" style="796" customWidth="1"/>
    <col min="15905" max="15905" width="5.6640625" style="796" customWidth="1"/>
    <col min="15906" max="15906" width="10.33203125" style="796" customWidth="1"/>
    <col min="15907" max="15913" width="5.6640625" style="796" customWidth="1"/>
    <col min="15914" max="16128" width="11.44140625" style="796"/>
    <col min="16129" max="16129" width="1.5546875" style="796" customWidth="1"/>
    <col min="16130" max="16130" width="1.6640625" style="796" customWidth="1"/>
    <col min="16131" max="16131" width="24.44140625" style="796" customWidth="1"/>
    <col min="16132" max="16132" width="14.33203125" style="796" customWidth="1"/>
    <col min="16133" max="16133" width="9" style="796" customWidth="1"/>
    <col min="16134" max="16134" width="1.33203125" style="796" customWidth="1"/>
    <col min="16135" max="16135" width="14.33203125" style="796" customWidth="1"/>
    <col min="16136" max="16136" width="9" style="796" customWidth="1"/>
    <col min="16137" max="16137" width="1.33203125" style="796" customWidth="1"/>
    <col min="16138" max="16138" width="14.33203125" style="796" customWidth="1"/>
    <col min="16139" max="16139" width="9" style="796" customWidth="1"/>
    <col min="16140" max="16140" width="1.33203125" style="796" customWidth="1"/>
    <col min="16141" max="16141" width="14.33203125" style="796" customWidth="1"/>
    <col min="16142" max="16142" width="9" style="796" customWidth="1"/>
    <col min="16143" max="16143" width="1.33203125" style="796" customWidth="1"/>
    <col min="16144" max="16144" width="13" style="796" customWidth="1"/>
    <col min="16145" max="16145" width="9" style="796" customWidth="1"/>
    <col min="16146" max="16147" width="11.44140625" style="796"/>
    <col min="16148" max="16148" width="7" style="796" customWidth="1"/>
    <col min="16149" max="16149" width="5.6640625" style="796" customWidth="1"/>
    <col min="16150" max="16150" width="9" style="796" customWidth="1"/>
    <col min="16151" max="16151" width="2" style="796" customWidth="1"/>
    <col min="16152" max="16153" width="12.33203125" style="796" customWidth="1"/>
    <col min="16154" max="16154" width="2" style="796" customWidth="1"/>
    <col min="16155" max="16155" width="5.6640625" style="796" customWidth="1"/>
    <col min="16156" max="16156" width="7.44140625" style="796" customWidth="1"/>
    <col min="16157" max="16157" width="2" style="796" customWidth="1"/>
    <col min="16158" max="16158" width="5.6640625" style="796" customWidth="1"/>
    <col min="16159" max="16159" width="8.5546875" style="796" customWidth="1"/>
    <col min="16160" max="16160" width="2.33203125" style="796" customWidth="1"/>
    <col min="16161" max="16161" width="5.6640625" style="796" customWidth="1"/>
    <col min="16162" max="16162" width="10.33203125" style="796" customWidth="1"/>
    <col min="16163" max="16169" width="5.6640625" style="796" customWidth="1"/>
    <col min="16170" max="16384" width="11.44140625" style="796"/>
  </cols>
  <sheetData>
    <row r="1" spans="1:35" ht="14.25" customHeight="1">
      <c r="A1" s="18"/>
      <c r="B1" s="237"/>
      <c r="C1" s="237"/>
    </row>
    <row r="2" spans="1:35" ht="56.4">
      <c r="A2" s="189" t="s">
        <v>1086</v>
      </c>
      <c r="B2" s="794"/>
      <c r="C2" s="795"/>
      <c r="D2" s="795"/>
      <c r="E2" s="795"/>
      <c r="F2" s="795"/>
      <c r="G2" s="794"/>
      <c r="H2" s="794"/>
      <c r="I2" s="795"/>
      <c r="J2" s="794"/>
      <c r="K2" s="794"/>
      <c r="L2" s="795"/>
      <c r="M2" s="794"/>
      <c r="N2" s="794"/>
      <c r="O2" s="795"/>
      <c r="P2" s="794"/>
      <c r="Q2" s="794"/>
    </row>
    <row r="3" spans="1:35" ht="17.25" customHeight="1">
      <c r="A3" s="25">
        <v>45412</v>
      </c>
      <c r="B3" s="869"/>
      <c r="C3" s="870"/>
      <c r="D3" s="870"/>
      <c r="E3" s="870"/>
      <c r="F3" s="870"/>
      <c r="G3" s="869"/>
      <c r="H3" s="869"/>
      <c r="I3" s="870"/>
      <c r="J3" s="869"/>
      <c r="K3" s="869"/>
      <c r="L3" s="870"/>
      <c r="M3" s="869"/>
      <c r="N3" s="869"/>
      <c r="O3" s="870"/>
      <c r="P3" s="869"/>
      <c r="Q3" s="869"/>
      <c r="S3" s="871"/>
    </row>
    <row r="4" spans="1:35" ht="15.6">
      <c r="A4" s="560" t="s">
        <v>228</v>
      </c>
      <c r="B4" s="869"/>
      <c r="C4" s="870"/>
      <c r="D4" s="870"/>
      <c r="E4" s="870"/>
      <c r="F4" s="870"/>
      <c r="G4" s="872"/>
      <c r="H4" s="872"/>
      <c r="I4" s="870"/>
      <c r="J4" s="872"/>
      <c r="K4" s="872"/>
      <c r="L4" s="870"/>
      <c r="M4" s="872"/>
      <c r="N4" s="872"/>
      <c r="O4" s="870"/>
      <c r="P4" s="872"/>
      <c r="Q4" s="872"/>
    </row>
    <row r="5" spans="1:35" s="876" customFormat="1" ht="13.8" thickBot="1">
      <c r="A5" s="873"/>
      <c r="B5" s="873"/>
      <c r="C5" s="873"/>
      <c r="D5" s="873"/>
      <c r="E5" s="873"/>
      <c r="F5" s="873"/>
      <c r="G5" s="874"/>
      <c r="H5" s="874"/>
      <c r="I5" s="873"/>
      <c r="J5" s="874"/>
      <c r="K5" s="874"/>
      <c r="L5" s="873"/>
      <c r="M5" s="875"/>
      <c r="N5" s="875"/>
      <c r="O5" s="873"/>
      <c r="P5" s="875"/>
      <c r="Q5" s="875"/>
    </row>
    <row r="6" spans="1:35" ht="16.5" customHeight="1">
      <c r="A6" s="804"/>
      <c r="B6" s="804"/>
      <c r="C6" s="804"/>
      <c r="D6" s="877" t="s">
        <v>322</v>
      </c>
      <c r="E6" s="877"/>
      <c r="F6" s="877"/>
      <c r="G6" s="877" t="s">
        <v>323</v>
      </c>
      <c r="H6" s="877"/>
      <c r="I6" s="877"/>
      <c r="J6" s="877" t="s">
        <v>324</v>
      </c>
      <c r="K6" s="877"/>
      <c r="L6" s="877"/>
      <c r="M6" s="877" t="s">
        <v>325</v>
      </c>
      <c r="N6" s="877"/>
      <c r="O6" s="877"/>
      <c r="P6" s="1839" t="s">
        <v>291</v>
      </c>
      <c r="Q6" s="1839"/>
    </row>
    <row r="7" spans="1:35" ht="15" customHeight="1">
      <c r="A7" s="878"/>
      <c r="B7" s="878"/>
      <c r="C7" s="878"/>
      <c r="D7" s="879" t="s">
        <v>445</v>
      </c>
      <c r="E7" s="879" t="s">
        <v>126</v>
      </c>
      <c r="F7" s="809"/>
      <c r="G7" s="879" t="s">
        <v>445</v>
      </c>
      <c r="H7" s="879" t="s">
        <v>126</v>
      </c>
      <c r="I7" s="809"/>
      <c r="J7" s="879" t="s">
        <v>445</v>
      </c>
      <c r="K7" s="879" t="s">
        <v>126</v>
      </c>
      <c r="L7" s="809"/>
      <c r="M7" s="879" t="s">
        <v>445</v>
      </c>
      <c r="N7" s="879" t="s">
        <v>126</v>
      </c>
      <c r="O7" s="809"/>
      <c r="P7" s="879" t="s">
        <v>445</v>
      </c>
      <c r="Q7" s="879" t="s">
        <v>126</v>
      </c>
      <c r="U7" s="880"/>
      <c r="V7" s="880"/>
      <c r="W7" s="880"/>
      <c r="X7" s="880"/>
      <c r="Y7" s="880"/>
      <c r="Z7" s="880"/>
      <c r="AA7" s="880"/>
      <c r="AB7" s="880"/>
      <c r="AC7" s="880"/>
      <c r="AD7" s="880"/>
      <c r="AE7" s="880"/>
      <c r="AF7" s="880"/>
      <c r="AG7" s="880"/>
      <c r="AH7" s="880"/>
    </row>
    <row r="8" spans="1:35" ht="4.2" customHeight="1">
      <c r="A8" s="881"/>
      <c r="B8" s="881"/>
      <c r="C8" s="881"/>
      <c r="D8" s="881"/>
      <c r="E8" s="881"/>
      <c r="F8" s="881"/>
      <c r="G8" s="40"/>
      <c r="H8" s="40"/>
      <c r="I8" s="881"/>
      <c r="J8" s="40"/>
      <c r="K8" s="40"/>
      <c r="L8" s="881"/>
      <c r="M8" s="40"/>
      <c r="N8" s="40"/>
      <c r="O8" s="881"/>
      <c r="P8" s="40"/>
      <c r="Q8" s="40"/>
    </row>
    <row r="9" spans="1:35" s="881" customFormat="1" ht="18" customHeight="1">
      <c r="A9" s="881" t="s">
        <v>446</v>
      </c>
      <c r="B9" s="803"/>
      <c r="C9" s="803"/>
      <c r="D9" s="267">
        <v>5930135.3030757997</v>
      </c>
      <c r="E9" s="645">
        <v>100.27617896161472</v>
      </c>
      <c r="F9" s="803"/>
      <c r="G9" s="267">
        <v>9630752.0101813003</v>
      </c>
      <c r="H9" s="641">
        <v>47.586987412386101</v>
      </c>
      <c r="I9" s="641"/>
      <c r="J9" s="267">
        <v>45541926.9211661</v>
      </c>
      <c r="K9" s="641">
        <v>53.903931970805232</v>
      </c>
      <c r="L9" s="641"/>
      <c r="M9" s="267">
        <v>8560660.8275913</v>
      </c>
      <c r="N9" s="641">
        <v>56.940070620864546</v>
      </c>
      <c r="O9" s="641"/>
      <c r="P9" s="267">
        <v>69663475.062014595</v>
      </c>
      <c r="Q9" s="641">
        <v>55.432012363217787</v>
      </c>
      <c r="S9" s="868"/>
      <c r="X9" s="882"/>
      <c r="Y9" s="883"/>
      <c r="AI9" s="880"/>
    </row>
    <row r="10" spans="1:35" s="881" customFormat="1" ht="14.1" customHeight="1">
      <c r="A10" s="796"/>
      <c r="B10" s="818" t="s">
        <v>296</v>
      </c>
      <c r="C10" s="818"/>
      <c r="D10" s="268">
        <v>0</v>
      </c>
      <c r="E10" s="645">
        <v>0</v>
      </c>
      <c r="F10" s="818"/>
      <c r="G10" s="268">
        <v>4616513.4595416998</v>
      </c>
      <c r="H10" s="645">
        <v>22.81088409877831</v>
      </c>
      <c r="I10" s="645"/>
      <c r="J10" s="268">
        <v>19527862.948700499</v>
      </c>
      <c r="K10" s="645">
        <v>23.1133960963944</v>
      </c>
      <c r="L10" s="645"/>
      <c r="M10" s="268">
        <v>1301.4943538</v>
      </c>
      <c r="N10" s="645">
        <v>8.6567125962026797E-3</v>
      </c>
      <c r="O10" s="645"/>
      <c r="P10" s="268">
        <v>24145677.902596001</v>
      </c>
      <c r="Q10" s="645">
        <v>19.212988080532735</v>
      </c>
      <c r="S10" s="868"/>
    </row>
    <row r="11" spans="1:35" s="881" customFormat="1" ht="14.1" customHeight="1">
      <c r="A11" s="796"/>
      <c r="B11" s="818"/>
      <c r="C11" s="818" t="s">
        <v>549</v>
      </c>
      <c r="D11" s="268">
        <v>0</v>
      </c>
      <c r="E11" s="645">
        <v>0</v>
      </c>
      <c r="F11" s="818"/>
      <c r="G11" s="268">
        <v>0</v>
      </c>
      <c r="H11" s="645">
        <v>0</v>
      </c>
      <c r="I11" s="645"/>
      <c r="J11" s="268">
        <v>0</v>
      </c>
      <c r="K11" s="645">
        <v>0</v>
      </c>
      <c r="L11" s="645"/>
      <c r="M11" s="268">
        <v>0</v>
      </c>
      <c r="N11" s="645">
        <v>0</v>
      </c>
      <c r="O11" s="645"/>
      <c r="P11" s="268">
        <v>0</v>
      </c>
      <c r="Q11" s="645">
        <v>0</v>
      </c>
      <c r="S11" s="868"/>
    </row>
    <row r="12" spans="1:35" s="881" customFormat="1" ht="14.1" customHeight="1">
      <c r="A12" s="796"/>
      <c r="B12" s="818"/>
      <c r="C12" s="818" t="s">
        <v>550</v>
      </c>
      <c r="D12" s="268">
        <v>0</v>
      </c>
      <c r="E12" s="645">
        <v>0</v>
      </c>
      <c r="F12" s="818"/>
      <c r="G12" s="268">
        <v>4616513.4595416998</v>
      </c>
      <c r="H12" s="645">
        <v>22.81088409877831</v>
      </c>
      <c r="I12" s="645"/>
      <c r="J12" s="268">
        <v>19527862.948700499</v>
      </c>
      <c r="K12" s="645">
        <v>23.1133960963944</v>
      </c>
      <c r="L12" s="645"/>
      <c r="M12" s="268">
        <v>1301.4943538</v>
      </c>
      <c r="N12" s="645">
        <v>8.6567125962026797E-3</v>
      </c>
      <c r="O12" s="645"/>
      <c r="P12" s="268">
        <v>24145677.902596001</v>
      </c>
      <c r="Q12" s="645">
        <v>19.212988080532735</v>
      </c>
      <c r="S12" s="868"/>
    </row>
    <row r="13" spans="1:35" s="881" customFormat="1" ht="14.1" customHeight="1">
      <c r="A13" s="796"/>
      <c r="B13" s="818" t="s">
        <v>1087</v>
      </c>
      <c r="C13" s="818"/>
      <c r="D13" s="268">
        <v>5656308.0594605003</v>
      </c>
      <c r="E13" s="645">
        <v>95.64587150959224</v>
      </c>
      <c r="F13" s="818"/>
      <c r="G13" s="268">
        <v>1925320.7368929</v>
      </c>
      <c r="H13" s="645">
        <v>9.5132979828024453</v>
      </c>
      <c r="I13" s="645"/>
      <c r="J13" s="268">
        <v>7940359.4169653002</v>
      </c>
      <c r="K13" s="645">
        <v>9.3982978492926907</v>
      </c>
      <c r="L13" s="645"/>
      <c r="M13" s="268">
        <v>1476647.2384104</v>
      </c>
      <c r="N13" s="645">
        <v>9.8217181746295559</v>
      </c>
      <c r="O13" s="645"/>
      <c r="P13" s="268">
        <v>16998635.4517291</v>
      </c>
      <c r="Q13" s="645">
        <v>13.526005839922137</v>
      </c>
      <c r="S13" s="868"/>
    </row>
    <row r="14" spans="1:35" s="881" customFormat="1" ht="14.1" customHeight="1">
      <c r="A14" s="884"/>
      <c r="B14" s="803"/>
      <c r="C14" s="838" t="s">
        <v>1088</v>
      </c>
      <c r="D14" s="268">
        <v>5609788.2043808</v>
      </c>
      <c r="E14" s="645">
        <v>94.859239658069242</v>
      </c>
      <c r="F14" s="838"/>
      <c r="G14" s="268">
        <v>1092723.5139977999</v>
      </c>
      <c r="H14" s="645">
        <v>5.3993104641111742</v>
      </c>
      <c r="I14" s="645"/>
      <c r="J14" s="268">
        <v>3565666.1907421998</v>
      </c>
      <c r="K14" s="645">
        <v>4.2203622193912738</v>
      </c>
      <c r="L14" s="645"/>
      <c r="M14" s="268">
        <v>451109.80236209999</v>
      </c>
      <c r="N14" s="645">
        <v>3.0004954665970001</v>
      </c>
      <c r="O14" s="645"/>
      <c r="P14" s="268">
        <v>10719287.711482899</v>
      </c>
      <c r="Q14" s="645">
        <v>8.5294580613277997</v>
      </c>
      <c r="S14" s="868"/>
    </row>
    <row r="15" spans="1:35" s="881" customFormat="1" ht="14.1" customHeight="1">
      <c r="A15" s="796"/>
      <c r="B15" s="803"/>
      <c r="C15" s="818" t="s">
        <v>1089</v>
      </c>
      <c r="D15" s="268">
        <v>0</v>
      </c>
      <c r="E15" s="645">
        <v>0</v>
      </c>
      <c r="F15" s="818"/>
      <c r="G15" s="268">
        <v>0</v>
      </c>
      <c r="H15" s="70">
        <v>0</v>
      </c>
      <c r="I15" s="645"/>
      <c r="J15" s="268">
        <v>0</v>
      </c>
      <c r="K15" s="645">
        <v>0</v>
      </c>
      <c r="L15" s="645"/>
      <c r="M15" s="268">
        <v>0</v>
      </c>
      <c r="N15" s="645">
        <v>0</v>
      </c>
      <c r="O15" s="645"/>
      <c r="P15" s="268">
        <v>0</v>
      </c>
      <c r="Q15" s="645">
        <v>0</v>
      </c>
      <c r="S15" s="868"/>
    </row>
    <row r="16" spans="1:35" s="885" customFormat="1" ht="14.1" customHeight="1">
      <c r="B16" s="886"/>
      <c r="C16" s="818" t="s">
        <v>1090</v>
      </c>
      <c r="D16" s="268">
        <v>0</v>
      </c>
      <c r="E16" s="645">
        <v>0</v>
      </c>
      <c r="F16" s="818"/>
      <c r="G16" s="268">
        <v>0</v>
      </c>
      <c r="H16" s="645">
        <v>0</v>
      </c>
      <c r="I16" s="645"/>
      <c r="J16" s="268">
        <v>0</v>
      </c>
      <c r="K16" s="645">
        <v>0</v>
      </c>
      <c r="L16" s="645"/>
      <c r="M16" s="268">
        <v>0</v>
      </c>
      <c r="N16" s="645">
        <v>0</v>
      </c>
      <c r="O16" s="645"/>
      <c r="P16" s="268">
        <v>0</v>
      </c>
      <c r="Q16" s="645">
        <v>0</v>
      </c>
      <c r="S16" s="868"/>
    </row>
    <row r="17" spans="1:19" s="881" customFormat="1" ht="14.1" customHeight="1">
      <c r="A17" s="796"/>
      <c r="B17" s="803"/>
      <c r="C17" s="818" t="s">
        <v>300</v>
      </c>
      <c r="D17" s="268">
        <v>37307.039344899997</v>
      </c>
      <c r="E17" s="645">
        <v>0.63084687999223799</v>
      </c>
      <c r="F17" s="818"/>
      <c r="G17" s="268">
        <v>388691.82750890002</v>
      </c>
      <c r="H17" s="829">
        <v>1.9205845071505663</v>
      </c>
      <c r="I17" s="645"/>
      <c r="J17" s="268">
        <v>805234.28573410003</v>
      </c>
      <c r="K17" s="645">
        <v>0.95308426966443949</v>
      </c>
      <c r="L17" s="645"/>
      <c r="M17" s="268">
        <v>17789.742763300001</v>
      </c>
      <c r="N17" s="645">
        <v>0.11832605328838007</v>
      </c>
      <c r="O17" s="645"/>
      <c r="P17" s="268">
        <v>1249022.8953511</v>
      </c>
      <c r="Q17" s="645">
        <v>0.99386159699053656</v>
      </c>
      <c r="S17" s="868"/>
    </row>
    <row r="18" spans="1:19" s="881" customFormat="1" ht="14.1" customHeight="1">
      <c r="A18" s="796"/>
      <c r="B18" s="803"/>
      <c r="C18" s="818" t="s">
        <v>1091</v>
      </c>
      <c r="D18" s="268">
        <v>0</v>
      </c>
      <c r="E18" s="645">
        <v>0</v>
      </c>
      <c r="F18" s="818"/>
      <c r="G18" s="268">
        <v>0</v>
      </c>
      <c r="H18" s="645">
        <v>0</v>
      </c>
      <c r="I18" s="645"/>
      <c r="J18" s="268">
        <v>0</v>
      </c>
      <c r="K18" s="645">
        <v>0</v>
      </c>
      <c r="L18" s="645"/>
      <c r="M18" s="268">
        <v>0</v>
      </c>
      <c r="N18" s="645">
        <v>0</v>
      </c>
      <c r="O18" s="645"/>
      <c r="P18" s="268">
        <v>0</v>
      </c>
      <c r="Q18" s="645">
        <v>0</v>
      </c>
      <c r="S18" s="868"/>
    </row>
    <row r="19" spans="1:19" s="881" customFormat="1" ht="14.1" customHeight="1">
      <c r="A19" s="796"/>
      <c r="B19" s="803"/>
      <c r="C19" s="818" t="s">
        <v>543</v>
      </c>
      <c r="D19" s="268">
        <v>9212.8157348000004</v>
      </c>
      <c r="E19" s="645">
        <v>0.15578497153075435</v>
      </c>
      <c r="F19" s="818"/>
      <c r="G19" s="268">
        <v>443905.39538619999</v>
      </c>
      <c r="H19" s="645">
        <v>2.1934030115407062</v>
      </c>
      <c r="I19" s="645"/>
      <c r="J19" s="268">
        <v>3569458.9404890998</v>
      </c>
      <c r="K19" s="645">
        <v>4.2248513602370945</v>
      </c>
      <c r="L19" s="645"/>
      <c r="M19" s="268">
        <v>1007747.693285</v>
      </c>
      <c r="N19" s="645">
        <v>6.7028966547441771</v>
      </c>
      <c r="O19" s="645"/>
      <c r="P19" s="268">
        <v>5030324.8448951999</v>
      </c>
      <c r="Q19" s="645">
        <v>4.0026861816038792</v>
      </c>
      <c r="S19" s="868"/>
    </row>
    <row r="20" spans="1:19" s="881" customFormat="1" ht="14.1" customHeight="1">
      <c r="A20" s="796"/>
      <c r="B20" s="818" t="s">
        <v>1092</v>
      </c>
      <c r="C20" s="818"/>
      <c r="D20" s="268">
        <v>0</v>
      </c>
      <c r="E20" s="645">
        <v>0</v>
      </c>
      <c r="F20" s="818"/>
      <c r="G20" s="268">
        <v>60398.587517200001</v>
      </c>
      <c r="H20" s="645">
        <v>0.29843846263182827</v>
      </c>
      <c r="I20" s="645"/>
      <c r="J20" s="268">
        <v>109167.12964650001</v>
      </c>
      <c r="K20" s="645">
        <v>0.12921143060326043</v>
      </c>
      <c r="L20" s="645"/>
      <c r="M20" s="268">
        <v>0</v>
      </c>
      <c r="N20" s="645">
        <v>0</v>
      </c>
      <c r="O20" s="645"/>
      <c r="P20" s="268">
        <v>169565.7171637</v>
      </c>
      <c r="Q20" s="645">
        <v>0.13492535251548632</v>
      </c>
      <c r="S20" s="868"/>
    </row>
    <row r="21" spans="1:19" s="881" customFormat="1" ht="14.1" customHeight="1">
      <c r="A21" s="796"/>
      <c r="B21" s="818" t="s">
        <v>1093</v>
      </c>
      <c r="C21" s="818"/>
      <c r="D21" s="268">
        <v>0</v>
      </c>
      <c r="E21" s="645">
        <v>0</v>
      </c>
      <c r="F21" s="818"/>
      <c r="G21" s="268">
        <v>166710.8896658</v>
      </c>
      <c r="H21" s="645">
        <v>0.82374346257149333</v>
      </c>
      <c r="I21" s="645"/>
      <c r="J21" s="268">
        <v>3573513.1484416001</v>
      </c>
      <c r="K21" s="645">
        <v>4.2296499659273055</v>
      </c>
      <c r="L21" s="645"/>
      <c r="M21" s="268">
        <v>629437.63884399994</v>
      </c>
      <c r="N21" s="645">
        <v>4.1866188053722828</v>
      </c>
      <c r="O21" s="645"/>
      <c r="P21" s="268">
        <v>4369661.6769514997</v>
      </c>
      <c r="Q21" s="645">
        <v>3.4769890517840287</v>
      </c>
      <c r="S21" s="868"/>
    </row>
    <row r="22" spans="1:19" s="881" customFormat="1" ht="14.1" customHeight="1">
      <c r="A22" s="796"/>
      <c r="B22" s="818" t="s">
        <v>1094</v>
      </c>
      <c r="C22" s="803"/>
      <c r="D22" s="268">
        <v>0</v>
      </c>
      <c r="E22" s="645">
        <v>0</v>
      </c>
      <c r="F22" s="803"/>
      <c r="G22" s="268">
        <v>62917.738083900003</v>
      </c>
      <c r="H22" s="645">
        <v>0.31088596270043417</v>
      </c>
      <c r="I22" s="645"/>
      <c r="J22" s="268">
        <v>598202.71325679997</v>
      </c>
      <c r="K22" s="645">
        <v>0.70803939446750153</v>
      </c>
      <c r="L22" s="645"/>
      <c r="M22" s="268">
        <v>48723.2791335</v>
      </c>
      <c r="N22" s="645">
        <v>0.32407626123907401</v>
      </c>
      <c r="O22" s="645"/>
      <c r="P22" s="268">
        <v>709843.73047419998</v>
      </c>
      <c r="Q22" s="645">
        <v>0.56483065779550534</v>
      </c>
      <c r="S22" s="868"/>
    </row>
    <row r="23" spans="1:19" s="881" customFormat="1" ht="14.1" customHeight="1">
      <c r="A23" s="796"/>
      <c r="B23" s="818" t="s">
        <v>401</v>
      </c>
      <c r="C23" s="803"/>
      <c r="D23" s="268">
        <v>218562.1607949</v>
      </c>
      <c r="E23" s="645">
        <v>3.6957973519995524</v>
      </c>
      <c r="F23" s="803"/>
      <c r="G23" s="268">
        <v>234342.72840190001</v>
      </c>
      <c r="H23" s="645">
        <v>1.1579225022984991</v>
      </c>
      <c r="I23" s="645"/>
      <c r="J23" s="268">
        <v>2243676.4563047001</v>
      </c>
      <c r="K23" s="645">
        <v>2.6556404447818029</v>
      </c>
      <c r="L23" s="645"/>
      <c r="M23" s="268">
        <v>774864.23656440002</v>
      </c>
      <c r="N23" s="645">
        <v>5.1539040314920914</v>
      </c>
      <c r="O23" s="645"/>
      <c r="P23" s="268">
        <v>3471445.582066</v>
      </c>
      <c r="Q23" s="645">
        <v>2.7622683802669807</v>
      </c>
      <c r="S23" s="868"/>
    </row>
    <row r="24" spans="1:19" s="881" customFormat="1" ht="14.1" customHeight="1">
      <c r="A24" s="796"/>
      <c r="B24" s="818" t="s">
        <v>1095</v>
      </c>
      <c r="C24" s="818"/>
      <c r="D24" s="268">
        <v>55265.082820399999</v>
      </c>
      <c r="E24" s="645">
        <v>0.93451010002293255</v>
      </c>
      <c r="F24" s="818"/>
      <c r="G24" s="268">
        <v>571235.85324039997</v>
      </c>
      <c r="H24" s="645">
        <v>2.8225618652538453</v>
      </c>
      <c r="I24" s="645"/>
      <c r="J24" s="268">
        <v>2054579.3686011001</v>
      </c>
      <c r="K24" s="645">
        <v>2.4318230255255502</v>
      </c>
      <c r="L24" s="645"/>
      <c r="M24" s="268">
        <v>1586944.9779908</v>
      </c>
      <c r="N24" s="645">
        <v>10.555348580916405</v>
      </c>
      <c r="O24" s="645"/>
      <c r="P24" s="268">
        <v>4268025.2826527003</v>
      </c>
      <c r="Q24" s="645">
        <v>3.3961158271809122</v>
      </c>
      <c r="S24" s="868"/>
    </row>
    <row r="25" spans="1:19" s="881" customFormat="1" ht="14.1" customHeight="1">
      <c r="B25" s="803"/>
      <c r="C25" s="818" t="s">
        <v>643</v>
      </c>
      <c r="D25" s="268">
        <v>55265.082820399999</v>
      </c>
      <c r="E25" s="645">
        <v>0.93451010002293255</v>
      </c>
      <c r="F25" s="818"/>
      <c r="G25" s="268">
        <v>375556.34487939999</v>
      </c>
      <c r="H25" s="645">
        <v>1.8556801210875853</v>
      </c>
      <c r="I25" s="645"/>
      <c r="J25" s="268">
        <v>964040.74240860005</v>
      </c>
      <c r="K25" s="645">
        <v>1.1410493606436791</v>
      </c>
      <c r="L25" s="645"/>
      <c r="M25" s="268">
        <v>419646.009311</v>
      </c>
      <c r="N25" s="645">
        <v>2.7912183284868592</v>
      </c>
      <c r="O25" s="645"/>
      <c r="P25" s="268">
        <v>1814508.1794193999</v>
      </c>
      <c r="Q25" s="645">
        <v>1.4438246117523963</v>
      </c>
      <c r="S25" s="868"/>
    </row>
    <row r="26" spans="1:19" s="881" customFormat="1" ht="14.1" customHeight="1">
      <c r="B26" s="803"/>
      <c r="C26" s="818" t="s">
        <v>652</v>
      </c>
      <c r="D26" s="268">
        <v>0</v>
      </c>
      <c r="E26" s="645">
        <v>0</v>
      </c>
      <c r="F26" s="818"/>
      <c r="G26" s="268">
        <v>69977.998947999993</v>
      </c>
      <c r="H26" s="645">
        <v>0.34577176855577191</v>
      </c>
      <c r="I26" s="645"/>
      <c r="J26" s="268">
        <v>505856.03515970003</v>
      </c>
      <c r="K26" s="645">
        <v>0.59873683767203101</v>
      </c>
      <c r="L26" s="645"/>
      <c r="M26" s="268">
        <v>521164.61034969997</v>
      </c>
      <c r="N26" s="645">
        <v>3.4664554893663415</v>
      </c>
      <c r="O26" s="645"/>
      <c r="P26" s="268">
        <v>1096998.6444575</v>
      </c>
      <c r="Q26" s="645">
        <v>0.8728941869160145</v>
      </c>
      <c r="S26" s="868"/>
    </row>
    <row r="27" spans="1:19" s="881" customFormat="1" ht="14.1" customHeight="1">
      <c r="B27" s="803"/>
      <c r="C27" s="818" t="s">
        <v>260</v>
      </c>
      <c r="D27" s="268">
        <v>0</v>
      </c>
      <c r="E27" s="645">
        <v>0</v>
      </c>
      <c r="F27" s="818"/>
      <c r="G27" s="268">
        <v>125701.50941300001</v>
      </c>
      <c r="H27" s="645">
        <v>0.62110997561048786</v>
      </c>
      <c r="I27" s="645"/>
      <c r="J27" s="268">
        <v>584682.59103280003</v>
      </c>
      <c r="K27" s="645">
        <v>0.69203682720984006</v>
      </c>
      <c r="L27" s="645"/>
      <c r="M27" s="268">
        <v>646134.35833009996</v>
      </c>
      <c r="N27" s="645">
        <v>4.2976747630632035</v>
      </c>
      <c r="O27" s="645"/>
      <c r="P27" s="268">
        <v>1356518.4587758</v>
      </c>
      <c r="Q27" s="645">
        <v>1.079397028512501</v>
      </c>
      <c r="S27" s="868"/>
    </row>
    <row r="28" spans="1:19" s="881" customFormat="1" ht="14.1" customHeight="1">
      <c r="A28" s="884"/>
      <c r="B28" s="835" t="s">
        <v>1096</v>
      </c>
      <c r="C28" s="838"/>
      <c r="D28" s="268">
        <v>0</v>
      </c>
      <c r="E28" s="645">
        <v>0</v>
      </c>
      <c r="F28" s="838"/>
      <c r="G28" s="268">
        <v>159157.39381179999</v>
      </c>
      <c r="H28" s="645">
        <v>0.78642050879344838</v>
      </c>
      <c r="I28" s="645"/>
      <c r="J28" s="268">
        <v>410164.9724199</v>
      </c>
      <c r="K28" s="645">
        <v>0.48547582996216754</v>
      </c>
      <c r="L28" s="645"/>
      <c r="M28" s="268">
        <v>5796.4359297999999</v>
      </c>
      <c r="N28" s="645">
        <v>3.8554204849276116E-2</v>
      </c>
      <c r="O28" s="645"/>
      <c r="P28" s="268">
        <v>575118.80216139997</v>
      </c>
      <c r="Q28" s="645">
        <v>0.45762851369889429</v>
      </c>
      <c r="S28" s="868"/>
    </row>
    <row r="29" spans="1:19" s="881" customFormat="1" ht="14.1" customHeight="1">
      <c r="A29" s="796"/>
      <c r="B29" s="818" t="s">
        <v>1097</v>
      </c>
      <c r="C29" s="818"/>
      <c r="D29" s="268">
        <v>0</v>
      </c>
      <c r="E29" s="645">
        <v>0</v>
      </c>
      <c r="F29" s="818"/>
      <c r="G29" s="268">
        <v>19563.267591899999</v>
      </c>
      <c r="H29" s="645">
        <v>9.6665033805948958E-2</v>
      </c>
      <c r="I29" s="645"/>
      <c r="J29" s="268">
        <v>159890.72005219999</v>
      </c>
      <c r="K29" s="645">
        <v>0.18924843719010934</v>
      </c>
      <c r="L29" s="645"/>
      <c r="M29" s="268">
        <v>268101.89688680001</v>
      </c>
      <c r="N29" s="645">
        <v>1.7832432857426306</v>
      </c>
      <c r="O29" s="645"/>
      <c r="P29" s="268">
        <v>447555.88453089999</v>
      </c>
      <c r="Q29" s="645">
        <v>0.35612526223336916</v>
      </c>
      <c r="S29" s="868"/>
    </row>
    <row r="30" spans="1:19" s="881" customFormat="1" ht="14.1" customHeight="1">
      <c r="A30" s="884"/>
      <c r="B30" s="835" t="s">
        <v>1098</v>
      </c>
      <c r="C30" s="838"/>
      <c r="D30" s="268">
        <v>0</v>
      </c>
      <c r="E30" s="645">
        <v>0</v>
      </c>
      <c r="F30" s="838"/>
      <c r="G30" s="268">
        <v>484390.33685610001</v>
      </c>
      <c r="H30" s="645">
        <v>2.3934451679665627</v>
      </c>
      <c r="I30" s="645"/>
      <c r="J30" s="268">
        <v>4086842.7537421002</v>
      </c>
      <c r="K30" s="645">
        <v>4.8372326044620459</v>
      </c>
      <c r="L30" s="645"/>
      <c r="M30" s="268">
        <v>2485425.3750630999</v>
      </c>
      <c r="N30" s="645">
        <v>16.531468683218584</v>
      </c>
      <c r="O30" s="645"/>
      <c r="P30" s="268">
        <v>7056658.4656613003</v>
      </c>
      <c r="Q30" s="645">
        <v>5.6150626847616607</v>
      </c>
      <c r="S30" s="868"/>
    </row>
    <row r="31" spans="1:19" s="881" customFormat="1" ht="14.1" customHeight="1">
      <c r="A31" s="884"/>
      <c r="B31" s="835" t="s">
        <v>1099</v>
      </c>
      <c r="C31" s="838"/>
      <c r="D31" s="268">
        <v>0</v>
      </c>
      <c r="E31" s="645">
        <v>0</v>
      </c>
      <c r="F31" s="838"/>
      <c r="G31" s="268">
        <v>144816.70337639999</v>
      </c>
      <c r="H31" s="645">
        <v>0.71556101054109345</v>
      </c>
      <c r="I31" s="645"/>
      <c r="J31" s="268">
        <v>1920665.0800401</v>
      </c>
      <c r="K31" s="645">
        <v>2.2733205819858582</v>
      </c>
      <c r="L31" s="645"/>
      <c r="M31" s="268">
        <v>938329.53412610001</v>
      </c>
      <c r="N31" s="645">
        <v>6.2411712150282881</v>
      </c>
      <c r="O31" s="645"/>
      <c r="P31" s="268">
        <v>3003811.3175426</v>
      </c>
      <c r="Q31" s="645">
        <v>2.3901665247472894</v>
      </c>
      <c r="S31" s="868"/>
    </row>
    <row r="32" spans="1:19" s="881" customFormat="1" ht="14.1" customHeight="1">
      <c r="A32" s="796"/>
      <c r="B32" s="818" t="s">
        <v>398</v>
      </c>
      <c r="C32" s="803"/>
      <c r="D32" s="268">
        <v>0</v>
      </c>
      <c r="E32" s="645">
        <v>0</v>
      </c>
      <c r="F32" s="803"/>
      <c r="G32" s="268">
        <v>558989.54262319999</v>
      </c>
      <c r="H32" s="645">
        <v>2.7620510112132899</v>
      </c>
      <c r="I32" s="645"/>
      <c r="J32" s="268">
        <v>1133982.1833277999</v>
      </c>
      <c r="K32" s="645">
        <v>1.342193943001518</v>
      </c>
      <c r="L32" s="645"/>
      <c r="M32" s="268">
        <v>20319.704413300002</v>
      </c>
      <c r="N32" s="645">
        <v>0.13515374894416179</v>
      </c>
      <c r="O32" s="645"/>
      <c r="P32" s="268">
        <v>1713291.4303643</v>
      </c>
      <c r="Q32" s="645">
        <v>1.3632853035999908</v>
      </c>
      <c r="S32" s="868"/>
    </row>
    <row r="33" spans="1:19" s="881" customFormat="1" ht="14.1" customHeight="1">
      <c r="A33" s="796"/>
      <c r="B33" s="818" t="s">
        <v>1100</v>
      </c>
      <c r="C33" s="818"/>
      <c r="D33" s="268">
        <v>0</v>
      </c>
      <c r="E33" s="645">
        <v>0</v>
      </c>
      <c r="F33" s="818"/>
      <c r="G33" s="268">
        <v>626394.77257809998</v>
      </c>
      <c r="H33" s="645">
        <v>3.0951103430288986</v>
      </c>
      <c r="I33" s="645"/>
      <c r="J33" s="268">
        <v>1783020.0296674001</v>
      </c>
      <c r="K33" s="645">
        <v>2.1104023672108978</v>
      </c>
      <c r="L33" s="645"/>
      <c r="M33" s="268">
        <v>324769.01587519998</v>
      </c>
      <c r="N33" s="645">
        <v>2.1601569168353247</v>
      </c>
      <c r="O33" s="645"/>
      <c r="P33" s="268">
        <v>2734183.8181208</v>
      </c>
      <c r="Q33" s="645">
        <v>2.1756208841787172</v>
      </c>
      <c r="S33" s="868"/>
    </row>
    <row r="34" spans="1:19" s="881" customFormat="1" ht="3" customHeight="1">
      <c r="A34" s="887"/>
      <c r="B34" s="825"/>
      <c r="C34" s="825"/>
      <c r="D34" s="825"/>
      <c r="E34" s="825"/>
      <c r="F34" s="825"/>
      <c r="G34" s="289"/>
      <c r="H34" s="888"/>
      <c r="I34" s="888"/>
      <c r="J34" s="289"/>
      <c r="K34" s="888"/>
      <c r="L34" s="888"/>
      <c r="M34" s="289"/>
      <c r="N34" s="888"/>
      <c r="O34" s="888"/>
      <c r="P34" s="289"/>
      <c r="Q34" s="888"/>
      <c r="S34" s="868"/>
    </row>
    <row r="35" spans="1:19" s="881" customFormat="1" ht="17.25" customHeight="1">
      <c r="A35" s="881" t="s">
        <v>1101</v>
      </c>
      <c r="B35" s="803"/>
      <c r="C35" s="803"/>
      <c r="D35" s="267">
        <v>0</v>
      </c>
      <c r="E35" s="645">
        <v>0</v>
      </c>
      <c r="F35" s="803"/>
      <c r="G35" s="267">
        <v>10877583.6380329</v>
      </c>
      <c r="H35" s="641">
        <v>53.747769137137624</v>
      </c>
      <c r="I35" s="641"/>
      <c r="J35" s="267">
        <v>39259512.827227503</v>
      </c>
      <c r="K35" s="641">
        <v>46.467996672803942</v>
      </c>
      <c r="L35" s="641"/>
      <c r="M35" s="267">
        <v>6473697.3805580996</v>
      </c>
      <c r="N35" s="641">
        <v>43.058917232070741</v>
      </c>
      <c r="O35" s="641"/>
      <c r="P35" s="267">
        <v>56610793.845818497</v>
      </c>
      <c r="Q35" s="641">
        <v>45.045846787853812</v>
      </c>
      <c r="S35" s="868"/>
    </row>
    <row r="36" spans="1:19" s="881" customFormat="1" ht="14.1" customHeight="1">
      <c r="B36" s="818" t="s">
        <v>296</v>
      </c>
      <c r="C36" s="818"/>
      <c r="D36" s="268">
        <v>0</v>
      </c>
      <c r="E36" s="645">
        <v>0</v>
      </c>
      <c r="F36" s="818"/>
      <c r="G36" s="268">
        <v>5029385.4281946998</v>
      </c>
      <c r="H36" s="645">
        <v>24.850946303105339</v>
      </c>
      <c r="I36" s="645"/>
      <c r="J36" s="268">
        <v>5455335.5107279997</v>
      </c>
      <c r="K36" s="645">
        <v>6.4569958745318417</v>
      </c>
      <c r="L36" s="645"/>
      <c r="M36" s="268">
        <v>141424.98926840001</v>
      </c>
      <c r="N36" s="645">
        <v>0.94066907201175687</v>
      </c>
      <c r="O36" s="645"/>
      <c r="P36" s="268">
        <v>10626145.928191099</v>
      </c>
      <c r="Q36" s="645">
        <v>8.4553440944553895</v>
      </c>
      <c r="S36" s="868"/>
    </row>
    <row r="37" spans="1:19" s="881" customFormat="1" ht="14.1" customHeight="1">
      <c r="B37" s="818" t="s">
        <v>1087</v>
      </c>
      <c r="C37" s="818"/>
      <c r="D37" s="268">
        <v>0</v>
      </c>
      <c r="E37" s="645">
        <v>0</v>
      </c>
      <c r="F37" s="818"/>
      <c r="G37" s="268">
        <v>4397216.5542713003</v>
      </c>
      <c r="H37" s="645">
        <v>21.727305260942444</v>
      </c>
      <c r="I37" s="645"/>
      <c r="J37" s="268">
        <v>30826374.6177366</v>
      </c>
      <c r="K37" s="645">
        <v>36.486440355881278</v>
      </c>
      <c r="L37" s="645"/>
      <c r="M37" s="268">
        <v>6100358.0830453997</v>
      </c>
      <c r="N37" s="645">
        <v>40.575701696022179</v>
      </c>
      <c r="O37" s="645"/>
      <c r="P37" s="268">
        <v>41323949.255053297</v>
      </c>
      <c r="Q37" s="645">
        <v>32.881932231545136</v>
      </c>
      <c r="S37" s="868"/>
    </row>
    <row r="38" spans="1:19" s="881" customFormat="1" ht="14.1" customHeight="1">
      <c r="B38" s="818"/>
      <c r="C38" s="838" t="s">
        <v>1102</v>
      </c>
      <c r="D38" s="268">
        <v>0</v>
      </c>
      <c r="E38" s="645">
        <v>0</v>
      </c>
      <c r="F38" s="838"/>
      <c r="G38" s="268">
        <v>487679.97369329998</v>
      </c>
      <c r="H38" s="645">
        <v>2.4096997560400242</v>
      </c>
      <c r="I38" s="645"/>
      <c r="J38" s="268">
        <v>902640.95143070002</v>
      </c>
      <c r="K38" s="645">
        <v>1.0683758841431457</v>
      </c>
      <c r="L38" s="645"/>
      <c r="M38" s="268">
        <v>150040.3320548</v>
      </c>
      <c r="N38" s="645">
        <v>0.99797285224090515</v>
      </c>
      <c r="O38" s="645"/>
      <c r="P38" s="268">
        <v>1540361.2571787999</v>
      </c>
      <c r="Q38" s="645">
        <v>1.2256828155033423</v>
      </c>
      <c r="S38" s="868"/>
    </row>
    <row r="39" spans="1:19" s="881" customFormat="1" ht="14.1" customHeight="1">
      <c r="C39" s="818" t="s">
        <v>299</v>
      </c>
      <c r="D39" s="268">
        <v>0</v>
      </c>
      <c r="E39" s="645">
        <v>0</v>
      </c>
      <c r="F39" s="818"/>
      <c r="G39" s="268">
        <v>3909536.5805779998</v>
      </c>
      <c r="H39" s="645">
        <v>19.317605504902417</v>
      </c>
      <c r="I39" s="645"/>
      <c r="J39" s="268">
        <v>29923733.6663059</v>
      </c>
      <c r="K39" s="645">
        <v>35.418064471738134</v>
      </c>
      <c r="L39" s="645"/>
      <c r="M39" s="268">
        <v>5950317.7509906003</v>
      </c>
      <c r="N39" s="645">
        <v>39.577728843781273</v>
      </c>
      <c r="O39" s="645"/>
      <c r="P39" s="268">
        <v>39783587.997874498</v>
      </c>
      <c r="Q39" s="645">
        <v>31.656249416041799</v>
      </c>
      <c r="S39" s="868"/>
    </row>
    <row r="40" spans="1:19" s="881" customFormat="1" ht="14.1" customHeight="1">
      <c r="B40" s="835" t="s">
        <v>1096</v>
      </c>
      <c r="C40" s="818"/>
      <c r="D40" s="268">
        <v>0</v>
      </c>
      <c r="E40" s="645">
        <v>0</v>
      </c>
      <c r="F40" s="818"/>
      <c r="G40" s="268">
        <v>409057.14744949999</v>
      </c>
      <c r="H40" s="645">
        <v>2.0212126016792196</v>
      </c>
      <c r="I40" s="645"/>
      <c r="J40" s="268">
        <v>655230.17516380001</v>
      </c>
      <c r="K40" s="645">
        <v>0.77553773357870726</v>
      </c>
      <c r="L40" s="645"/>
      <c r="M40" s="268">
        <v>9731.3347054000005</v>
      </c>
      <c r="N40" s="645">
        <v>6.472664862213133E-2</v>
      </c>
      <c r="O40" s="645"/>
      <c r="P40" s="268">
        <v>1074018.6573187001</v>
      </c>
      <c r="Q40" s="645">
        <v>0.8546087521160628</v>
      </c>
      <c r="S40" s="868"/>
    </row>
    <row r="41" spans="1:19" s="881" customFormat="1" ht="14.1" customHeight="1">
      <c r="B41" s="818" t="s">
        <v>1098</v>
      </c>
      <c r="C41" s="818"/>
      <c r="D41" s="700">
        <v>0</v>
      </c>
      <c r="E41" s="645">
        <v>0</v>
      </c>
      <c r="F41" s="818"/>
      <c r="G41" s="700">
        <v>116563.1158255</v>
      </c>
      <c r="H41" s="645">
        <v>0.57595580487095843</v>
      </c>
      <c r="I41" s="645"/>
      <c r="J41" s="700">
        <v>157083.77537250001</v>
      </c>
      <c r="K41" s="645">
        <v>0.18592610620217651</v>
      </c>
      <c r="L41" s="645"/>
      <c r="M41" s="700">
        <v>0</v>
      </c>
      <c r="N41" s="645">
        <v>0</v>
      </c>
      <c r="O41" s="645"/>
      <c r="P41" s="268">
        <v>273646.891198</v>
      </c>
      <c r="Q41" s="645">
        <v>0.21774391591203782</v>
      </c>
      <c r="S41" s="868"/>
    </row>
    <row r="42" spans="1:19" s="881" customFormat="1" ht="14.1" customHeight="1">
      <c r="B42" s="818" t="s">
        <v>1100</v>
      </c>
      <c r="C42" s="818"/>
      <c r="D42" s="700">
        <v>0</v>
      </c>
      <c r="E42" s="645">
        <v>0</v>
      </c>
      <c r="F42" s="818"/>
      <c r="G42" s="700">
        <v>925361.392292</v>
      </c>
      <c r="H42" s="645">
        <v>4.5723491665401648</v>
      </c>
      <c r="I42" s="645"/>
      <c r="J42" s="700">
        <v>2165488.7482265998</v>
      </c>
      <c r="K42" s="645">
        <v>2.5630966026099355</v>
      </c>
      <c r="L42" s="645"/>
      <c r="M42" s="700">
        <v>222182.973539</v>
      </c>
      <c r="N42" s="645">
        <v>1.4778198154153437</v>
      </c>
      <c r="O42" s="645"/>
      <c r="P42" s="268">
        <v>3313033.1140576</v>
      </c>
      <c r="Q42" s="645">
        <v>2.6362177938253413</v>
      </c>
      <c r="S42" s="868"/>
    </row>
    <row r="43" spans="1:19" s="881" customFormat="1" ht="6" customHeight="1">
      <c r="A43" s="796"/>
      <c r="B43" s="818"/>
      <c r="C43" s="818"/>
      <c r="D43" s="889"/>
      <c r="E43" s="645"/>
      <c r="F43" s="818"/>
      <c r="G43" s="889"/>
      <c r="H43" s="645"/>
      <c r="I43" s="645"/>
      <c r="J43" s="889"/>
      <c r="K43" s="645"/>
      <c r="L43" s="645"/>
      <c r="M43" s="889"/>
      <c r="N43" s="645"/>
      <c r="O43" s="645"/>
      <c r="P43" s="889"/>
      <c r="Q43" s="645"/>
      <c r="S43" s="868"/>
    </row>
    <row r="44" spans="1:19" s="881" customFormat="1" ht="17.25" customHeight="1">
      <c r="A44" s="881" t="s">
        <v>385</v>
      </c>
      <c r="B44" s="803"/>
      <c r="C44" s="803"/>
      <c r="D44" s="653">
        <v>-16332.678680000001</v>
      </c>
      <c r="E44" s="860">
        <v>-0.27617896161471361</v>
      </c>
      <c r="F44" s="803"/>
      <c r="G44" s="653">
        <v>-270130.76518230001</v>
      </c>
      <c r="H44" s="860">
        <v>-1.3347565495237319</v>
      </c>
      <c r="I44" s="860"/>
      <c r="J44" s="653">
        <v>-314232.1253357</v>
      </c>
      <c r="K44" s="860">
        <v>-0.371928643609167</v>
      </c>
      <c r="L44" s="641"/>
      <c r="M44" s="653">
        <v>152.1713555</v>
      </c>
      <c r="N44" s="860">
        <v>1.0121470647121342E-3</v>
      </c>
      <c r="O44" s="641"/>
      <c r="P44" s="653">
        <v>-600543.39784260001</v>
      </c>
      <c r="Q44" s="860">
        <v>-0.47785915107200116</v>
      </c>
      <c r="S44" s="868"/>
    </row>
    <row r="45" spans="1:19" s="881" customFormat="1" ht="3" customHeight="1">
      <c r="A45" s="890"/>
      <c r="B45" s="891"/>
      <c r="C45" s="891"/>
      <c r="D45" s="891"/>
      <c r="E45" s="891"/>
      <c r="F45" s="891"/>
      <c r="G45" s="892"/>
      <c r="H45" s="888"/>
      <c r="I45" s="888"/>
      <c r="J45" s="892"/>
      <c r="K45" s="888"/>
      <c r="L45" s="888"/>
      <c r="M45" s="892"/>
      <c r="N45" s="888"/>
      <c r="O45" s="888"/>
      <c r="P45" s="892"/>
      <c r="Q45" s="888"/>
      <c r="S45" s="868"/>
    </row>
    <row r="46" spans="1:19" s="881" customFormat="1" ht="18" customHeight="1">
      <c r="A46" s="881" t="s">
        <v>386</v>
      </c>
      <c r="B46" s="803"/>
      <c r="C46" s="803"/>
      <c r="D46" s="893">
        <v>5913802.6243957998</v>
      </c>
      <c r="E46" s="641">
        <v>100</v>
      </c>
      <c r="F46" s="803"/>
      <c r="G46" s="894">
        <v>20238204.883031901</v>
      </c>
      <c r="H46" s="641">
        <v>100</v>
      </c>
      <c r="I46" s="641"/>
      <c r="J46" s="267">
        <v>84487207.623057902</v>
      </c>
      <c r="K46" s="641">
        <v>100</v>
      </c>
      <c r="L46" s="641"/>
      <c r="M46" s="267">
        <v>15034510.3795049</v>
      </c>
      <c r="N46" s="641">
        <v>100</v>
      </c>
      <c r="O46" s="641"/>
      <c r="P46" s="267">
        <v>125673725.50999101</v>
      </c>
      <c r="Q46" s="641">
        <v>100</v>
      </c>
      <c r="S46" s="868"/>
    </row>
    <row r="47" spans="1:19" s="881" customFormat="1" ht="4.5" customHeight="1" thickBot="1">
      <c r="A47" s="862"/>
      <c r="B47" s="895"/>
      <c r="C47" s="895"/>
      <c r="D47" s="895"/>
      <c r="E47" s="895"/>
      <c r="F47" s="895"/>
      <c r="G47" s="698"/>
      <c r="H47" s="698"/>
      <c r="I47" s="895"/>
      <c r="J47" s="698"/>
      <c r="K47" s="698"/>
      <c r="L47" s="895"/>
      <c r="M47" s="660"/>
      <c r="N47" s="698"/>
      <c r="O47" s="895"/>
      <c r="P47" s="660"/>
      <c r="Q47" s="698"/>
      <c r="S47" s="868"/>
    </row>
    <row r="48" spans="1:19" ht="13.5" customHeight="1">
      <c r="A48" s="818" t="s">
        <v>1103</v>
      </c>
      <c r="B48" s="818"/>
      <c r="C48" s="818"/>
      <c r="D48" s="818"/>
      <c r="E48" s="818"/>
      <c r="F48" s="818"/>
      <c r="G48" s="818"/>
      <c r="H48" s="818"/>
      <c r="I48" s="818"/>
      <c r="J48" s="818"/>
      <c r="K48" s="818"/>
      <c r="L48" s="818"/>
      <c r="M48" s="818"/>
      <c r="N48" s="818"/>
      <c r="O48" s="818"/>
      <c r="P48" s="818"/>
      <c r="Q48" s="818"/>
    </row>
    <row r="49" spans="1:17" ht="13.5" customHeight="1">
      <c r="A49" s="818" t="s">
        <v>1104</v>
      </c>
      <c r="B49" s="818"/>
      <c r="C49" s="818"/>
      <c r="D49" s="818"/>
      <c r="E49" s="818"/>
      <c r="F49" s="818"/>
      <c r="G49" s="818"/>
      <c r="H49" s="818"/>
      <c r="I49" s="818"/>
      <c r="J49" s="818"/>
      <c r="K49" s="818"/>
      <c r="L49" s="818"/>
      <c r="M49" s="818"/>
      <c r="N49" s="818"/>
      <c r="O49" s="818"/>
      <c r="P49" s="818"/>
      <c r="Q49" s="818"/>
    </row>
    <row r="50" spans="1:17">
      <c r="B50" s="896"/>
      <c r="C50" s="896"/>
      <c r="D50" s="896"/>
      <c r="E50" s="896"/>
      <c r="F50" s="896"/>
      <c r="I50" s="896"/>
      <c r="L50" s="896"/>
      <c r="O50" s="896"/>
    </row>
    <row r="466" spans="30:32">
      <c r="AF466" s="897"/>
    </row>
    <row r="467" spans="30:32">
      <c r="AD467" s="881"/>
      <c r="AE467" s="881"/>
      <c r="AF467" s="881"/>
    </row>
    <row r="468" spans="30:32">
      <c r="AD468" s="881"/>
      <c r="AE468" s="881"/>
      <c r="AF468" s="881"/>
    </row>
    <row r="469" spans="30:32">
      <c r="AD469" s="881"/>
      <c r="AE469" s="881"/>
      <c r="AF469" s="881"/>
    </row>
    <row r="470" spans="30:32">
      <c r="AD470" s="881"/>
      <c r="AE470" s="881"/>
      <c r="AF470" s="881"/>
    </row>
    <row r="471" spans="30:32">
      <c r="AD471" s="881"/>
      <c r="AE471" s="881"/>
      <c r="AF471" s="881"/>
    </row>
    <row r="472" spans="30:32">
      <c r="AD472" s="885"/>
      <c r="AE472" s="885"/>
      <c r="AF472" s="885"/>
    </row>
    <row r="473" spans="30:32">
      <c r="AD473" s="881"/>
      <c r="AE473" s="881"/>
      <c r="AF473" s="881"/>
    </row>
    <row r="474" spans="30:32">
      <c r="AD474" s="881"/>
      <c r="AE474" s="881"/>
      <c r="AF474" s="881"/>
    </row>
    <row r="475" spans="30:32">
      <c r="AD475" s="881"/>
      <c r="AE475" s="881"/>
      <c r="AF475" s="881"/>
    </row>
    <row r="476" spans="30:32">
      <c r="AD476" s="881"/>
      <c r="AE476" s="881"/>
      <c r="AF476" s="881"/>
    </row>
    <row r="477" spans="30:32">
      <c r="AD477" s="881"/>
      <c r="AE477" s="881"/>
      <c r="AF477" s="881"/>
    </row>
    <row r="478" spans="30:32">
      <c r="AD478" s="881"/>
      <c r="AE478" s="881"/>
      <c r="AF478" s="881"/>
    </row>
    <row r="479" spans="30:32">
      <c r="AD479" s="881"/>
      <c r="AE479" s="881"/>
      <c r="AF479" s="881"/>
    </row>
    <row r="480" spans="30:32">
      <c r="AD480" s="881"/>
      <c r="AE480" s="881"/>
      <c r="AF480" s="881"/>
    </row>
    <row r="481" spans="30:32">
      <c r="AD481" s="881"/>
      <c r="AE481" s="881"/>
      <c r="AF481" s="881"/>
    </row>
    <row r="482" spans="30:32">
      <c r="AD482" s="881"/>
      <c r="AE482" s="881"/>
      <c r="AF482" s="881"/>
    </row>
    <row r="483" spans="30:32">
      <c r="AD483" s="881"/>
      <c r="AE483" s="881"/>
      <c r="AF483" s="881"/>
    </row>
    <row r="484" spans="30:32">
      <c r="AD484" s="881"/>
      <c r="AE484" s="881"/>
      <c r="AF484" s="881"/>
    </row>
    <row r="485" spans="30:32">
      <c r="AD485" s="881"/>
      <c r="AE485" s="881"/>
      <c r="AF485" s="881"/>
    </row>
    <row r="486" spans="30:32">
      <c r="AD486" s="881"/>
      <c r="AE486" s="881"/>
      <c r="AF486" s="881"/>
    </row>
    <row r="487" spans="30:32">
      <c r="AD487" s="881"/>
      <c r="AE487" s="881"/>
      <c r="AF487" s="881"/>
    </row>
    <row r="488" spans="30:32">
      <c r="AD488" s="881"/>
      <c r="AE488" s="881"/>
      <c r="AF488" s="881"/>
    </row>
    <row r="489" spans="30:32">
      <c r="AD489" s="881"/>
      <c r="AE489" s="881"/>
      <c r="AF489" s="881"/>
    </row>
    <row r="490" spans="30:32">
      <c r="AD490" s="881"/>
      <c r="AE490" s="881"/>
      <c r="AF490" s="881"/>
    </row>
    <row r="491" spans="30:32">
      <c r="AD491" s="881"/>
      <c r="AE491" s="881"/>
      <c r="AF491" s="881"/>
    </row>
    <row r="492" spans="30:32">
      <c r="AD492" s="881"/>
      <c r="AE492" s="881"/>
      <c r="AF492" s="881"/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24287-3B93-41CF-8452-0FF1889B3408}">
  <sheetPr>
    <pageSetUpPr fitToPage="1"/>
  </sheetPr>
  <dimension ref="A1:T46"/>
  <sheetViews>
    <sheetView showGridLines="0" zoomScale="85" zoomScaleNormal="85" workbookViewId="0"/>
  </sheetViews>
  <sheetFormatPr baseColWidth="10" defaultColWidth="11.44140625" defaultRowHeight="13.2"/>
  <cols>
    <col min="1" max="1" width="15.33203125" style="117" customWidth="1"/>
    <col min="2" max="15" width="13.5546875" style="117" customWidth="1"/>
    <col min="16" max="18" width="10.5546875" style="117" customWidth="1"/>
    <col min="19" max="23" width="17.5546875" style="117" customWidth="1"/>
    <col min="24" max="256" width="11.44140625" style="117"/>
    <col min="257" max="257" width="15.33203125" style="117" customWidth="1"/>
    <col min="258" max="271" width="13.5546875" style="117" customWidth="1"/>
    <col min="272" max="274" width="10.5546875" style="117" customWidth="1"/>
    <col min="275" max="279" width="17.5546875" style="117" customWidth="1"/>
    <col min="280" max="512" width="11.44140625" style="117"/>
    <col min="513" max="513" width="15.33203125" style="117" customWidth="1"/>
    <col min="514" max="527" width="13.5546875" style="117" customWidth="1"/>
    <col min="528" max="530" width="10.5546875" style="117" customWidth="1"/>
    <col min="531" max="535" width="17.5546875" style="117" customWidth="1"/>
    <col min="536" max="768" width="11.44140625" style="117"/>
    <col min="769" max="769" width="15.33203125" style="117" customWidth="1"/>
    <col min="770" max="783" width="13.5546875" style="117" customWidth="1"/>
    <col min="784" max="786" width="10.5546875" style="117" customWidth="1"/>
    <col min="787" max="791" width="17.5546875" style="117" customWidth="1"/>
    <col min="792" max="1024" width="11.44140625" style="117"/>
    <col min="1025" max="1025" width="15.33203125" style="117" customWidth="1"/>
    <col min="1026" max="1039" width="13.5546875" style="117" customWidth="1"/>
    <col min="1040" max="1042" width="10.5546875" style="117" customWidth="1"/>
    <col min="1043" max="1047" width="17.5546875" style="117" customWidth="1"/>
    <col min="1048" max="1280" width="11.44140625" style="117"/>
    <col min="1281" max="1281" width="15.33203125" style="117" customWidth="1"/>
    <col min="1282" max="1295" width="13.5546875" style="117" customWidth="1"/>
    <col min="1296" max="1298" width="10.5546875" style="117" customWidth="1"/>
    <col min="1299" max="1303" width="17.5546875" style="117" customWidth="1"/>
    <col min="1304" max="1536" width="11.44140625" style="117"/>
    <col min="1537" max="1537" width="15.33203125" style="117" customWidth="1"/>
    <col min="1538" max="1551" width="13.5546875" style="117" customWidth="1"/>
    <col min="1552" max="1554" width="10.5546875" style="117" customWidth="1"/>
    <col min="1555" max="1559" width="17.5546875" style="117" customWidth="1"/>
    <col min="1560" max="1792" width="11.44140625" style="117"/>
    <col min="1793" max="1793" width="15.33203125" style="117" customWidth="1"/>
    <col min="1794" max="1807" width="13.5546875" style="117" customWidth="1"/>
    <col min="1808" max="1810" width="10.5546875" style="117" customWidth="1"/>
    <col min="1811" max="1815" width="17.5546875" style="117" customWidth="1"/>
    <col min="1816" max="2048" width="11.44140625" style="117"/>
    <col min="2049" max="2049" width="15.33203125" style="117" customWidth="1"/>
    <col min="2050" max="2063" width="13.5546875" style="117" customWidth="1"/>
    <col min="2064" max="2066" width="10.5546875" style="117" customWidth="1"/>
    <col min="2067" max="2071" width="17.5546875" style="117" customWidth="1"/>
    <col min="2072" max="2304" width="11.44140625" style="117"/>
    <col min="2305" max="2305" width="15.33203125" style="117" customWidth="1"/>
    <col min="2306" max="2319" width="13.5546875" style="117" customWidth="1"/>
    <col min="2320" max="2322" width="10.5546875" style="117" customWidth="1"/>
    <col min="2323" max="2327" width="17.5546875" style="117" customWidth="1"/>
    <col min="2328" max="2560" width="11.44140625" style="117"/>
    <col min="2561" max="2561" width="15.33203125" style="117" customWidth="1"/>
    <col min="2562" max="2575" width="13.5546875" style="117" customWidth="1"/>
    <col min="2576" max="2578" width="10.5546875" style="117" customWidth="1"/>
    <col min="2579" max="2583" width="17.5546875" style="117" customWidth="1"/>
    <col min="2584" max="2816" width="11.44140625" style="117"/>
    <col min="2817" max="2817" width="15.33203125" style="117" customWidth="1"/>
    <col min="2818" max="2831" width="13.5546875" style="117" customWidth="1"/>
    <col min="2832" max="2834" width="10.5546875" style="117" customWidth="1"/>
    <col min="2835" max="2839" width="17.5546875" style="117" customWidth="1"/>
    <col min="2840" max="3072" width="11.44140625" style="117"/>
    <col min="3073" max="3073" width="15.33203125" style="117" customWidth="1"/>
    <col min="3074" max="3087" width="13.5546875" style="117" customWidth="1"/>
    <col min="3088" max="3090" width="10.5546875" style="117" customWidth="1"/>
    <col min="3091" max="3095" width="17.5546875" style="117" customWidth="1"/>
    <col min="3096" max="3328" width="11.44140625" style="117"/>
    <col min="3329" max="3329" width="15.33203125" style="117" customWidth="1"/>
    <col min="3330" max="3343" width="13.5546875" style="117" customWidth="1"/>
    <col min="3344" max="3346" width="10.5546875" style="117" customWidth="1"/>
    <col min="3347" max="3351" width="17.5546875" style="117" customWidth="1"/>
    <col min="3352" max="3584" width="11.44140625" style="117"/>
    <col min="3585" max="3585" width="15.33203125" style="117" customWidth="1"/>
    <col min="3586" max="3599" width="13.5546875" style="117" customWidth="1"/>
    <col min="3600" max="3602" width="10.5546875" style="117" customWidth="1"/>
    <col min="3603" max="3607" width="17.5546875" style="117" customWidth="1"/>
    <col min="3608" max="3840" width="11.44140625" style="117"/>
    <col min="3841" max="3841" width="15.33203125" style="117" customWidth="1"/>
    <col min="3842" max="3855" width="13.5546875" style="117" customWidth="1"/>
    <col min="3856" max="3858" width="10.5546875" style="117" customWidth="1"/>
    <col min="3859" max="3863" width="17.5546875" style="117" customWidth="1"/>
    <col min="3864" max="4096" width="11.44140625" style="117"/>
    <col min="4097" max="4097" width="15.33203125" style="117" customWidth="1"/>
    <col min="4098" max="4111" width="13.5546875" style="117" customWidth="1"/>
    <col min="4112" max="4114" width="10.5546875" style="117" customWidth="1"/>
    <col min="4115" max="4119" width="17.5546875" style="117" customWidth="1"/>
    <col min="4120" max="4352" width="11.44140625" style="117"/>
    <col min="4353" max="4353" width="15.33203125" style="117" customWidth="1"/>
    <col min="4354" max="4367" width="13.5546875" style="117" customWidth="1"/>
    <col min="4368" max="4370" width="10.5546875" style="117" customWidth="1"/>
    <col min="4371" max="4375" width="17.5546875" style="117" customWidth="1"/>
    <col min="4376" max="4608" width="11.44140625" style="117"/>
    <col min="4609" max="4609" width="15.33203125" style="117" customWidth="1"/>
    <col min="4610" max="4623" width="13.5546875" style="117" customWidth="1"/>
    <col min="4624" max="4626" width="10.5546875" style="117" customWidth="1"/>
    <col min="4627" max="4631" width="17.5546875" style="117" customWidth="1"/>
    <col min="4632" max="4864" width="11.44140625" style="117"/>
    <col min="4865" max="4865" width="15.33203125" style="117" customWidth="1"/>
    <col min="4866" max="4879" width="13.5546875" style="117" customWidth="1"/>
    <col min="4880" max="4882" width="10.5546875" style="117" customWidth="1"/>
    <col min="4883" max="4887" width="17.5546875" style="117" customWidth="1"/>
    <col min="4888" max="5120" width="11.44140625" style="117"/>
    <col min="5121" max="5121" width="15.33203125" style="117" customWidth="1"/>
    <col min="5122" max="5135" width="13.5546875" style="117" customWidth="1"/>
    <col min="5136" max="5138" width="10.5546875" style="117" customWidth="1"/>
    <col min="5139" max="5143" width="17.5546875" style="117" customWidth="1"/>
    <col min="5144" max="5376" width="11.44140625" style="117"/>
    <col min="5377" max="5377" width="15.33203125" style="117" customWidth="1"/>
    <col min="5378" max="5391" width="13.5546875" style="117" customWidth="1"/>
    <col min="5392" max="5394" width="10.5546875" style="117" customWidth="1"/>
    <col min="5395" max="5399" width="17.5546875" style="117" customWidth="1"/>
    <col min="5400" max="5632" width="11.44140625" style="117"/>
    <col min="5633" max="5633" width="15.33203125" style="117" customWidth="1"/>
    <col min="5634" max="5647" width="13.5546875" style="117" customWidth="1"/>
    <col min="5648" max="5650" width="10.5546875" style="117" customWidth="1"/>
    <col min="5651" max="5655" width="17.5546875" style="117" customWidth="1"/>
    <col min="5656" max="5888" width="11.44140625" style="117"/>
    <col min="5889" max="5889" width="15.33203125" style="117" customWidth="1"/>
    <col min="5890" max="5903" width="13.5546875" style="117" customWidth="1"/>
    <col min="5904" max="5906" width="10.5546875" style="117" customWidth="1"/>
    <col min="5907" max="5911" width="17.5546875" style="117" customWidth="1"/>
    <col min="5912" max="6144" width="11.44140625" style="117"/>
    <col min="6145" max="6145" width="15.33203125" style="117" customWidth="1"/>
    <col min="6146" max="6159" width="13.5546875" style="117" customWidth="1"/>
    <col min="6160" max="6162" width="10.5546875" style="117" customWidth="1"/>
    <col min="6163" max="6167" width="17.5546875" style="117" customWidth="1"/>
    <col min="6168" max="6400" width="11.44140625" style="117"/>
    <col min="6401" max="6401" width="15.33203125" style="117" customWidth="1"/>
    <col min="6402" max="6415" width="13.5546875" style="117" customWidth="1"/>
    <col min="6416" max="6418" width="10.5546875" style="117" customWidth="1"/>
    <col min="6419" max="6423" width="17.5546875" style="117" customWidth="1"/>
    <col min="6424" max="6656" width="11.44140625" style="117"/>
    <col min="6657" max="6657" width="15.33203125" style="117" customWidth="1"/>
    <col min="6658" max="6671" width="13.5546875" style="117" customWidth="1"/>
    <col min="6672" max="6674" width="10.5546875" style="117" customWidth="1"/>
    <col min="6675" max="6679" width="17.5546875" style="117" customWidth="1"/>
    <col min="6680" max="6912" width="11.44140625" style="117"/>
    <col min="6913" max="6913" width="15.33203125" style="117" customWidth="1"/>
    <col min="6914" max="6927" width="13.5546875" style="117" customWidth="1"/>
    <col min="6928" max="6930" width="10.5546875" style="117" customWidth="1"/>
    <col min="6931" max="6935" width="17.5546875" style="117" customWidth="1"/>
    <col min="6936" max="7168" width="11.44140625" style="117"/>
    <col min="7169" max="7169" width="15.33203125" style="117" customWidth="1"/>
    <col min="7170" max="7183" width="13.5546875" style="117" customWidth="1"/>
    <col min="7184" max="7186" width="10.5546875" style="117" customWidth="1"/>
    <col min="7187" max="7191" width="17.5546875" style="117" customWidth="1"/>
    <col min="7192" max="7424" width="11.44140625" style="117"/>
    <col min="7425" max="7425" width="15.33203125" style="117" customWidth="1"/>
    <col min="7426" max="7439" width="13.5546875" style="117" customWidth="1"/>
    <col min="7440" max="7442" width="10.5546875" style="117" customWidth="1"/>
    <col min="7443" max="7447" width="17.5546875" style="117" customWidth="1"/>
    <col min="7448" max="7680" width="11.44140625" style="117"/>
    <col min="7681" max="7681" width="15.33203125" style="117" customWidth="1"/>
    <col min="7682" max="7695" width="13.5546875" style="117" customWidth="1"/>
    <col min="7696" max="7698" width="10.5546875" style="117" customWidth="1"/>
    <col min="7699" max="7703" width="17.5546875" style="117" customWidth="1"/>
    <col min="7704" max="7936" width="11.44140625" style="117"/>
    <col min="7937" max="7937" width="15.33203125" style="117" customWidth="1"/>
    <col min="7938" max="7951" width="13.5546875" style="117" customWidth="1"/>
    <col min="7952" max="7954" width="10.5546875" style="117" customWidth="1"/>
    <col min="7955" max="7959" width="17.5546875" style="117" customWidth="1"/>
    <col min="7960" max="8192" width="11.44140625" style="117"/>
    <col min="8193" max="8193" width="15.33203125" style="117" customWidth="1"/>
    <col min="8194" max="8207" width="13.5546875" style="117" customWidth="1"/>
    <col min="8208" max="8210" width="10.5546875" style="117" customWidth="1"/>
    <col min="8211" max="8215" width="17.5546875" style="117" customWidth="1"/>
    <col min="8216" max="8448" width="11.44140625" style="117"/>
    <col min="8449" max="8449" width="15.33203125" style="117" customWidth="1"/>
    <col min="8450" max="8463" width="13.5546875" style="117" customWidth="1"/>
    <col min="8464" max="8466" width="10.5546875" style="117" customWidth="1"/>
    <col min="8467" max="8471" width="17.5546875" style="117" customWidth="1"/>
    <col min="8472" max="8704" width="11.44140625" style="117"/>
    <col min="8705" max="8705" width="15.33203125" style="117" customWidth="1"/>
    <col min="8706" max="8719" width="13.5546875" style="117" customWidth="1"/>
    <col min="8720" max="8722" width="10.5546875" style="117" customWidth="1"/>
    <col min="8723" max="8727" width="17.5546875" style="117" customWidth="1"/>
    <col min="8728" max="8960" width="11.44140625" style="117"/>
    <col min="8961" max="8961" width="15.33203125" style="117" customWidth="1"/>
    <col min="8962" max="8975" width="13.5546875" style="117" customWidth="1"/>
    <col min="8976" max="8978" width="10.5546875" style="117" customWidth="1"/>
    <col min="8979" max="8983" width="17.5546875" style="117" customWidth="1"/>
    <col min="8984" max="9216" width="11.44140625" style="117"/>
    <col min="9217" max="9217" width="15.33203125" style="117" customWidth="1"/>
    <col min="9218" max="9231" width="13.5546875" style="117" customWidth="1"/>
    <col min="9232" max="9234" width="10.5546875" style="117" customWidth="1"/>
    <col min="9235" max="9239" width="17.5546875" style="117" customWidth="1"/>
    <col min="9240" max="9472" width="11.44140625" style="117"/>
    <col min="9473" max="9473" width="15.33203125" style="117" customWidth="1"/>
    <col min="9474" max="9487" width="13.5546875" style="117" customWidth="1"/>
    <col min="9488" max="9490" width="10.5546875" style="117" customWidth="1"/>
    <col min="9491" max="9495" width="17.5546875" style="117" customWidth="1"/>
    <col min="9496" max="9728" width="11.44140625" style="117"/>
    <col min="9729" max="9729" width="15.33203125" style="117" customWidth="1"/>
    <col min="9730" max="9743" width="13.5546875" style="117" customWidth="1"/>
    <col min="9744" max="9746" width="10.5546875" style="117" customWidth="1"/>
    <col min="9747" max="9751" width="17.5546875" style="117" customWidth="1"/>
    <col min="9752" max="9984" width="11.44140625" style="117"/>
    <col min="9985" max="9985" width="15.33203125" style="117" customWidth="1"/>
    <col min="9986" max="9999" width="13.5546875" style="117" customWidth="1"/>
    <col min="10000" max="10002" width="10.5546875" style="117" customWidth="1"/>
    <col min="10003" max="10007" width="17.5546875" style="117" customWidth="1"/>
    <col min="10008" max="10240" width="11.44140625" style="117"/>
    <col min="10241" max="10241" width="15.33203125" style="117" customWidth="1"/>
    <col min="10242" max="10255" width="13.5546875" style="117" customWidth="1"/>
    <col min="10256" max="10258" width="10.5546875" style="117" customWidth="1"/>
    <col min="10259" max="10263" width="17.5546875" style="117" customWidth="1"/>
    <col min="10264" max="10496" width="11.44140625" style="117"/>
    <col min="10497" max="10497" width="15.33203125" style="117" customWidth="1"/>
    <col min="10498" max="10511" width="13.5546875" style="117" customWidth="1"/>
    <col min="10512" max="10514" width="10.5546875" style="117" customWidth="1"/>
    <col min="10515" max="10519" width="17.5546875" style="117" customWidth="1"/>
    <col min="10520" max="10752" width="11.44140625" style="117"/>
    <col min="10753" max="10753" width="15.33203125" style="117" customWidth="1"/>
    <col min="10754" max="10767" width="13.5546875" style="117" customWidth="1"/>
    <col min="10768" max="10770" width="10.5546875" style="117" customWidth="1"/>
    <col min="10771" max="10775" width="17.5546875" style="117" customWidth="1"/>
    <col min="10776" max="11008" width="11.44140625" style="117"/>
    <col min="11009" max="11009" width="15.33203125" style="117" customWidth="1"/>
    <col min="11010" max="11023" width="13.5546875" style="117" customWidth="1"/>
    <col min="11024" max="11026" width="10.5546875" style="117" customWidth="1"/>
    <col min="11027" max="11031" width="17.5546875" style="117" customWidth="1"/>
    <col min="11032" max="11264" width="11.44140625" style="117"/>
    <col min="11265" max="11265" width="15.33203125" style="117" customWidth="1"/>
    <col min="11266" max="11279" width="13.5546875" style="117" customWidth="1"/>
    <col min="11280" max="11282" width="10.5546875" style="117" customWidth="1"/>
    <col min="11283" max="11287" width="17.5546875" style="117" customWidth="1"/>
    <col min="11288" max="11520" width="11.44140625" style="117"/>
    <col min="11521" max="11521" width="15.33203125" style="117" customWidth="1"/>
    <col min="11522" max="11535" width="13.5546875" style="117" customWidth="1"/>
    <col min="11536" max="11538" width="10.5546875" style="117" customWidth="1"/>
    <col min="11539" max="11543" width="17.5546875" style="117" customWidth="1"/>
    <col min="11544" max="11776" width="11.44140625" style="117"/>
    <col min="11777" max="11777" width="15.33203125" style="117" customWidth="1"/>
    <col min="11778" max="11791" width="13.5546875" style="117" customWidth="1"/>
    <col min="11792" max="11794" width="10.5546875" style="117" customWidth="1"/>
    <col min="11795" max="11799" width="17.5546875" style="117" customWidth="1"/>
    <col min="11800" max="12032" width="11.44140625" style="117"/>
    <col min="12033" max="12033" width="15.33203125" style="117" customWidth="1"/>
    <col min="12034" max="12047" width="13.5546875" style="117" customWidth="1"/>
    <col min="12048" max="12050" width="10.5546875" style="117" customWidth="1"/>
    <col min="12051" max="12055" width="17.5546875" style="117" customWidth="1"/>
    <col min="12056" max="12288" width="11.44140625" style="117"/>
    <col min="12289" max="12289" width="15.33203125" style="117" customWidth="1"/>
    <col min="12290" max="12303" width="13.5546875" style="117" customWidth="1"/>
    <col min="12304" max="12306" width="10.5546875" style="117" customWidth="1"/>
    <col min="12307" max="12311" width="17.5546875" style="117" customWidth="1"/>
    <col min="12312" max="12544" width="11.44140625" style="117"/>
    <col min="12545" max="12545" width="15.33203125" style="117" customWidth="1"/>
    <col min="12546" max="12559" width="13.5546875" style="117" customWidth="1"/>
    <col min="12560" max="12562" width="10.5546875" style="117" customWidth="1"/>
    <col min="12563" max="12567" width="17.5546875" style="117" customWidth="1"/>
    <col min="12568" max="12800" width="11.44140625" style="117"/>
    <col min="12801" max="12801" width="15.33203125" style="117" customWidth="1"/>
    <col min="12802" max="12815" width="13.5546875" style="117" customWidth="1"/>
    <col min="12816" max="12818" width="10.5546875" style="117" customWidth="1"/>
    <col min="12819" max="12823" width="17.5546875" style="117" customWidth="1"/>
    <col min="12824" max="13056" width="11.44140625" style="117"/>
    <col min="13057" max="13057" width="15.33203125" style="117" customWidth="1"/>
    <col min="13058" max="13071" width="13.5546875" style="117" customWidth="1"/>
    <col min="13072" max="13074" width="10.5546875" style="117" customWidth="1"/>
    <col min="13075" max="13079" width="17.5546875" style="117" customWidth="1"/>
    <col min="13080" max="13312" width="11.44140625" style="117"/>
    <col min="13313" max="13313" width="15.33203125" style="117" customWidth="1"/>
    <col min="13314" max="13327" width="13.5546875" style="117" customWidth="1"/>
    <col min="13328" max="13330" width="10.5546875" style="117" customWidth="1"/>
    <col min="13331" max="13335" width="17.5546875" style="117" customWidth="1"/>
    <col min="13336" max="13568" width="11.44140625" style="117"/>
    <col min="13569" max="13569" width="15.33203125" style="117" customWidth="1"/>
    <col min="13570" max="13583" width="13.5546875" style="117" customWidth="1"/>
    <col min="13584" max="13586" width="10.5546875" style="117" customWidth="1"/>
    <col min="13587" max="13591" width="17.5546875" style="117" customWidth="1"/>
    <col min="13592" max="13824" width="11.44140625" style="117"/>
    <col min="13825" max="13825" width="15.33203125" style="117" customWidth="1"/>
    <col min="13826" max="13839" width="13.5546875" style="117" customWidth="1"/>
    <col min="13840" max="13842" width="10.5546875" style="117" customWidth="1"/>
    <col min="13843" max="13847" width="17.5546875" style="117" customWidth="1"/>
    <col min="13848" max="14080" width="11.44140625" style="117"/>
    <col min="14081" max="14081" width="15.33203125" style="117" customWidth="1"/>
    <col min="14082" max="14095" width="13.5546875" style="117" customWidth="1"/>
    <col min="14096" max="14098" width="10.5546875" style="117" customWidth="1"/>
    <col min="14099" max="14103" width="17.5546875" style="117" customWidth="1"/>
    <col min="14104" max="14336" width="11.44140625" style="117"/>
    <col min="14337" max="14337" width="15.33203125" style="117" customWidth="1"/>
    <col min="14338" max="14351" width="13.5546875" style="117" customWidth="1"/>
    <col min="14352" max="14354" width="10.5546875" style="117" customWidth="1"/>
    <col min="14355" max="14359" width="17.5546875" style="117" customWidth="1"/>
    <col min="14360" max="14592" width="11.44140625" style="117"/>
    <col min="14593" max="14593" width="15.33203125" style="117" customWidth="1"/>
    <col min="14594" max="14607" width="13.5546875" style="117" customWidth="1"/>
    <col min="14608" max="14610" width="10.5546875" style="117" customWidth="1"/>
    <col min="14611" max="14615" width="17.5546875" style="117" customWidth="1"/>
    <col min="14616" max="14848" width="11.44140625" style="117"/>
    <col min="14849" max="14849" width="15.33203125" style="117" customWidth="1"/>
    <col min="14850" max="14863" width="13.5546875" style="117" customWidth="1"/>
    <col min="14864" max="14866" width="10.5546875" style="117" customWidth="1"/>
    <col min="14867" max="14871" width="17.5546875" style="117" customWidth="1"/>
    <col min="14872" max="15104" width="11.44140625" style="117"/>
    <col min="15105" max="15105" width="15.33203125" style="117" customWidth="1"/>
    <col min="15106" max="15119" width="13.5546875" style="117" customWidth="1"/>
    <col min="15120" max="15122" width="10.5546875" style="117" customWidth="1"/>
    <col min="15123" max="15127" width="17.5546875" style="117" customWidth="1"/>
    <col min="15128" max="15360" width="11.44140625" style="117"/>
    <col min="15361" max="15361" width="15.33203125" style="117" customWidth="1"/>
    <col min="15362" max="15375" width="13.5546875" style="117" customWidth="1"/>
    <col min="15376" max="15378" width="10.5546875" style="117" customWidth="1"/>
    <col min="15379" max="15383" width="17.5546875" style="117" customWidth="1"/>
    <col min="15384" max="15616" width="11.44140625" style="117"/>
    <col min="15617" max="15617" width="15.33203125" style="117" customWidth="1"/>
    <col min="15618" max="15631" width="13.5546875" style="117" customWidth="1"/>
    <col min="15632" max="15634" width="10.5546875" style="117" customWidth="1"/>
    <col min="15635" max="15639" width="17.5546875" style="117" customWidth="1"/>
    <col min="15640" max="15872" width="11.44140625" style="117"/>
    <col min="15873" max="15873" width="15.33203125" style="117" customWidth="1"/>
    <col min="15874" max="15887" width="13.5546875" style="117" customWidth="1"/>
    <col min="15888" max="15890" width="10.5546875" style="117" customWidth="1"/>
    <col min="15891" max="15895" width="17.5546875" style="117" customWidth="1"/>
    <col min="15896" max="16128" width="11.44140625" style="117"/>
    <col min="16129" max="16129" width="15.33203125" style="117" customWidth="1"/>
    <col min="16130" max="16143" width="13.5546875" style="117" customWidth="1"/>
    <col min="16144" max="16146" width="10.5546875" style="117" customWidth="1"/>
    <col min="16147" max="16151" width="17.5546875" style="117" customWidth="1"/>
    <col min="16152" max="16384" width="11.44140625" style="117"/>
  </cols>
  <sheetData>
    <row r="1" spans="1:20" ht="18" customHeight="1">
      <c r="A1" s="18"/>
    </row>
    <row r="2" spans="1:20" ht="45.75" customHeight="1">
      <c r="A2" s="1840" t="s">
        <v>50</v>
      </c>
      <c r="B2" s="1840"/>
      <c r="C2" s="1840"/>
      <c r="D2" s="1840"/>
      <c r="E2" s="1840"/>
      <c r="F2" s="1840"/>
      <c r="G2" s="1840"/>
      <c r="H2" s="1840"/>
      <c r="I2" s="1840"/>
      <c r="J2" s="1840"/>
      <c r="K2" s="1840"/>
      <c r="L2" s="1840"/>
      <c r="M2" s="1840"/>
      <c r="N2" s="1840"/>
      <c r="O2" s="1840"/>
    </row>
    <row r="3" spans="1:20" ht="18" customHeight="1">
      <c r="A3" s="1841" t="s">
        <v>1105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</row>
    <row r="4" spans="1:20" ht="11.25" customHeight="1" thickBot="1">
      <c r="B4" s="898"/>
      <c r="C4" s="898"/>
    </row>
    <row r="5" spans="1:20" ht="16.5" customHeight="1">
      <c r="A5" s="806"/>
      <c r="B5" s="1842" t="s">
        <v>1106</v>
      </c>
      <c r="C5" s="1842"/>
      <c r="D5" s="1842" t="s">
        <v>1107</v>
      </c>
      <c r="E5" s="1842"/>
      <c r="F5" s="1842" t="s">
        <v>1108</v>
      </c>
      <c r="G5" s="1842"/>
      <c r="H5" s="1842" t="s">
        <v>1109</v>
      </c>
      <c r="I5" s="1842"/>
      <c r="J5" s="1842" t="s">
        <v>1110</v>
      </c>
      <c r="K5" s="1842"/>
      <c r="L5" s="1842" t="s">
        <v>1111</v>
      </c>
      <c r="M5" s="1842"/>
      <c r="N5" s="1842" t="s">
        <v>1112</v>
      </c>
      <c r="O5" s="1842"/>
      <c r="P5" s="1842" t="s">
        <v>1113</v>
      </c>
      <c r="Q5" s="1842"/>
    </row>
    <row r="6" spans="1:20" ht="16.5" customHeight="1">
      <c r="B6" s="1843" t="s">
        <v>1114</v>
      </c>
      <c r="C6" s="1843"/>
      <c r="D6" s="1843" t="s">
        <v>1115</v>
      </c>
      <c r="E6" s="1843"/>
      <c r="F6" s="1843" t="s">
        <v>1116</v>
      </c>
      <c r="G6" s="1843"/>
      <c r="H6" s="1843" t="s">
        <v>1117</v>
      </c>
      <c r="I6" s="1843"/>
      <c r="J6" s="1843" t="s">
        <v>1118</v>
      </c>
      <c r="K6" s="1843"/>
      <c r="L6" s="1843" t="s">
        <v>1119</v>
      </c>
      <c r="M6" s="1843"/>
      <c r="N6" s="1843" t="s">
        <v>1120</v>
      </c>
      <c r="O6" s="1843"/>
      <c r="P6" s="1843" t="s">
        <v>1121</v>
      </c>
      <c r="Q6" s="1843"/>
    </row>
    <row r="7" spans="1:20" ht="16.5" customHeight="1">
      <c r="A7" s="848"/>
      <c r="B7" s="899" t="s">
        <v>1122</v>
      </c>
      <c r="C7" s="900" t="s">
        <v>1123</v>
      </c>
      <c r="D7" s="899" t="s">
        <v>1122</v>
      </c>
      <c r="E7" s="900" t="s">
        <v>1123</v>
      </c>
      <c r="F7" s="899" t="s">
        <v>1122</v>
      </c>
      <c r="G7" s="900" t="s">
        <v>1123</v>
      </c>
      <c r="H7" s="899" t="s">
        <v>1122</v>
      </c>
      <c r="I7" s="900" t="s">
        <v>1123</v>
      </c>
      <c r="J7" s="899" t="s">
        <v>1122</v>
      </c>
      <c r="K7" s="900" t="s">
        <v>1123</v>
      </c>
      <c r="L7" s="899" t="s">
        <v>1122</v>
      </c>
      <c r="M7" s="900" t="s">
        <v>1123</v>
      </c>
      <c r="N7" s="899" t="s">
        <v>1122</v>
      </c>
      <c r="O7" s="900" t="s">
        <v>1123</v>
      </c>
      <c r="P7" s="899" t="s">
        <v>1122</v>
      </c>
      <c r="Q7" s="900" t="s">
        <v>1123</v>
      </c>
      <c r="T7" s="901"/>
    </row>
    <row r="8" spans="1:20" ht="16.5" customHeight="1">
      <c r="A8" s="902" t="s">
        <v>1124</v>
      </c>
      <c r="B8" s="903">
        <v>8.4841999999999995</v>
      </c>
      <c r="C8" s="903">
        <v>5.9188000000000001</v>
      </c>
      <c r="D8" s="903">
        <v>15.8767</v>
      </c>
      <c r="E8" s="903">
        <v>4.7899000000000003</v>
      </c>
      <c r="F8" s="903">
        <v>17.625599999999999</v>
      </c>
      <c r="G8" s="903">
        <v>-1.4766999999999999</v>
      </c>
      <c r="H8" s="903">
        <v>20.759799999999998</v>
      </c>
      <c r="I8" s="903">
        <v>-1.2053</v>
      </c>
      <c r="J8" s="903">
        <v>26.092700000000001</v>
      </c>
      <c r="K8" s="903">
        <v>1.4087000000000001</v>
      </c>
      <c r="L8" s="903">
        <v>31.204599999999999</v>
      </c>
      <c r="M8" s="903">
        <v>2.8532999999999999</v>
      </c>
      <c r="N8" s="903">
        <v>37.786099999999998</v>
      </c>
      <c r="O8" s="903">
        <v>7.4913999999999996</v>
      </c>
      <c r="P8" s="903">
        <v>44.206499999999998</v>
      </c>
      <c r="Q8" s="903">
        <v>8.4917999999999996</v>
      </c>
      <c r="T8" s="901"/>
    </row>
    <row r="9" spans="1:20" ht="18" customHeight="1">
      <c r="A9" s="902" t="s">
        <v>115</v>
      </c>
      <c r="B9" s="903">
        <v>7.9840999999999998</v>
      </c>
      <c r="C9" s="903">
        <v>5.4306000000000001</v>
      </c>
      <c r="D9" s="903">
        <v>14.8865</v>
      </c>
      <c r="E9" s="903">
        <v>3.8944000000000001</v>
      </c>
      <c r="F9" s="903">
        <v>16.3947</v>
      </c>
      <c r="G9" s="903">
        <v>-2.5076999999999998</v>
      </c>
      <c r="H9" s="903">
        <v>18.5472</v>
      </c>
      <c r="I9" s="903">
        <v>-3.0154000000000001</v>
      </c>
      <c r="J9" s="903">
        <v>23.117599999999999</v>
      </c>
      <c r="K9" s="903">
        <v>-0.9839</v>
      </c>
      <c r="L9" s="903">
        <v>27.646100000000001</v>
      </c>
      <c r="M9" s="903">
        <v>6.3700000000000007E-2</v>
      </c>
      <c r="N9" s="903">
        <v>33.215299999999999</v>
      </c>
      <c r="O9" s="903">
        <v>3.9257</v>
      </c>
      <c r="P9" s="903">
        <v>39.651499999999999</v>
      </c>
      <c r="Q9" s="903">
        <v>5.0648</v>
      </c>
      <c r="T9" s="901"/>
    </row>
    <row r="10" spans="1:20" ht="18" customHeight="1">
      <c r="A10" s="902" t="s">
        <v>116</v>
      </c>
      <c r="B10" s="903">
        <v>8.1624999999999996</v>
      </c>
      <c r="C10" s="903">
        <v>5.6047000000000002</v>
      </c>
      <c r="D10" s="903">
        <v>15.614100000000001</v>
      </c>
      <c r="E10" s="903">
        <v>4.5523999999999996</v>
      </c>
      <c r="F10" s="903">
        <v>17.5124</v>
      </c>
      <c r="G10" s="903">
        <v>-1.5714999999999999</v>
      </c>
      <c r="H10" s="903">
        <v>19.603899999999999</v>
      </c>
      <c r="I10" s="903">
        <v>-2.1509999999999998</v>
      </c>
      <c r="J10" s="903">
        <v>24.648900000000001</v>
      </c>
      <c r="K10" s="903">
        <v>0.24759999999999999</v>
      </c>
      <c r="L10" s="903">
        <v>29.495899999999999</v>
      </c>
      <c r="M10" s="903">
        <v>1.5138</v>
      </c>
      <c r="N10" s="903">
        <v>34.6907</v>
      </c>
      <c r="O10" s="903">
        <v>5.0766</v>
      </c>
      <c r="P10" s="903">
        <v>40.938899999999997</v>
      </c>
      <c r="Q10" s="903">
        <v>6.0334000000000003</v>
      </c>
      <c r="T10" s="901"/>
    </row>
    <row r="11" spans="1:20" ht="18" customHeight="1">
      <c r="A11" s="904" t="s">
        <v>117</v>
      </c>
      <c r="B11" s="905">
        <v>8.2401999999999997</v>
      </c>
      <c r="C11" s="905">
        <v>5.6805000000000003</v>
      </c>
      <c r="D11" s="905">
        <v>15.8096</v>
      </c>
      <c r="E11" s="905">
        <v>4.7291999999999996</v>
      </c>
      <c r="F11" s="905">
        <v>17.146999999999998</v>
      </c>
      <c r="G11" s="905">
        <v>-1.8775999999999999</v>
      </c>
      <c r="H11" s="905">
        <v>19.5183</v>
      </c>
      <c r="I11" s="905">
        <v>-2.2210000000000001</v>
      </c>
      <c r="J11" s="905">
        <v>24.513500000000001</v>
      </c>
      <c r="K11" s="905">
        <v>0.13869999999999999</v>
      </c>
      <c r="L11" s="905">
        <v>29.476500000000001</v>
      </c>
      <c r="M11" s="905">
        <v>1.4985999999999999</v>
      </c>
      <c r="N11" s="905">
        <v>35.124499999999998</v>
      </c>
      <c r="O11" s="905">
        <v>5.415</v>
      </c>
      <c r="P11" s="905">
        <v>41.758600000000001</v>
      </c>
      <c r="Q11" s="905">
        <v>6.65</v>
      </c>
      <c r="T11" s="901"/>
    </row>
    <row r="12" spans="1:20" ht="18" customHeight="1">
      <c r="A12" s="902" t="s">
        <v>1125</v>
      </c>
      <c r="B12" s="906">
        <v>8.1194000000000006</v>
      </c>
      <c r="C12" s="906">
        <v>5.5625999999999998</v>
      </c>
      <c r="D12" s="906">
        <v>15.364699999999999</v>
      </c>
      <c r="E12" s="906">
        <v>4.3269000000000002</v>
      </c>
      <c r="F12" s="906">
        <v>16.934999999999999</v>
      </c>
      <c r="G12" s="906">
        <v>-2.0552000000000001</v>
      </c>
      <c r="H12" s="906">
        <v>19.1508</v>
      </c>
      <c r="I12" s="906">
        <v>-2.5215999999999998</v>
      </c>
      <c r="J12" s="906">
        <v>23.976900000000001</v>
      </c>
      <c r="K12" s="906">
        <v>-0.2928</v>
      </c>
      <c r="L12" s="906">
        <v>28.714300000000001</v>
      </c>
      <c r="M12" s="906">
        <v>0.90110000000000001</v>
      </c>
      <c r="N12" s="906">
        <v>34.220100000000002</v>
      </c>
      <c r="O12" s="906">
        <v>4.7095000000000002</v>
      </c>
      <c r="P12" s="906">
        <v>40.664499999999997</v>
      </c>
      <c r="Q12" s="906">
        <v>5.827</v>
      </c>
      <c r="T12" s="901"/>
    </row>
    <row r="13" spans="1:20" ht="3" customHeight="1" thickBot="1">
      <c r="A13" s="907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T13" s="901"/>
    </row>
    <row r="14" spans="1:20" ht="13.5" customHeight="1">
      <c r="A14" s="908"/>
      <c r="B14" s="909"/>
      <c r="C14" s="909"/>
      <c r="T14" s="901"/>
    </row>
    <row r="15" spans="1:20" ht="19.5" customHeight="1">
      <c r="A15" s="908"/>
      <c r="R15" s="401"/>
      <c r="T15" s="901"/>
    </row>
    <row r="16" spans="1:20" ht="40.5" customHeight="1">
      <c r="A16" s="1840" t="s">
        <v>1126</v>
      </c>
      <c r="B16" s="1840"/>
      <c r="C16" s="1840"/>
      <c r="D16" s="1840"/>
      <c r="E16" s="1840"/>
      <c r="F16" s="1840"/>
      <c r="G16" s="1840"/>
      <c r="H16" s="1840"/>
      <c r="I16" s="1840"/>
      <c r="J16" s="1840"/>
      <c r="K16" s="1840"/>
      <c r="L16" s="1840"/>
      <c r="M16" s="1840"/>
      <c r="N16" s="1840"/>
      <c r="O16" s="1840"/>
      <c r="R16" s="910"/>
      <c r="T16" s="901"/>
    </row>
    <row r="17" spans="1:20" ht="19.5" customHeight="1">
      <c r="A17" s="1841" t="s">
        <v>1105</v>
      </c>
      <c r="B17" s="1841"/>
      <c r="C17" s="1841"/>
      <c r="D17" s="1841"/>
      <c r="E17" s="1841"/>
      <c r="F17" s="1841"/>
      <c r="G17" s="1841"/>
      <c r="H17" s="1841"/>
      <c r="I17" s="1841"/>
      <c r="J17" s="1841"/>
      <c r="K17" s="1841"/>
      <c r="L17" s="1841"/>
      <c r="M17" s="1841"/>
      <c r="N17" s="1841"/>
      <c r="O17" s="1841"/>
      <c r="R17" s="911"/>
      <c r="T17" s="901"/>
    </row>
    <row r="18" spans="1:20" ht="13.5" customHeight="1" thickBot="1">
      <c r="B18" s="898"/>
      <c r="C18" s="898"/>
      <c r="R18" s="912"/>
      <c r="T18" s="901"/>
    </row>
    <row r="19" spans="1:20" ht="15.75" customHeight="1">
      <c r="A19" s="806"/>
      <c r="B19" s="913" t="s">
        <v>1106</v>
      </c>
      <c r="C19" s="913"/>
      <c r="D19" s="913" t="s">
        <v>1107</v>
      </c>
      <c r="E19" s="913"/>
      <c r="F19" s="913" t="s">
        <v>1108</v>
      </c>
      <c r="G19" s="913"/>
      <c r="H19" s="913" t="s">
        <v>1109</v>
      </c>
      <c r="I19" s="913"/>
      <c r="J19" s="913" t="s">
        <v>1110</v>
      </c>
      <c r="K19" s="913"/>
      <c r="L19" s="913" t="s">
        <v>1111</v>
      </c>
      <c r="M19" s="913"/>
      <c r="N19" s="913" t="s">
        <v>1112</v>
      </c>
      <c r="O19" s="913"/>
      <c r="P19" s="913" t="s">
        <v>1113</v>
      </c>
      <c r="Q19" s="913"/>
      <c r="R19" s="912"/>
      <c r="T19" s="901"/>
    </row>
    <row r="20" spans="1:20" ht="15.75" customHeight="1">
      <c r="B20" s="914" t="s">
        <v>1114</v>
      </c>
      <c r="C20" s="914"/>
      <c r="D20" s="914" t="s">
        <v>1115</v>
      </c>
      <c r="E20" s="914"/>
      <c r="F20" s="914" t="s">
        <v>1116</v>
      </c>
      <c r="G20" s="914"/>
      <c r="H20" s="914" t="s">
        <v>1117</v>
      </c>
      <c r="I20" s="914"/>
      <c r="J20" s="914" t="s">
        <v>1118</v>
      </c>
      <c r="K20" s="914"/>
      <c r="L20" s="914" t="s">
        <v>1119</v>
      </c>
      <c r="M20" s="914"/>
      <c r="N20" s="914" t="s">
        <v>1120</v>
      </c>
      <c r="O20" s="914"/>
      <c r="P20" s="914" t="s">
        <v>1121</v>
      </c>
      <c r="Q20" s="914"/>
      <c r="R20" s="912"/>
      <c r="T20" s="901"/>
    </row>
    <row r="21" spans="1:20" ht="15.75" customHeight="1">
      <c r="A21" s="848"/>
      <c r="B21" s="899" t="s">
        <v>1122</v>
      </c>
      <c r="C21" s="899" t="s">
        <v>1123</v>
      </c>
      <c r="D21" s="899" t="s">
        <v>1122</v>
      </c>
      <c r="E21" s="899" t="s">
        <v>1123</v>
      </c>
      <c r="F21" s="899" t="s">
        <v>1122</v>
      </c>
      <c r="G21" s="899" t="s">
        <v>1123</v>
      </c>
      <c r="H21" s="899" t="s">
        <v>1122</v>
      </c>
      <c r="I21" s="899" t="s">
        <v>1123</v>
      </c>
      <c r="J21" s="899" t="s">
        <v>1122</v>
      </c>
      <c r="K21" s="899" t="s">
        <v>1123</v>
      </c>
      <c r="L21" s="899" t="s">
        <v>1122</v>
      </c>
      <c r="M21" s="899" t="s">
        <v>1123</v>
      </c>
      <c r="N21" s="899" t="s">
        <v>1122</v>
      </c>
      <c r="O21" s="899" t="s">
        <v>1123</v>
      </c>
      <c r="P21" s="899" t="s">
        <v>1122</v>
      </c>
      <c r="Q21" s="899" t="s">
        <v>1123</v>
      </c>
      <c r="R21" s="912"/>
      <c r="T21" s="901"/>
    </row>
    <row r="22" spans="1:20" ht="15.75" customHeight="1">
      <c r="A22" s="902" t="s">
        <v>1127</v>
      </c>
      <c r="B22" s="903">
        <v>8.4841999999999995</v>
      </c>
      <c r="C22" s="903">
        <v>5.9188000000000001</v>
      </c>
      <c r="D22" s="903">
        <v>7.6459999999999999</v>
      </c>
      <c r="E22" s="903">
        <v>2.3668999999999998</v>
      </c>
      <c r="F22" s="903">
        <v>5.5602999999999998</v>
      </c>
      <c r="G22" s="903">
        <v>-0.49459999999999998</v>
      </c>
      <c r="H22" s="903">
        <v>4.8288000000000002</v>
      </c>
      <c r="I22" s="903">
        <v>-0.30270000000000002</v>
      </c>
      <c r="J22" s="903">
        <v>4.7461000000000002</v>
      </c>
      <c r="K22" s="903">
        <v>0.28010000000000002</v>
      </c>
      <c r="L22" s="903">
        <v>4.6303999999999998</v>
      </c>
      <c r="M22" s="903">
        <v>0.46989999999999998</v>
      </c>
      <c r="N22" s="903">
        <v>4.6853999999999996</v>
      </c>
      <c r="O22" s="903">
        <v>1.0373000000000001</v>
      </c>
      <c r="P22" s="903">
        <v>4.6821999999999999</v>
      </c>
      <c r="Q22" s="903">
        <v>1.024</v>
      </c>
      <c r="R22" s="912"/>
    </row>
    <row r="23" spans="1:20" ht="18" customHeight="1">
      <c r="A23" s="902" t="s">
        <v>115</v>
      </c>
      <c r="B23" s="903">
        <v>7.9840999999999998</v>
      </c>
      <c r="C23" s="903">
        <v>5.4306000000000001</v>
      </c>
      <c r="D23" s="903">
        <v>7.1851000000000003</v>
      </c>
      <c r="E23" s="903">
        <v>1.9286000000000001</v>
      </c>
      <c r="F23" s="903">
        <v>5.1908000000000003</v>
      </c>
      <c r="G23" s="903">
        <v>-0.84299999999999997</v>
      </c>
      <c r="H23" s="903">
        <v>4.3452999999999999</v>
      </c>
      <c r="I23" s="903">
        <v>-0.76249999999999996</v>
      </c>
      <c r="J23" s="903">
        <v>4.2470999999999997</v>
      </c>
      <c r="K23" s="903">
        <v>-0.19750000000000001</v>
      </c>
      <c r="L23" s="903">
        <v>4.1520000000000001</v>
      </c>
      <c r="M23" s="903">
        <v>1.06E-2</v>
      </c>
      <c r="N23" s="903">
        <v>4.1821000000000002</v>
      </c>
      <c r="O23" s="903">
        <v>0.55159999999999998</v>
      </c>
      <c r="P23" s="903">
        <v>4.2630999999999997</v>
      </c>
      <c r="Q23" s="903">
        <v>0.61950000000000005</v>
      </c>
      <c r="R23" s="912"/>
    </row>
    <row r="24" spans="1:20" ht="18" customHeight="1">
      <c r="A24" s="902" t="s">
        <v>116</v>
      </c>
      <c r="B24" s="903">
        <v>8.1624999999999996</v>
      </c>
      <c r="C24" s="903">
        <v>5.6047000000000002</v>
      </c>
      <c r="D24" s="903">
        <v>7.524</v>
      </c>
      <c r="E24" s="903">
        <v>2.2509000000000001</v>
      </c>
      <c r="F24" s="903">
        <v>5.5263999999999998</v>
      </c>
      <c r="G24" s="903">
        <v>-0.52659999999999996</v>
      </c>
      <c r="H24" s="903">
        <v>4.577</v>
      </c>
      <c r="I24" s="903">
        <v>-0.54210000000000003</v>
      </c>
      <c r="J24" s="903">
        <v>4.5050999999999997</v>
      </c>
      <c r="K24" s="903">
        <v>4.9399999999999999E-2</v>
      </c>
      <c r="L24" s="903">
        <v>4.4020999999999999</v>
      </c>
      <c r="M24" s="903">
        <v>0.25069999999999998</v>
      </c>
      <c r="N24" s="903">
        <v>4.3461999999999996</v>
      </c>
      <c r="O24" s="903">
        <v>0.70989999999999998</v>
      </c>
      <c r="P24" s="903">
        <v>4.3826999999999998</v>
      </c>
      <c r="Q24" s="903">
        <v>0.7349</v>
      </c>
      <c r="R24" s="912"/>
    </row>
    <row r="25" spans="1:20" ht="18" customHeight="1">
      <c r="A25" s="904" t="s">
        <v>117</v>
      </c>
      <c r="B25" s="905">
        <v>8.2401999999999997</v>
      </c>
      <c r="C25" s="905">
        <v>5.6805000000000003</v>
      </c>
      <c r="D25" s="905">
        <v>7.6147999999999998</v>
      </c>
      <c r="E25" s="905">
        <v>2.3372999999999999</v>
      </c>
      <c r="F25" s="905">
        <v>5.4169</v>
      </c>
      <c r="G25" s="905">
        <v>-0.62980000000000003</v>
      </c>
      <c r="H25" s="905">
        <v>4.5583</v>
      </c>
      <c r="I25" s="905">
        <v>-0.55989999999999995</v>
      </c>
      <c r="J25" s="905">
        <v>4.4824000000000002</v>
      </c>
      <c r="K25" s="905">
        <v>2.7699999999999999E-2</v>
      </c>
      <c r="L25" s="905">
        <v>4.3994999999999997</v>
      </c>
      <c r="M25" s="905">
        <v>0.2482</v>
      </c>
      <c r="N25" s="905">
        <v>4.3940999999999999</v>
      </c>
      <c r="O25" s="905">
        <v>0.75619999999999998</v>
      </c>
      <c r="P25" s="905">
        <v>4.4584000000000001</v>
      </c>
      <c r="Q25" s="905">
        <v>0.80800000000000005</v>
      </c>
    </row>
    <row r="26" spans="1:20" ht="18" customHeight="1">
      <c r="A26" s="902" t="s">
        <v>1125</v>
      </c>
      <c r="B26" s="906">
        <v>8.1194000000000006</v>
      </c>
      <c r="C26" s="906">
        <v>5.5625999999999998</v>
      </c>
      <c r="D26" s="906">
        <v>7.4080000000000004</v>
      </c>
      <c r="E26" s="906">
        <v>2.1404999999999998</v>
      </c>
      <c r="F26" s="906">
        <v>5.3532999999999999</v>
      </c>
      <c r="G26" s="906">
        <v>-0.68979999999999997</v>
      </c>
      <c r="H26" s="906">
        <v>4.4778000000000002</v>
      </c>
      <c r="I26" s="906">
        <v>-0.63639999999999997</v>
      </c>
      <c r="J26" s="906">
        <v>4.3921999999999999</v>
      </c>
      <c r="K26" s="906">
        <v>-5.8599999999999999E-2</v>
      </c>
      <c r="L26" s="906">
        <v>4.2968000000000002</v>
      </c>
      <c r="M26" s="906">
        <v>0.14960000000000001</v>
      </c>
      <c r="N26" s="906">
        <v>4.2939999999999996</v>
      </c>
      <c r="O26" s="906">
        <v>0.65949999999999998</v>
      </c>
      <c r="P26" s="906">
        <v>4.3573000000000004</v>
      </c>
      <c r="Q26" s="906">
        <v>0.71040000000000003</v>
      </c>
      <c r="R26" s="915"/>
    </row>
    <row r="27" spans="1:20" ht="1.5" customHeight="1" thickBot="1">
      <c r="A27" s="916"/>
      <c r="B27" s="917"/>
      <c r="C27" s="917"/>
      <c r="D27" s="917"/>
      <c r="E27" s="917"/>
      <c r="F27" s="917"/>
      <c r="G27" s="917"/>
      <c r="H27" s="917"/>
      <c r="I27" s="917"/>
      <c r="J27" s="917"/>
      <c r="K27" s="917"/>
      <c r="L27" s="917"/>
      <c r="M27" s="917"/>
      <c r="N27" s="917"/>
      <c r="O27" s="917"/>
      <c r="P27" s="917"/>
      <c r="Q27" s="917"/>
      <c r="R27" s="915"/>
    </row>
    <row r="28" spans="1:20" ht="13.8">
      <c r="A28" s="918" t="s">
        <v>202</v>
      </c>
      <c r="B28" s="919"/>
      <c r="C28" s="919"/>
      <c r="D28" s="47"/>
      <c r="E28" s="47"/>
      <c r="F28" s="47"/>
      <c r="G28" s="47"/>
      <c r="H28" s="47"/>
      <c r="I28" s="47"/>
      <c r="J28" s="47"/>
      <c r="K28" s="47"/>
      <c r="L28" s="47"/>
      <c r="M28" s="47"/>
      <c r="R28" s="915"/>
    </row>
    <row r="29" spans="1:20">
      <c r="A29" s="920" t="s">
        <v>1128</v>
      </c>
      <c r="B29" s="921"/>
      <c r="C29" s="921"/>
      <c r="R29" s="915"/>
    </row>
    <row r="30" spans="1:20">
      <c r="A30" s="922" t="s">
        <v>1129</v>
      </c>
      <c r="B30" s="921"/>
      <c r="C30" s="921"/>
      <c r="R30" s="915"/>
    </row>
    <row r="31" spans="1:20">
      <c r="A31" s="921" t="s">
        <v>1130</v>
      </c>
      <c r="B31" s="921"/>
      <c r="C31" s="921"/>
      <c r="R31" s="923"/>
    </row>
    <row r="32" spans="1:20">
      <c r="A32" s="924" t="s">
        <v>1131</v>
      </c>
      <c r="B32" s="921"/>
      <c r="C32" s="921"/>
    </row>
    <row r="33" spans="1:3">
      <c r="B33" s="921"/>
      <c r="C33" s="921"/>
    </row>
    <row r="34" spans="1:3">
      <c r="A34" s="920"/>
      <c r="B34" s="921"/>
      <c r="C34" s="921"/>
    </row>
    <row r="35" spans="1:3">
      <c r="A35" s="922"/>
      <c r="B35" s="921"/>
      <c r="C35" s="921"/>
    </row>
    <row r="36" spans="1:3">
      <c r="A36" s="921"/>
      <c r="B36" s="921"/>
      <c r="C36" s="921"/>
    </row>
    <row r="37" spans="1:3">
      <c r="A37" s="921"/>
      <c r="B37" s="921"/>
      <c r="C37" s="921"/>
    </row>
    <row r="38" spans="1:3">
      <c r="A38" s="922"/>
      <c r="B38" s="921"/>
      <c r="C38" s="921"/>
    </row>
    <row r="39" spans="1:3">
      <c r="A39" s="922"/>
      <c r="B39" s="921"/>
      <c r="C39" s="921"/>
    </row>
    <row r="40" spans="1:3">
      <c r="A40" s="922"/>
      <c r="B40" s="921"/>
      <c r="C40" s="921"/>
    </row>
    <row r="41" spans="1:3">
      <c r="A41" s="922"/>
      <c r="B41" s="921"/>
      <c r="C41" s="921"/>
    </row>
    <row r="42" spans="1:3">
      <c r="A42" s="858"/>
      <c r="B42" s="921"/>
      <c r="C42" s="921"/>
    </row>
    <row r="43" spans="1:3">
      <c r="A43" s="921"/>
      <c r="B43" s="921"/>
      <c r="C43" s="921"/>
    </row>
    <row r="44" spans="1:3">
      <c r="A44" s="921"/>
      <c r="B44" s="921"/>
      <c r="C44" s="921"/>
    </row>
    <row r="45" spans="1:3">
      <c r="B45" s="925"/>
      <c r="C45" s="925"/>
    </row>
    <row r="46" spans="1:3">
      <c r="B46" s="670"/>
      <c r="C46" s="670"/>
    </row>
  </sheetData>
  <sheetProtection password="C3DF"/>
  <mergeCells count="20"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  <mergeCell ref="A2:O2"/>
    <mergeCell ref="A3:O3"/>
    <mergeCell ref="B5:C5"/>
    <mergeCell ref="D5:E5"/>
    <mergeCell ref="F5:G5"/>
    <mergeCell ref="H5:I5"/>
    <mergeCell ref="J5:K5"/>
    <mergeCell ref="L5:M5"/>
    <mergeCell ref="N5:O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84F8F-5037-430C-A2E6-1DA0FA9CBDB6}">
  <sheetPr>
    <pageSetUpPr fitToPage="1"/>
  </sheetPr>
  <dimension ref="A1:AN97"/>
  <sheetViews>
    <sheetView zoomScale="70" zoomScaleNormal="70" workbookViewId="0"/>
  </sheetViews>
  <sheetFormatPr baseColWidth="10" defaultColWidth="11.44140625" defaultRowHeight="13.2"/>
  <cols>
    <col min="1" max="1" width="11.88671875" style="117" customWidth="1"/>
    <col min="2" max="2" width="12.6640625" style="117" customWidth="1"/>
    <col min="3" max="15" width="11.5546875" style="117" customWidth="1"/>
    <col min="16" max="23" width="11.6640625" style="117" customWidth="1"/>
    <col min="24" max="27" width="12" style="117" customWidth="1"/>
    <col min="28" max="29" width="13" style="117" customWidth="1"/>
    <col min="30" max="30" width="8.88671875" style="117" customWidth="1"/>
    <col min="31" max="31" width="9.6640625" style="117" customWidth="1"/>
    <col min="32" max="33" width="12" style="117" customWidth="1"/>
    <col min="34" max="256" width="11.44140625" style="117"/>
    <col min="257" max="257" width="11.88671875" style="117" customWidth="1"/>
    <col min="258" max="258" width="12.6640625" style="117" customWidth="1"/>
    <col min="259" max="271" width="11.5546875" style="117" customWidth="1"/>
    <col min="272" max="279" width="11.6640625" style="117" customWidth="1"/>
    <col min="280" max="283" width="12" style="117" customWidth="1"/>
    <col min="284" max="285" width="13" style="117" customWidth="1"/>
    <col min="286" max="286" width="8.88671875" style="117" customWidth="1"/>
    <col min="287" max="287" width="9.6640625" style="117" customWidth="1"/>
    <col min="288" max="289" width="12" style="117" customWidth="1"/>
    <col min="290" max="512" width="11.44140625" style="117"/>
    <col min="513" max="513" width="11.88671875" style="117" customWidth="1"/>
    <col min="514" max="514" width="12.6640625" style="117" customWidth="1"/>
    <col min="515" max="527" width="11.5546875" style="117" customWidth="1"/>
    <col min="528" max="535" width="11.6640625" style="117" customWidth="1"/>
    <col min="536" max="539" width="12" style="117" customWidth="1"/>
    <col min="540" max="541" width="13" style="117" customWidth="1"/>
    <col min="542" max="542" width="8.88671875" style="117" customWidth="1"/>
    <col min="543" max="543" width="9.6640625" style="117" customWidth="1"/>
    <col min="544" max="545" width="12" style="117" customWidth="1"/>
    <col min="546" max="768" width="11.44140625" style="117"/>
    <col min="769" max="769" width="11.88671875" style="117" customWidth="1"/>
    <col min="770" max="770" width="12.6640625" style="117" customWidth="1"/>
    <col min="771" max="783" width="11.5546875" style="117" customWidth="1"/>
    <col min="784" max="791" width="11.6640625" style="117" customWidth="1"/>
    <col min="792" max="795" width="12" style="117" customWidth="1"/>
    <col min="796" max="797" width="13" style="117" customWidth="1"/>
    <col min="798" max="798" width="8.88671875" style="117" customWidth="1"/>
    <col min="799" max="799" width="9.6640625" style="117" customWidth="1"/>
    <col min="800" max="801" width="12" style="117" customWidth="1"/>
    <col min="802" max="1024" width="11.44140625" style="117"/>
    <col min="1025" max="1025" width="11.88671875" style="117" customWidth="1"/>
    <col min="1026" max="1026" width="12.6640625" style="117" customWidth="1"/>
    <col min="1027" max="1039" width="11.5546875" style="117" customWidth="1"/>
    <col min="1040" max="1047" width="11.6640625" style="117" customWidth="1"/>
    <col min="1048" max="1051" width="12" style="117" customWidth="1"/>
    <col min="1052" max="1053" width="13" style="117" customWidth="1"/>
    <col min="1054" max="1054" width="8.88671875" style="117" customWidth="1"/>
    <col min="1055" max="1055" width="9.6640625" style="117" customWidth="1"/>
    <col min="1056" max="1057" width="12" style="117" customWidth="1"/>
    <col min="1058" max="1280" width="11.44140625" style="117"/>
    <col min="1281" max="1281" width="11.88671875" style="117" customWidth="1"/>
    <col min="1282" max="1282" width="12.6640625" style="117" customWidth="1"/>
    <col min="1283" max="1295" width="11.5546875" style="117" customWidth="1"/>
    <col min="1296" max="1303" width="11.6640625" style="117" customWidth="1"/>
    <col min="1304" max="1307" width="12" style="117" customWidth="1"/>
    <col min="1308" max="1309" width="13" style="117" customWidth="1"/>
    <col min="1310" max="1310" width="8.88671875" style="117" customWidth="1"/>
    <col min="1311" max="1311" width="9.6640625" style="117" customWidth="1"/>
    <col min="1312" max="1313" width="12" style="117" customWidth="1"/>
    <col min="1314" max="1536" width="11.44140625" style="117"/>
    <col min="1537" max="1537" width="11.88671875" style="117" customWidth="1"/>
    <col min="1538" max="1538" width="12.6640625" style="117" customWidth="1"/>
    <col min="1539" max="1551" width="11.5546875" style="117" customWidth="1"/>
    <col min="1552" max="1559" width="11.6640625" style="117" customWidth="1"/>
    <col min="1560" max="1563" width="12" style="117" customWidth="1"/>
    <col min="1564" max="1565" width="13" style="117" customWidth="1"/>
    <col min="1566" max="1566" width="8.88671875" style="117" customWidth="1"/>
    <col min="1567" max="1567" width="9.6640625" style="117" customWidth="1"/>
    <col min="1568" max="1569" width="12" style="117" customWidth="1"/>
    <col min="1570" max="1792" width="11.44140625" style="117"/>
    <col min="1793" max="1793" width="11.88671875" style="117" customWidth="1"/>
    <col min="1794" max="1794" width="12.6640625" style="117" customWidth="1"/>
    <col min="1795" max="1807" width="11.5546875" style="117" customWidth="1"/>
    <col min="1808" max="1815" width="11.6640625" style="117" customWidth="1"/>
    <col min="1816" max="1819" width="12" style="117" customWidth="1"/>
    <col min="1820" max="1821" width="13" style="117" customWidth="1"/>
    <col min="1822" max="1822" width="8.88671875" style="117" customWidth="1"/>
    <col min="1823" max="1823" width="9.6640625" style="117" customWidth="1"/>
    <col min="1824" max="1825" width="12" style="117" customWidth="1"/>
    <col min="1826" max="2048" width="11.44140625" style="117"/>
    <col min="2049" max="2049" width="11.88671875" style="117" customWidth="1"/>
    <col min="2050" max="2050" width="12.6640625" style="117" customWidth="1"/>
    <col min="2051" max="2063" width="11.5546875" style="117" customWidth="1"/>
    <col min="2064" max="2071" width="11.6640625" style="117" customWidth="1"/>
    <col min="2072" max="2075" width="12" style="117" customWidth="1"/>
    <col min="2076" max="2077" width="13" style="117" customWidth="1"/>
    <col min="2078" max="2078" width="8.88671875" style="117" customWidth="1"/>
    <col min="2079" max="2079" width="9.6640625" style="117" customWidth="1"/>
    <col min="2080" max="2081" width="12" style="117" customWidth="1"/>
    <col min="2082" max="2304" width="11.44140625" style="117"/>
    <col min="2305" max="2305" width="11.88671875" style="117" customWidth="1"/>
    <col min="2306" max="2306" width="12.6640625" style="117" customWidth="1"/>
    <col min="2307" max="2319" width="11.5546875" style="117" customWidth="1"/>
    <col min="2320" max="2327" width="11.6640625" style="117" customWidth="1"/>
    <col min="2328" max="2331" width="12" style="117" customWidth="1"/>
    <col min="2332" max="2333" width="13" style="117" customWidth="1"/>
    <col min="2334" max="2334" width="8.88671875" style="117" customWidth="1"/>
    <col min="2335" max="2335" width="9.6640625" style="117" customWidth="1"/>
    <col min="2336" max="2337" width="12" style="117" customWidth="1"/>
    <col min="2338" max="2560" width="11.44140625" style="117"/>
    <col min="2561" max="2561" width="11.88671875" style="117" customWidth="1"/>
    <col min="2562" max="2562" width="12.6640625" style="117" customWidth="1"/>
    <col min="2563" max="2575" width="11.5546875" style="117" customWidth="1"/>
    <col min="2576" max="2583" width="11.6640625" style="117" customWidth="1"/>
    <col min="2584" max="2587" width="12" style="117" customWidth="1"/>
    <col min="2588" max="2589" width="13" style="117" customWidth="1"/>
    <col min="2590" max="2590" width="8.88671875" style="117" customWidth="1"/>
    <col min="2591" max="2591" width="9.6640625" style="117" customWidth="1"/>
    <col min="2592" max="2593" width="12" style="117" customWidth="1"/>
    <col min="2594" max="2816" width="11.44140625" style="117"/>
    <col min="2817" max="2817" width="11.88671875" style="117" customWidth="1"/>
    <col min="2818" max="2818" width="12.6640625" style="117" customWidth="1"/>
    <col min="2819" max="2831" width="11.5546875" style="117" customWidth="1"/>
    <col min="2832" max="2839" width="11.6640625" style="117" customWidth="1"/>
    <col min="2840" max="2843" width="12" style="117" customWidth="1"/>
    <col min="2844" max="2845" width="13" style="117" customWidth="1"/>
    <col min="2846" max="2846" width="8.88671875" style="117" customWidth="1"/>
    <col min="2847" max="2847" width="9.6640625" style="117" customWidth="1"/>
    <col min="2848" max="2849" width="12" style="117" customWidth="1"/>
    <col min="2850" max="3072" width="11.44140625" style="117"/>
    <col min="3073" max="3073" width="11.88671875" style="117" customWidth="1"/>
    <col min="3074" max="3074" width="12.6640625" style="117" customWidth="1"/>
    <col min="3075" max="3087" width="11.5546875" style="117" customWidth="1"/>
    <col min="3088" max="3095" width="11.6640625" style="117" customWidth="1"/>
    <col min="3096" max="3099" width="12" style="117" customWidth="1"/>
    <col min="3100" max="3101" width="13" style="117" customWidth="1"/>
    <col min="3102" max="3102" width="8.88671875" style="117" customWidth="1"/>
    <col min="3103" max="3103" width="9.6640625" style="117" customWidth="1"/>
    <col min="3104" max="3105" width="12" style="117" customWidth="1"/>
    <col min="3106" max="3328" width="11.44140625" style="117"/>
    <col min="3329" max="3329" width="11.88671875" style="117" customWidth="1"/>
    <col min="3330" max="3330" width="12.6640625" style="117" customWidth="1"/>
    <col min="3331" max="3343" width="11.5546875" style="117" customWidth="1"/>
    <col min="3344" max="3351" width="11.6640625" style="117" customWidth="1"/>
    <col min="3352" max="3355" width="12" style="117" customWidth="1"/>
    <col min="3356" max="3357" width="13" style="117" customWidth="1"/>
    <col min="3358" max="3358" width="8.88671875" style="117" customWidth="1"/>
    <col min="3359" max="3359" width="9.6640625" style="117" customWidth="1"/>
    <col min="3360" max="3361" width="12" style="117" customWidth="1"/>
    <col min="3362" max="3584" width="11.44140625" style="117"/>
    <col min="3585" max="3585" width="11.88671875" style="117" customWidth="1"/>
    <col min="3586" max="3586" width="12.6640625" style="117" customWidth="1"/>
    <col min="3587" max="3599" width="11.5546875" style="117" customWidth="1"/>
    <col min="3600" max="3607" width="11.6640625" style="117" customWidth="1"/>
    <col min="3608" max="3611" width="12" style="117" customWidth="1"/>
    <col min="3612" max="3613" width="13" style="117" customWidth="1"/>
    <col min="3614" max="3614" width="8.88671875" style="117" customWidth="1"/>
    <col min="3615" max="3615" width="9.6640625" style="117" customWidth="1"/>
    <col min="3616" max="3617" width="12" style="117" customWidth="1"/>
    <col min="3618" max="3840" width="11.44140625" style="117"/>
    <col min="3841" max="3841" width="11.88671875" style="117" customWidth="1"/>
    <col min="3842" max="3842" width="12.6640625" style="117" customWidth="1"/>
    <col min="3843" max="3855" width="11.5546875" style="117" customWidth="1"/>
    <col min="3856" max="3863" width="11.6640625" style="117" customWidth="1"/>
    <col min="3864" max="3867" width="12" style="117" customWidth="1"/>
    <col min="3868" max="3869" width="13" style="117" customWidth="1"/>
    <col min="3870" max="3870" width="8.88671875" style="117" customWidth="1"/>
    <col min="3871" max="3871" width="9.6640625" style="117" customWidth="1"/>
    <col min="3872" max="3873" width="12" style="117" customWidth="1"/>
    <col min="3874" max="4096" width="11.44140625" style="117"/>
    <col min="4097" max="4097" width="11.88671875" style="117" customWidth="1"/>
    <col min="4098" max="4098" width="12.6640625" style="117" customWidth="1"/>
    <col min="4099" max="4111" width="11.5546875" style="117" customWidth="1"/>
    <col min="4112" max="4119" width="11.6640625" style="117" customWidth="1"/>
    <col min="4120" max="4123" width="12" style="117" customWidth="1"/>
    <col min="4124" max="4125" width="13" style="117" customWidth="1"/>
    <col min="4126" max="4126" width="8.88671875" style="117" customWidth="1"/>
    <col min="4127" max="4127" width="9.6640625" style="117" customWidth="1"/>
    <col min="4128" max="4129" width="12" style="117" customWidth="1"/>
    <col min="4130" max="4352" width="11.44140625" style="117"/>
    <col min="4353" max="4353" width="11.88671875" style="117" customWidth="1"/>
    <col min="4354" max="4354" width="12.6640625" style="117" customWidth="1"/>
    <col min="4355" max="4367" width="11.5546875" style="117" customWidth="1"/>
    <col min="4368" max="4375" width="11.6640625" style="117" customWidth="1"/>
    <col min="4376" max="4379" width="12" style="117" customWidth="1"/>
    <col min="4380" max="4381" width="13" style="117" customWidth="1"/>
    <col min="4382" max="4382" width="8.88671875" style="117" customWidth="1"/>
    <col min="4383" max="4383" width="9.6640625" style="117" customWidth="1"/>
    <col min="4384" max="4385" width="12" style="117" customWidth="1"/>
    <col min="4386" max="4608" width="11.44140625" style="117"/>
    <col min="4609" max="4609" width="11.88671875" style="117" customWidth="1"/>
    <col min="4610" max="4610" width="12.6640625" style="117" customWidth="1"/>
    <col min="4611" max="4623" width="11.5546875" style="117" customWidth="1"/>
    <col min="4624" max="4631" width="11.6640625" style="117" customWidth="1"/>
    <col min="4632" max="4635" width="12" style="117" customWidth="1"/>
    <col min="4636" max="4637" width="13" style="117" customWidth="1"/>
    <col min="4638" max="4638" width="8.88671875" style="117" customWidth="1"/>
    <col min="4639" max="4639" width="9.6640625" style="117" customWidth="1"/>
    <col min="4640" max="4641" width="12" style="117" customWidth="1"/>
    <col min="4642" max="4864" width="11.44140625" style="117"/>
    <col min="4865" max="4865" width="11.88671875" style="117" customWidth="1"/>
    <col min="4866" max="4866" width="12.6640625" style="117" customWidth="1"/>
    <col min="4867" max="4879" width="11.5546875" style="117" customWidth="1"/>
    <col min="4880" max="4887" width="11.6640625" style="117" customWidth="1"/>
    <col min="4888" max="4891" width="12" style="117" customWidth="1"/>
    <col min="4892" max="4893" width="13" style="117" customWidth="1"/>
    <col min="4894" max="4894" width="8.88671875" style="117" customWidth="1"/>
    <col min="4895" max="4895" width="9.6640625" style="117" customWidth="1"/>
    <col min="4896" max="4897" width="12" style="117" customWidth="1"/>
    <col min="4898" max="5120" width="11.44140625" style="117"/>
    <col min="5121" max="5121" width="11.88671875" style="117" customWidth="1"/>
    <col min="5122" max="5122" width="12.6640625" style="117" customWidth="1"/>
    <col min="5123" max="5135" width="11.5546875" style="117" customWidth="1"/>
    <col min="5136" max="5143" width="11.6640625" style="117" customWidth="1"/>
    <col min="5144" max="5147" width="12" style="117" customWidth="1"/>
    <col min="5148" max="5149" width="13" style="117" customWidth="1"/>
    <col min="5150" max="5150" width="8.88671875" style="117" customWidth="1"/>
    <col min="5151" max="5151" width="9.6640625" style="117" customWidth="1"/>
    <col min="5152" max="5153" width="12" style="117" customWidth="1"/>
    <col min="5154" max="5376" width="11.44140625" style="117"/>
    <col min="5377" max="5377" width="11.88671875" style="117" customWidth="1"/>
    <col min="5378" max="5378" width="12.6640625" style="117" customWidth="1"/>
    <col min="5379" max="5391" width="11.5546875" style="117" customWidth="1"/>
    <col min="5392" max="5399" width="11.6640625" style="117" customWidth="1"/>
    <col min="5400" max="5403" width="12" style="117" customWidth="1"/>
    <col min="5404" max="5405" width="13" style="117" customWidth="1"/>
    <col min="5406" max="5406" width="8.88671875" style="117" customWidth="1"/>
    <col min="5407" max="5407" width="9.6640625" style="117" customWidth="1"/>
    <col min="5408" max="5409" width="12" style="117" customWidth="1"/>
    <col min="5410" max="5632" width="11.44140625" style="117"/>
    <col min="5633" max="5633" width="11.88671875" style="117" customWidth="1"/>
    <col min="5634" max="5634" width="12.6640625" style="117" customWidth="1"/>
    <col min="5635" max="5647" width="11.5546875" style="117" customWidth="1"/>
    <col min="5648" max="5655" width="11.6640625" style="117" customWidth="1"/>
    <col min="5656" max="5659" width="12" style="117" customWidth="1"/>
    <col min="5660" max="5661" width="13" style="117" customWidth="1"/>
    <col min="5662" max="5662" width="8.88671875" style="117" customWidth="1"/>
    <col min="5663" max="5663" width="9.6640625" style="117" customWidth="1"/>
    <col min="5664" max="5665" width="12" style="117" customWidth="1"/>
    <col min="5666" max="5888" width="11.44140625" style="117"/>
    <col min="5889" max="5889" width="11.88671875" style="117" customWidth="1"/>
    <col min="5890" max="5890" width="12.6640625" style="117" customWidth="1"/>
    <col min="5891" max="5903" width="11.5546875" style="117" customWidth="1"/>
    <col min="5904" max="5911" width="11.6640625" style="117" customWidth="1"/>
    <col min="5912" max="5915" width="12" style="117" customWidth="1"/>
    <col min="5916" max="5917" width="13" style="117" customWidth="1"/>
    <col min="5918" max="5918" width="8.88671875" style="117" customWidth="1"/>
    <col min="5919" max="5919" width="9.6640625" style="117" customWidth="1"/>
    <col min="5920" max="5921" width="12" style="117" customWidth="1"/>
    <col min="5922" max="6144" width="11.44140625" style="117"/>
    <col min="6145" max="6145" width="11.88671875" style="117" customWidth="1"/>
    <col min="6146" max="6146" width="12.6640625" style="117" customWidth="1"/>
    <col min="6147" max="6159" width="11.5546875" style="117" customWidth="1"/>
    <col min="6160" max="6167" width="11.6640625" style="117" customWidth="1"/>
    <col min="6168" max="6171" width="12" style="117" customWidth="1"/>
    <col min="6172" max="6173" width="13" style="117" customWidth="1"/>
    <col min="6174" max="6174" width="8.88671875" style="117" customWidth="1"/>
    <col min="6175" max="6175" width="9.6640625" style="117" customWidth="1"/>
    <col min="6176" max="6177" width="12" style="117" customWidth="1"/>
    <col min="6178" max="6400" width="11.44140625" style="117"/>
    <col min="6401" max="6401" width="11.88671875" style="117" customWidth="1"/>
    <col min="6402" max="6402" width="12.6640625" style="117" customWidth="1"/>
    <col min="6403" max="6415" width="11.5546875" style="117" customWidth="1"/>
    <col min="6416" max="6423" width="11.6640625" style="117" customWidth="1"/>
    <col min="6424" max="6427" width="12" style="117" customWidth="1"/>
    <col min="6428" max="6429" width="13" style="117" customWidth="1"/>
    <col min="6430" max="6430" width="8.88671875" style="117" customWidth="1"/>
    <col min="6431" max="6431" width="9.6640625" style="117" customWidth="1"/>
    <col min="6432" max="6433" width="12" style="117" customWidth="1"/>
    <col min="6434" max="6656" width="11.44140625" style="117"/>
    <col min="6657" max="6657" width="11.88671875" style="117" customWidth="1"/>
    <col min="6658" max="6658" width="12.6640625" style="117" customWidth="1"/>
    <col min="6659" max="6671" width="11.5546875" style="117" customWidth="1"/>
    <col min="6672" max="6679" width="11.6640625" style="117" customWidth="1"/>
    <col min="6680" max="6683" width="12" style="117" customWidth="1"/>
    <col min="6684" max="6685" width="13" style="117" customWidth="1"/>
    <col min="6686" max="6686" width="8.88671875" style="117" customWidth="1"/>
    <col min="6687" max="6687" width="9.6640625" style="117" customWidth="1"/>
    <col min="6688" max="6689" width="12" style="117" customWidth="1"/>
    <col min="6690" max="6912" width="11.44140625" style="117"/>
    <col min="6913" max="6913" width="11.88671875" style="117" customWidth="1"/>
    <col min="6914" max="6914" width="12.6640625" style="117" customWidth="1"/>
    <col min="6915" max="6927" width="11.5546875" style="117" customWidth="1"/>
    <col min="6928" max="6935" width="11.6640625" style="117" customWidth="1"/>
    <col min="6936" max="6939" width="12" style="117" customWidth="1"/>
    <col min="6940" max="6941" width="13" style="117" customWidth="1"/>
    <col min="6942" max="6942" width="8.88671875" style="117" customWidth="1"/>
    <col min="6943" max="6943" width="9.6640625" style="117" customWidth="1"/>
    <col min="6944" max="6945" width="12" style="117" customWidth="1"/>
    <col min="6946" max="7168" width="11.44140625" style="117"/>
    <col min="7169" max="7169" width="11.88671875" style="117" customWidth="1"/>
    <col min="7170" max="7170" width="12.6640625" style="117" customWidth="1"/>
    <col min="7171" max="7183" width="11.5546875" style="117" customWidth="1"/>
    <col min="7184" max="7191" width="11.6640625" style="117" customWidth="1"/>
    <col min="7192" max="7195" width="12" style="117" customWidth="1"/>
    <col min="7196" max="7197" width="13" style="117" customWidth="1"/>
    <col min="7198" max="7198" width="8.88671875" style="117" customWidth="1"/>
    <col min="7199" max="7199" width="9.6640625" style="117" customWidth="1"/>
    <col min="7200" max="7201" width="12" style="117" customWidth="1"/>
    <col min="7202" max="7424" width="11.44140625" style="117"/>
    <col min="7425" max="7425" width="11.88671875" style="117" customWidth="1"/>
    <col min="7426" max="7426" width="12.6640625" style="117" customWidth="1"/>
    <col min="7427" max="7439" width="11.5546875" style="117" customWidth="1"/>
    <col min="7440" max="7447" width="11.6640625" style="117" customWidth="1"/>
    <col min="7448" max="7451" width="12" style="117" customWidth="1"/>
    <col min="7452" max="7453" width="13" style="117" customWidth="1"/>
    <col min="7454" max="7454" width="8.88671875" style="117" customWidth="1"/>
    <col min="7455" max="7455" width="9.6640625" style="117" customWidth="1"/>
    <col min="7456" max="7457" width="12" style="117" customWidth="1"/>
    <col min="7458" max="7680" width="11.44140625" style="117"/>
    <col min="7681" max="7681" width="11.88671875" style="117" customWidth="1"/>
    <col min="7682" max="7682" width="12.6640625" style="117" customWidth="1"/>
    <col min="7683" max="7695" width="11.5546875" style="117" customWidth="1"/>
    <col min="7696" max="7703" width="11.6640625" style="117" customWidth="1"/>
    <col min="7704" max="7707" width="12" style="117" customWidth="1"/>
    <col min="7708" max="7709" width="13" style="117" customWidth="1"/>
    <col min="7710" max="7710" width="8.88671875" style="117" customWidth="1"/>
    <col min="7711" max="7711" width="9.6640625" style="117" customWidth="1"/>
    <col min="7712" max="7713" width="12" style="117" customWidth="1"/>
    <col min="7714" max="7936" width="11.44140625" style="117"/>
    <col min="7937" max="7937" width="11.88671875" style="117" customWidth="1"/>
    <col min="7938" max="7938" width="12.6640625" style="117" customWidth="1"/>
    <col min="7939" max="7951" width="11.5546875" style="117" customWidth="1"/>
    <col min="7952" max="7959" width="11.6640625" style="117" customWidth="1"/>
    <col min="7960" max="7963" width="12" style="117" customWidth="1"/>
    <col min="7964" max="7965" width="13" style="117" customWidth="1"/>
    <col min="7966" max="7966" width="8.88671875" style="117" customWidth="1"/>
    <col min="7967" max="7967" width="9.6640625" style="117" customWidth="1"/>
    <col min="7968" max="7969" width="12" style="117" customWidth="1"/>
    <col min="7970" max="8192" width="11.44140625" style="117"/>
    <col min="8193" max="8193" width="11.88671875" style="117" customWidth="1"/>
    <col min="8194" max="8194" width="12.6640625" style="117" customWidth="1"/>
    <col min="8195" max="8207" width="11.5546875" style="117" customWidth="1"/>
    <col min="8208" max="8215" width="11.6640625" style="117" customWidth="1"/>
    <col min="8216" max="8219" width="12" style="117" customWidth="1"/>
    <col min="8220" max="8221" width="13" style="117" customWidth="1"/>
    <col min="8222" max="8222" width="8.88671875" style="117" customWidth="1"/>
    <col min="8223" max="8223" width="9.6640625" style="117" customWidth="1"/>
    <col min="8224" max="8225" width="12" style="117" customWidth="1"/>
    <col min="8226" max="8448" width="11.44140625" style="117"/>
    <col min="8449" max="8449" width="11.88671875" style="117" customWidth="1"/>
    <col min="8450" max="8450" width="12.6640625" style="117" customWidth="1"/>
    <col min="8451" max="8463" width="11.5546875" style="117" customWidth="1"/>
    <col min="8464" max="8471" width="11.6640625" style="117" customWidth="1"/>
    <col min="8472" max="8475" width="12" style="117" customWidth="1"/>
    <col min="8476" max="8477" width="13" style="117" customWidth="1"/>
    <col min="8478" max="8478" width="8.88671875" style="117" customWidth="1"/>
    <col min="8479" max="8479" width="9.6640625" style="117" customWidth="1"/>
    <col min="8480" max="8481" width="12" style="117" customWidth="1"/>
    <col min="8482" max="8704" width="11.44140625" style="117"/>
    <col min="8705" max="8705" width="11.88671875" style="117" customWidth="1"/>
    <col min="8706" max="8706" width="12.6640625" style="117" customWidth="1"/>
    <col min="8707" max="8719" width="11.5546875" style="117" customWidth="1"/>
    <col min="8720" max="8727" width="11.6640625" style="117" customWidth="1"/>
    <col min="8728" max="8731" width="12" style="117" customWidth="1"/>
    <col min="8732" max="8733" width="13" style="117" customWidth="1"/>
    <col min="8734" max="8734" width="8.88671875" style="117" customWidth="1"/>
    <col min="8735" max="8735" width="9.6640625" style="117" customWidth="1"/>
    <col min="8736" max="8737" width="12" style="117" customWidth="1"/>
    <col min="8738" max="8960" width="11.44140625" style="117"/>
    <col min="8961" max="8961" width="11.88671875" style="117" customWidth="1"/>
    <col min="8962" max="8962" width="12.6640625" style="117" customWidth="1"/>
    <col min="8963" max="8975" width="11.5546875" style="117" customWidth="1"/>
    <col min="8976" max="8983" width="11.6640625" style="117" customWidth="1"/>
    <col min="8984" max="8987" width="12" style="117" customWidth="1"/>
    <col min="8988" max="8989" width="13" style="117" customWidth="1"/>
    <col min="8990" max="8990" width="8.88671875" style="117" customWidth="1"/>
    <col min="8991" max="8991" width="9.6640625" style="117" customWidth="1"/>
    <col min="8992" max="8993" width="12" style="117" customWidth="1"/>
    <col min="8994" max="9216" width="11.44140625" style="117"/>
    <col min="9217" max="9217" width="11.88671875" style="117" customWidth="1"/>
    <col min="9218" max="9218" width="12.6640625" style="117" customWidth="1"/>
    <col min="9219" max="9231" width="11.5546875" style="117" customWidth="1"/>
    <col min="9232" max="9239" width="11.6640625" style="117" customWidth="1"/>
    <col min="9240" max="9243" width="12" style="117" customWidth="1"/>
    <col min="9244" max="9245" width="13" style="117" customWidth="1"/>
    <col min="9246" max="9246" width="8.88671875" style="117" customWidth="1"/>
    <col min="9247" max="9247" width="9.6640625" style="117" customWidth="1"/>
    <col min="9248" max="9249" width="12" style="117" customWidth="1"/>
    <col min="9250" max="9472" width="11.44140625" style="117"/>
    <col min="9473" max="9473" width="11.88671875" style="117" customWidth="1"/>
    <col min="9474" max="9474" width="12.6640625" style="117" customWidth="1"/>
    <col min="9475" max="9487" width="11.5546875" style="117" customWidth="1"/>
    <col min="9488" max="9495" width="11.6640625" style="117" customWidth="1"/>
    <col min="9496" max="9499" width="12" style="117" customWidth="1"/>
    <col min="9500" max="9501" width="13" style="117" customWidth="1"/>
    <col min="9502" max="9502" width="8.88671875" style="117" customWidth="1"/>
    <col min="9503" max="9503" width="9.6640625" style="117" customWidth="1"/>
    <col min="9504" max="9505" width="12" style="117" customWidth="1"/>
    <col min="9506" max="9728" width="11.44140625" style="117"/>
    <col min="9729" max="9729" width="11.88671875" style="117" customWidth="1"/>
    <col min="9730" max="9730" width="12.6640625" style="117" customWidth="1"/>
    <col min="9731" max="9743" width="11.5546875" style="117" customWidth="1"/>
    <col min="9744" max="9751" width="11.6640625" style="117" customWidth="1"/>
    <col min="9752" max="9755" width="12" style="117" customWidth="1"/>
    <col min="9756" max="9757" width="13" style="117" customWidth="1"/>
    <col min="9758" max="9758" width="8.88671875" style="117" customWidth="1"/>
    <col min="9759" max="9759" width="9.6640625" style="117" customWidth="1"/>
    <col min="9760" max="9761" width="12" style="117" customWidth="1"/>
    <col min="9762" max="9984" width="11.44140625" style="117"/>
    <col min="9985" max="9985" width="11.88671875" style="117" customWidth="1"/>
    <col min="9986" max="9986" width="12.6640625" style="117" customWidth="1"/>
    <col min="9987" max="9999" width="11.5546875" style="117" customWidth="1"/>
    <col min="10000" max="10007" width="11.6640625" style="117" customWidth="1"/>
    <col min="10008" max="10011" width="12" style="117" customWidth="1"/>
    <col min="10012" max="10013" width="13" style="117" customWidth="1"/>
    <col min="10014" max="10014" width="8.88671875" style="117" customWidth="1"/>
    <col min="10015" max="10015" width="9.6640625" style="117" customWidth="1"/>
    <col min="10016" max="10017" width="12" style="117" customWidth="1"/>
    <col min="10018" max="10240" width="11.44140625" style="117"/>
    <col min="10241" max="10241" width="11.88671875" style="117" customWidth="1"/>
    <col min="10242" max="10242" width="12.6640625" style="117" customWidth="1"/>
    <col min="10243" max="10255" width="11.5546875" style="117" customWidth="1"/>
    <col min="10256" max="10263" width="11.6640625" style="117" customWidth="1"/>
    <col min="10264" max="10267" width="12" style="117" customWidth="1"/>
    <col min="10268" max="10269" width="13" style="117" customWidth="1"/>
    <col min="10270" max="10270" width="8.88671875" style="117" customWidth="1"/>
    <col min="10271" max="10271" width="9.6640625" style="117" customWidth="1"/>
    <col min="10272" max="10273" width="12" style="117" customWidth="1"/>
    <col min="10274" max="10496" width="11.44140625" style="117"/>
    <col min="10497" max="10497" width="11.88671875" style="117" customWidth="1"/>
    <col min="10498" max="10498" width="12.6640625" style="117" customWidth="1"/>
    <col min="10499" max="10511" width="11.5546875" style="117" customWidth="1"/>
    <col min="10512" max="10519" width="11.6640625" style="117" customWidth="1"/>
    <col min="10520" max="10523" width="12" style="117" customWidth="1"/>
    <col min="10524" max="10525" width="13" style="117" customWidth="1"/>
    <col min="10526" max="10526" width="8.88671875" style="117" customWidth="1"/>
    <col min="10527" max="10527" width="9.6640625" style="117" customWidth="1"/>
    <col min="10528" max="10529" width="12" style="117" customWidth="1"/>
    <col min="10530" max="10752" width="11.44140625" style="117"/>
    <col min="10753" max="10753" width="11.88671875" style="117" customWidth="1"/>
    <col min="10754" max="10754" width="12.6640625" style="117" customWidth="1"/>
    <col min="10755" max="10767" width="11.5546875" style="117" customWidth="1"/>
    <col min="10768" max="10775" width="11.6640625" style="117" customWidth="1"/>
    <col min="10776" max="10779" width="12" style="117" customWidth="1"/>
    <col min="10780" max="10781" width="13" style="117" customWidth="1"/>
    <col min="10782" max="10782" width="8.88671875" style="117" customWidth="1"/>
    <col min="10783" max="10783" width="9.6640625" style="117" customWidth="1"/>
    <col min="10784" max="10785" width="12" style="117" customWidth="1"/>
    <col min="10786" max="11008" width="11.44140625" style="117"/>
    <col min="11009" max="11009" width="11.88671875" style="117" customWidth="1"/>
    <col min="11010" max="11010" width="12.6640625" style="117" customWidth="1"/>
    <col min="11011" max="11023" width="11.5546875" style="117" customWidth="1"/>
    <col min="11024" max="11031" width="11.6640625" style="117" customWidth="1"/>
    <col min="11032" max="11035" width="12" style="117" customWidth="1"/>
    <col min="11036" max="11037" width="13" style="117" customWidth="1"/>
    <col min="11038" max="11038" width="8.88671875" style="117" customWidth="1"/>
    <col min="11039" max="11039" width="9.6640625" style="117" customWidth="1"/>
    <col min="11040" max="11041" width="12" style="117" customWidth="1"/>
    <col min="11042" max="11264" width="11.44140625" style="117"/>
    <col min="11265" max="11265" width="11.88671875" style="117" customWidth="1"/>
    <col min="11266" max="11266" width="12.6640625" style="117" customWidth="1"/>
    <col min="11267" max="11279" width="11.5546875" style="117" customWidth="1"/>
    <col min="11280" max="11287" width="11.6640625" style="117" customWidth="1"/>
    <col min="11288" max="11291" width="12" style="117" customWidth="1"/>
    <col min="11292" max="11293" width="13" style="117" customWidth="1"/>
    <col min="11294" max="11294" width="8.88671875" style="117" customWidth="1"/>
    <col min="11295" max="11295" width="9.6640625" style="117" customWidth="1"/>
    <col min="11296" max="11297" width="12" style="117" customWidth="1"/>
    <col min="11298" max="11520" width="11.44140625" style="117"/>
    <col min="11521" max="11521" width="11.88671875" style="117" customWidth="1"/>
    <col min="11522" max="11522" width="12.6640625" style="117" customWidth="1"/>
    <col min="11523" max="11535" width="11.5546875" style="117" customWidth="1"/>
    <col min="11536" max="11543" width="11.6640625" style="117" customWidth="1"/>
    <col min="11544" max="11547" width="12" style="117" customWidth="1"/>
    <col min="11548" max="11549" width="13" style="117" customWidth="1"/>
    <col min="11550" max="11550" width="8.88671875" style="117" customWidth="1"/>
    <col min="11551" max="11551" width="9.6640625" style="117" customWidth="1"/>
    <col min="11552" max="11553" width="12" style="117" customWidth="1"/>
    <col min="11554" max="11776" width="11.44140625" style="117"/>
    <col min="11777" max="11777" width="11.88671875" style="117" customWidth="1"/>
    <col min="11778" max="11778" width="12.6640625" style="117" customWidth="1"/>
    <col min="11779" max="11791" width="11.5546875" style="117" customWidth="1"/>
    <col min="11792" max="11799" width="11.6640625" style="117" customWidth="1"/>
    <col min="11800" max="11803" width="12" style="117" customWidth="1"/>
    <col min="11804" max="11805" width="13" style="117" customWidth="1"/>
    <col min="11806" max="11806" width="8.88671875" style="117" customWidth="1"/>
    <col min="11807" max="11807" width="9.6640625" style="117" customWidth="1"/>
    <col min="11808" max="11809" width="12" style="117" customWidth="1"/>
    <col min="11810" max="12032" width="11.44140625" style="117"/>
    <col min="12033" max="12033" width="11.88671875" style="117" customWidth="1"/>
    <col min="12034" max="12034" width="12.6640625" style="117" customWidth="1"/>
    <col min="12035" max="12047" width="11.5546875" style="117" customWidth="1"/>
    <col min="12048" max="12055" width="11.6640625" style="117" customWidth="1"/>
    <col min="12056" max="12059" width="12" style="117" customWidth="1"/>
    <col min="12060" max="12061" width="13" style="117" customWidth="1"/>
    <col min="12062" max="12062" width="8.88671875" style="117" customWidth="1"/>
    <col min="12063" max="12063" width="9.6640625" style="117" customWidth="1"/>
    <col min="12064" max="12065" width="12" style="117" customWidth="1"/>
    <col min="12066" max="12288" width="11.44140625" style="117"/>
    <col min="12289" max="12289" width="11.88671875" style="117" customWidth="1"/>
    <col min="12290" max="12290" width="12.6640625" style="117" customWidth="1"/>
    <col min="12291" max="12303" width="11.5546875" style="117" customWidth="1"/>
    <col min="12304" max="12311" width="11.6640625" style="117" customWidth="1"/>
    <col min="12312" max="12315" width="12" style="117" customWidth="1"/>
    <col min="12316" max="12317" width="13" style="117" customWidth="1"/>
    <col min="12318" max="12318" width="8.88671875" style="117" customWidth="1"/>
    <col min="12319" max="12319" width="9.6640625" style="117" customWidth="1"/>
    <col min="12320" max="12321" width="12" style="117" customWidth="1"/>
    <col min="12322" max="12544" width="11.44140625" style="117"/>
    <col min="12545" max="12545" width="11.88671875" style="117" customWidth="1"/>
    <col min="12546" max="12546" width="12.6640625" style="117" customWidth="1"/>
    <col min="12547" max="12559" width="11.5546875" style="117" customWidth="1"/>
    <col min="12560" max="12567" width="11.6640625" style="117" customWidth="1"/>
    <col min="12568" max="12571" width="12" style="117" customWidth="1"/>
    <col min="12572" max="12573" width="13" style="117" customWidth="1"/>
    <col min="12574" max="12574" width="8.88671875" style="117" customWidth="1"/>
    <col min="12575" max="12575" width="9.6640625" style="117" customWidth="1"/>
    <col min="12576" max="12577" width="12" style="117" customWidth="1"/>
    <col min="12578" max="12800" width="11.44140625" style="117"/>
    <col min="12801" max="12801" width="11.88671875" style="117" customWidth="1"/>
    <col min="12802" max="12802" width="12.6640625" style="117" customWidth="1"/>
    <col min="12803" max="12815" width="11.5546875" style="117" customWidth="1"/>
    <col min="12816" max="12823" width="11.6640625" style="117" customWidth="1"/>
    <col min="12824" max="12827" width="12" style="117" customWidth="1"/>
    <col min="12828" max="12829" width="13" style="117" customWidth="1"/>
    <col min="12830" max="12830" width="8.88671875" style="117" customWidth="1"/>
    <col min="12831" max="12831" width="9.6640625" style="117" customWidth="1"/>
    <col min="12832" max="12833" width="12" style="117" customWidth="1"/>
    <col min="12834" max="13056" width="11.44140625" style="117"/>
    <col min="13057" max="13057" width="11.88671875" style="117" customWidth="1"/>
    <col min="13058" max="13058" width="12.6640625" style="117" customWidth="1"/>
    <col min="13059" max="13071" width="11.5546875" style="117" customWidth="1"/>
    <col min="13072" max="13079" width="11.6640625" style="117" customWidth="1"/>
    <col min="13080" max="13083" width="12" style="117" customWidth="1"/>
    <col min="13084" max="13085" width="13" style="117" customWidth="1"/>
    <col min="13086" max="13086" width="8.88671875" style="117" customWidth="1"/>
    <col min="13087" max="13087" width="9.6640625" style="117" customWidth="1"/>
    <col min="13088" max="13089" width="12" style="117" customWidth="1"/>
    <col min="13090" max="13312" width="11.44140625" style="117"/>
    <col min="13313" max="13313" width="11.88671875" style="117" customWidth="1"/>
    <col min="13314" max="13314" width="12.6640625" style="117" customWidth="1"/>
    <col min="13315" max="13327" width="11.5546875" style="117" customWidth="1"/>
    <col min="13328" max="13335" width="11.6640625" style="117" customWidth="1"/>
    <col min="13336" max="13339" width="12" style="117" customWidth="1"/>
    <col min="13340" max="13341" width="13" style="117" customWidth="1"/>
    <col min="13342" max="13342" width="8.88671875" style="117" customWidth="1"/>
    <col min="13343" max="13343" width="9.6640625" style="117" customWidth="1"/>
    <col min="13344" max="13345" width="12" style="117" customWidth="1"/>
    <col min="13346" max="13568" width="11.44140625" style="117"/>
    <col min="13569" max="13569" width="11.88671875" style="117" customWidth="1"/>
    <col min="13570" max="13570" width="12.6640625" style="117" customWidth="1"/>
    <col min="13571" max="13583" width="11.5546875" style="117" customWidth="1"/>
    <col min="13584" max="13591" width="11.6640625" style="117" customWidth="1"/>
    <col min="13592" max="13595" width="12" style="117" customWidth="1"/>
    <col min="13596" max="13597" width="13" style="117" customWidth="1"/>
    <col min="13598" max="13598" width="8.88671875" style="117" customWidth="1"/>
    <col min="13599" max="13599" width="9.6640625" style="117" customWidth="1"/>
    <col min="13600" max="13601" width="12" style="117" customWidth="1"/>
    <col min="13602" max="13824" width="11.44140625" style="117"/>
    <col min="13825" max="13825" width="11.88671875" style="117" customWidth="1"/>
    <col min="13826" max="13826" width="12.6640625" style="117" customWidth="1"/>
    <col min="13827" max="13839" width="11.5546875" style="117" customWidth="1"/>
    <col min="13840" max="13847" width="11.6640625" style="117" customWidth="1"/>
    <col min="13848" max="13851" width="12" style="117" customWidth="1"/>
    <col min="13852" max="13853" width="13" style="117" customWidth="1"/>
    <col min="13854" max="13854" width="8.88671875" style="117" customWidth="1"/>
    <col min="13855" max="13855" width="9.6640625" style="117" customWidth="1"/>
    <col min="13856" max="13857" width="12" style="117" customWidth="1"/>
    <col min="13858" max="14080" width="11.44140625" style="117"/>
    <col min="14081" max="14081" width="11.88671875" style="117" customWidth="1"/>
    <col min="14082" max="14082" width="12.6640625" style="117" customWidth="1"/>
    <col min="14083" max="14095" width="11.5546875" style="117" customWidth="1"/>
    <col min="14096" max="14103" width="11.6640625" style="117" customWidth="1"/>
    <col min="14104" max="14107" width="12" style="117" customWidth="1"/>
    <col min="14108" max="14109" width="13" style="117" customWidth="1"/>
    <col min="14110" max="14110" width="8.88671875" style="117" customWidth="1"/>
    <col min="14111" max="14111" width="9.6640625" style="117" customWidth="1"/>
    <col min="14112" max="14113" width="12" style="117" customWidth="1"/>
    <col min="14114" max="14336" width="11.44140625" style="117"/>
    <col min="14337" max="14337" width="11.88671875" style="117" customWidth="1"/>
    <col min="14338" max="14338" width="12.6640625" style="117" customWidth="1"/>
    <col min="14339" max="14351" width="11.5546875" style="117" customWidth="1"/>
    <col min="14352" max="14359" width="11.6640625" style="117" customWidth="1"/>
    <col min="14360" max="14363" width="12" style="117" customWidth="1"/>
    <col min="14364" max="14365" width="13" style="117" customWidth="1"/>
    <col min="14366" max="14366" width="8.88671875" style="117" customWidth="1"/>
    <col min="14367" max="14367" width="9.6640625" style="117" customWidth="1"/>
    <col min="14368" max="14369" width="12" style="117" customWidth="1"/>
    <col min="14370" max="14592" width="11.44140625" style="117"/>
    <col min="14593" max="14593" width="11.88671875" style="117" customWidth="1"/>
    <col min="14594" max="14594" width="12.6640625" style="117" customWidth="1"/>
    <col min="14595" max="14607" width="11.5546875" style="117" customWidth="1"/>
    <col min="14608" max="14615" width="11.6640625" style="117" customWidth="1"/>
    <col min="14616" max="14619" width="12" style="117" customWidth="1"/>
    <col min="14620" max="14621" width="13" style="117" customWidth="1"/>
    <col min="14622" max="14622" width="8.88671875" style="117" customWidth="1"/>
    <col min="14623" max="14623" width="9.6640625" style="117" customWidth="1"/>
    <col min="14624" max="14625" width="12" style="117" customWidth="1"/>
    <col min="14626" max="14848" width="11.44140625" style="117"/>
    <col min="14849" max="14849" width="11.88671875" style="117" customWidth="1"/>
    <col min="14850" max="14850" width="12.6640625" style="117" customWidth="1"/>
    <col min="14851" max="14863" width="11.5546875" style="117" customWidth="1"/>
    <col min="14864" max="14871" width="11.6640625" style="117" customWidth="1"/>
    <col min="14872" max="14875" width="12" style="117" customWidth="1"/>
    <col min="14876" max="14877" width="13" style="117" customWidth="1"/>
    <col min="14878" max="14878" width="8.88671875" style="117" customWidth="1"/>
    <col min="14879" max="14879" width="9.6640625" style="117" customWidth="1"/>
    <col min="14880" max="14881" width="12" style="117" customWidth="1"/>
    <col min="14882" max="15104" width="11.44140625" style="117"/>
    <col min="15105" max="15105" width="11.88671875" style="117" customWidth="1"/>
    <col min="15106" max="15106" width="12.6640625" style="117" customWidth="1"/>
    <col min="15107" max="15119" width="11.5546875" style="117" customWidth="1"/>
    <col min="15120" max="15127" width="11.6640625" style="117" customWidth="1"/>
    <col min="15128" max="15131" width="12" style="117" customWidth="1"/>
    <col min="15132" max="15133" width="13" style="117" customWidth="1"/>
    <col min="15134" max="15134" width="8.88671875" style="117" customWidth="1"/>
    <col min="15135" max="15135" width="9.6640625" style="117" customWidth="1"/>
    <col min="15136" max="15137" width="12" style="117" customWidth="1"/>
    <col min="15138" max="15360" width="11.44140625" style="117"/>
    <col min="15361" max="15361" width="11.88671875" style="117" customWidth="1"/>
    <col min="15362" max="15362" width="12.6640625" style="117" customWidth="1"/>
    <col min="15363" max="15375" width="11.5546875" style="117" customWidth="1"/>
    <col min="15376" max="15383" width="11.6640625" style="117" customWidth="1"/>
    <col min="15384" max="15387" width="12" style="117" customWidth="1"/>
    <col min="15388" max="15389" width="13" style="117" customWidth="1"/>
    <col min="15390" max="15390" width="8.88671875" style="117" customWidth="1"/>
    <col min="15391" max="15391" width="9.6640625" style="117" customWidth="1"/>
    <col min="15392" max="15393" width="12" style="117" customWidth="1"/>
    <col min="15394" max="15616" width="11.44140625" style="117"/>
    <col min="15617" max="15617" width="11.88671875" style="117" customWidth="1"/>
    <col min="15618" max="15618" width="12.6640625" style="117" customWidth="1"/>
    <col min="15619" max="15631" width="11.5546875" style="117" customWidth="1"/>
    <col min="15632" max="15639" width="11.6640625" style="117" customWidth="1"/>
    <col min="15640" max="15643" width="12" style="117" customWidth="1"/>
    <col min="15644" max="15645" width="13" style="117" customWidth="1"/>
    <col min="15646" max="15646" width="8.88671875" style="117" customWidth="1"/>
    <col min="15647" max="15647" width="9.6640625" style="117" customWidth="1"/>
    <col min="15648" max="15649" width="12" style="117" customWidth="1"/>
    <col min="15650" max="15872" width="11.44140625" style="117"/>
    <col min="15873" max="15873" width="11.88671875" style="117" customWidth="1"/>
    <col min="15874" max="15874" width="12.6640625" style="117" customWidth="1"/>
    <col min="15875" max="15887" width="11.5546875" style="117" customWidth="1"/>
    <col min="15888" max="15895" width="11.6640625" style="117" customWidth="1"/>
    <col min="15896" max="15899" width="12" style="117" customWidth="1"/>
    <col min="15900" max="15901" width="13" style="117" customWidth="1"/>
    <col min="15902" max="15902" width="8.88671875" style="117" customWidth="1"/>
    <col min="15903" max="15903" width="9.6640625" style="117" customWidth="1"/>
    <col min="15904" max="15905" width="12" style="117" customWidth="1"/>
    <col min="15906" max="16128" width="11.44140625" style="117"/>
    <col min="16129" max="16129" width="11.88671875" style="117" customWidth="1"/>
    <col min="16130" max="16130" width="12.6640625" style="117" customWidth="1"/>
    <col min="16131" max="16143" width="11.5546875" style="117" customWidth="1"/>
    <col min="16144" max="16151" width="11.6640625" style="117" customWidth="1"/>
    <col min="16152" max="16155" width="12" style="117" customWidth="1"/>
    <col min="16156" max="16157" width="13" style="117" customWidth="1"/>
    <col min="16158" max="16158" width="8.88671875" style="117" customWidth="1"/>
    <col min="16159" max="16159" width="9.6640625" style="117" customWidth="1"/>
    <col min="16160" max="16161" width="12" style="117" customWidth="1"/>
    <col min="16162" max="16384" width="11.44140625" style="117"/>
  </cols>
  <sheetData>
    <row r="1" spans="1:37" ht="24" customHeight="1">
      <c r="A1" s="18"/>
      <c r="B1" s="237"/>
    </row>
    <row r="2" spans="1:37" ht="42.75" customHeight="1">
      <c r="A2" s="1840" t="s">
        <v>1132</v>
      </c>
      <c r="B2" s="1840"/>
      <c r="C2" s="1840"/>
      <c r="D2" s="1840"/>
      <c r="E2" s="1840"/>
      <c r="F2" s="1840"/>
      <c r="G2" s="1840"/>
      <c r="H2" s="1840"/>
      <c r="I2" s="1840"/>
      <c r="J2" s="1840"/>
      <c r="K2" s="1840"/>
      <c r="L2" s="1840"/>
      <c r="M2" s="1840"/>
      <c r="N2" s="1840"/>
      <c r="O2" s="1840"/>
      <c r="P2" s="1840"/>
      <c r="Q2" s="1840"/>
      <c r="R2" s="1840"/>
      <c r="S2" s="1840"/>
      <c r="T2" s="1840"/>
      <c r="U2" s="1840"/>
      <c r="V2" s="1840"/>
      <c r="W2" s="1840"/>
      <c r="X2" s="1840"/>
      <c r="Y2" s="1840"/>
      <c r="Z2" s="1840"/>
      <c r="AA2" s="1840"/>
      <c r="AB2" s="1840"/>
      <c r="AC2" s="1840"/>
      <c r="AD2" s="1840"/>
      <c r="AE2" s="1840"/>
      <c r="AF2" s="1840"/>
      <c r="AG2" s="1840"/>
      <c r="AH2" s="1840"/>
      <c r="AI2" s="1840"/>
    </row>
    <row r="3" spans="1:37" ht="15.6">
      <c r="A3" s="1841" t="s">
        <v>1105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1"/>
      <c r="R3" s="1841"/>
      <c r="S3" s="1841"/>
      <c r="T3" s="1841"/>
      <c r="U3" s="1841"/>
      <c r="V3" s="1841"/>
      <c r="W3" s="1841"/>
      <c r="X3" s="1841"/>
      <c r="Y3" s="1841"/>
      <c r="Z3" s="1841"/>
      <c r="AA3" s="1841"/>
      <c r="AB3" s="1841"/>
      <c r="AC3" s="1841"/>
      <c r="AD3" s="1841"/>
      <c r="AE3" s="1841"/>
      <c r="AF3" s="1841"/>
      <c r="AG3" s="1841"/>
      <c r="AH3" s="1841"/>
      <c r="AI3" s="1841"/>
    </row>
    <row r="4" spans="1:37" ht="6.75" customHeight="1" thickBot="1">
      <c r="B4" s="898"/>
      <c r="C4" s="898"/>
      <c r="D4" s="898"/>
      <c r="E4" s="898"/>
      <c r="F4" s="898"/>
      <c r="G4" s="898"/>
      <c r="I4" s="926"/>
      <c r="J4" s="926"/>
      <c r="K4" s="926"/>
      <c r="T4" s="248"/>
      <c r="U4" s="248"/>
    </row>
    <row r="5" spans="1:37" ht="15" customHeight="1">
      <c r="A5" s="927"/>
      <c r="B5" s="928" t="s">
        <v>1106</v>
      </c>
      <c r="C5" s="928"/>
      <c r="D5" s="928" t="s">
        <v>1107</v>
      </c>
      <c r="E5" s="928"/>
      <c r="F5" s="928" t="s">
        <v>1108</v>
      </c>
      <c r="G5" s="928"/>
      <c r="H5" s="928" t="s">
        <v>1109</v>
      </c>
      <c r="I5" s="928"/>
      <c r="J5" s="928" t="s">
        <v>1110</v>
      </c>
      <c r="K5" s="928"/>
      <c r="L5" s="928" t="s">
        <v>1111</v>
      </c>
      <c r="M5" s="928"/>
      <c r="N5" s="928" t="s">
        <v>1112</v>
      </c>
      <c r="O5" s="928"/>
      <c r="P5" s="928" t="s">
        <v>1113</v>
      </c>
      <c r="Q5" s="928"/>
      <c r="R5" s="1844" t="s">
        <v>1133</v>
      </c>
      <c r="S5" s="1844"/>
      <c r="T5" s="1844" t="s">
        <v>1134</v>
      </c>
      <c r="U5" s="1844"/>
      <c r="V5" s="1844" t="s">
        <v>1135</v>
      </c>
      <c r="W5" s="1844"/>
      <c r="X5" s="1844" t="s">
        <v>1136</v>
      </c>
      <c r="Y5" s="1844"/>
      <c r="Z5" s="1844" t="s">
        <v>1137</v>
      </c>
      <c r="AA5" s="1844"/>
      <c r="AB5" s="1844" t="s">
        <v>1138</v>
      </c>
      <c r="AC5" s="1844"/>
      <c r="AD5" s="1844" t="s">
        <v>1139</v>
      </c>
      <c r="AE5" s="1844"/>
      <c r="AF5" s="1844" t="s">
        <v>1140</v>
      </c>
      <c r="AG5" s="1844"/>
      <c r="AH5" s="1844" t="s">
        <v>1141</v>
      </c>
      <c r="AI5" s="1844"/>
      <c r="AJ5" s="1844" t="s">
        <v>1142</v>
      </c>
      <c r="AK5" s="1844"/>
    </row>
    <row r="6" spans="1:37" ht="15" customHeight="1">
      <c r="A6" s="929"/>
      <c r="B6" s="930" t="s">
        <v>1114</v>
      </c>
      <c r="C6" s="930"/>
      <c r="D6" s="930" t="s">
        <v>1115</v>
      </c>
      <c r="E6" s="930"/>
      <c r="F6" s="930" t="s">
        <v>1116</v>
      </c>
      <c r="G6" s="930"/>
      <c r="H6" s="930" t="s">
        <v>1117</v>
      </c>
      <c r="I6" s="930"/>
      <c r="J6" s="930" t="s">
        <v>1118</v>
      </c>
      <c r="K6" s="930"/>
      <c r="L6" s="930" t="s">
        <v>1119</v>
      </c>
      <c r="M6" s="930"/>
      <c r="N6" s="930" t="s">
        <v>1120</v>
      </c>
      <c r="O6" s="930"/>
      <c r="P6" s="930" t="s">
        <v>1121</v>
      </c>
      <c r="Q6" s="930"/>
      <c r="R6" s="1845" t="s">
        <v>1143</v>
      </c>
      <c r="S6" s="1845"/>
      <c r="T6" s="1845" t="s">
        <v>1144</v>
      </c>
      <c r="U6" s="1845"/>
      <c r="V6" s="1845" t="s">
        <v>1145</v>
      </c>
      <c r="W6" s="1845"/>
      <c r="X6" s="1845" t="s">
        <v>1146</v>
      </c>
      <c r="Y6" s="1845"/>
      <c r="Z6" s="1845" t="s">
        <v>1147</v>
      </c>
      <c r="AA6" s="1845"/>
      <c r="AB6" s="1845" t="s">
        <v>1148</v>
      </c>
      <c r="AC6" s="1845"/>
      <c r="AD6" s="1845" t="s">
        <v>1149</v>
      </c>
      <c r="AE6" s="1845"/>
      <c r="AF6" s="1845" t="s">
        <v>1150</v>
      </c>
      <c r="AG6" s="1845"/>
      <c r="AH6" s="1845" t="s">
        <v>1151</v>
      </c>
      <c r="AI6" s="1845"/>
      <c r="AJ6" s="1845" t="s">
        <v>1152</v>
      </c>
      <c r="AK6" s="1845"/>
    </row>
    <row r="7" spans="1:37" ht="15" customHeight="1">
      <c r="A7" s="931"/>
      <c r="B7" s="932" t="s">
        <v>1122</v>
      </c>
      <c r="C7" s="932" t="s">
        <v>1123</v>
      </c>
      <c r="D7" s="932" t="s">
        <v>1122</v>
      </c>
      <c r="E7" s="932" t="s">
        <v>1123</v>
      </c>
      <c r="F7" s="932" t="s">
        <v>1122</v>
      </c>
      <c r="G7" s="932" t="s">
        <v>1123</v>
      </c>
      <c r="H7" s="932" t="s">
        <v>1122</v>
      </c>
      <c r="I7" s="932" t="s">
        <v>1123</v>
      </c>
      <c r="J7" s="932" t="s">
        <v>1122</v>
      </c>
      <c r="K7" s="932" t="s">
        <v>1123</v>
      </c>
      <c r="L7" s="932" t="s">
        <v>1122</v>
      </c>
      <c r="M7" s="932" t="s">
        <v>1123</v>
      </c>
      <c r="N7" s="932" t="s">
        <v>1122</v>
      </c>
      <c r="O7" s="932" t="s">
        <v>1123</v>
      </c>
      <c r="P7" s="932" t="s">
        <v>1122</v>
      </c>
      <c r="Q7" s="932" t="s">
        <v>1123</v>
      </c>
      <c r="R7" s="932" t="s">
        <v>1122</v>
      </c>
      <c r="S7" s="933" t="s">
        <v>1123</v>
      </c>
      <c r="T7" s="932" t="s">
        <v>1122</v>
      </c>
      <c r="U7" s="933" t="s">
        <v>1123</v>
      </c>
      <c r="V7" s="932" t="s">
        <v>1122</v>
      </c>
      <c r="W7" s="933" t="s">
        <v>1123</v>
      </c>
      <c r="X7" s="932" t="s">
        <v>1122</v>
      </c>
      <c r="Y7" s="933" t="s">
        <v>1123</v>
      </c>
      <c r="Z7" s="932" t="s">
        <v>1122</v>
      </c>
      <c r="AA7" s="933" t="s">
        <v>1123</v>
      </c>
      <c r="AB7" s="932" t="s">
        <v>1122</v>
      </c>
      <c r="AC7" s="933" t="s">
        <v>1123</v>
      </c>
      <c r="AD7" s="932" t="s">
        <v>1122</v>
      </c>
      <c r="AE7" s="933" t="s">
        <v>1123</v>
      </c>
      <c r="AF7" s="932" t="s">
        <v>1122</v>
      </c>
      <c r="AG7" s="933" t="s">
        <v>1123</v>
      </c>
      <c r="AH7" s="932" t="s">
        <v>1122</v>
      </c>
      <c r="AI7" s="933" t="s">
        <v>1123</v>
      </c>
      <c r="AJ7" s="932" t="s">
        <v>1122</v>
      </c>
      <c r="AK7" s="933" t="s">
        <v>1123</v>
      </c>
    </row>
    <row r="8" spans="1:37" ht="15" customHeight="1">
      <c r="A8" s="934" t="s">
        <v>1153</v>
      </c>
      <c r="B8" s="935">
        <v>10.946</v>
      </c>
      <c r="C8" s="935">
        <v>8.3224</v>
      </c>
      <c r="D8" s="935">
        <v>14.927199999999999</v>
      </c>
      <c r="E8" s="935">
        <v>3.9312</v>
      </c>
      <c r="F8" s="935">
        <v>8.5426000000000002</v>
      </c>
      <c r="G8" s="935">
        <v>-9.0846999999999998</v>
      </c>
      <c r="H8" s="935">
        <v>25.766100000000002</v>
      </c>
      <c r="I8" s="935">
        <v>2.8902999999999999</v>
      </c>
      <c r="J8" s="935">
        <v>25.855399999999999</v>
      </c>
      <c r="K8" s="935">
        <v>1.2179</v>
      </c>
      <c r="L8" s="935">
        <v>33.237000000000002</v>
      </c>
      <c r="M8" s="935">
        <v>4.4466000000000001</v>
      </c>
      <c r="N8" s="935">
        <v>45.117899999999999</v>
      </c>
      <c r="O8" s="935">
        <v>13.2112</v>
      </c>
      <c r="P8" s="935">
        <v>59.235300000000002</v>
      </c>
      <c r="Q8" s="935">
        <v>19.798400000000001</v>
      </c>
      <c r="R8" s="935">
        <v>70.004000000000005</v>
      </c>
      <c r="S8" s="935">
        <v>23.090699999999998</v>
      </c>
      <c r="T8" s="935">
        <v>91.504999999999995</v>
      </c>
      <c r="U8" s="935">
        <v>34.597099999999998</v>
      </c>
      <c r="V8" s="935" t="s">
        <v>1154</v>
      </c>
      <c r="W8" s="935" t="s">
        <v>1154</v>
      </c>
      <c r="X8" s="935" t="s">
        <v>1154</v>
      </c>
      <c r="Y8" s="935" t="s">
        <v>1154</v>
      </c>
      <c r="Z8" s="935" t="s">
        <v>1154</v>
      </c>
      <c r="AA8" s="935" t="s">
        <v>1154</v>
      </c>
      <c r="AB8" s="935" t="s">
        <v>1154</v>
      </c>
      <c r="AC8" s="935" t="s">
        <v>1154</v>
      </c>
      <c r="AD8" s="935" t="s">
        <v>1154</v>
      </c>
      <c r="AE8" s="935" t="s">
        <v>1154</v>
      </c>
      <c r="AF8" s="935" t="s">
        <v>1154</v>
      </c>
      <c r="AG8" s="935" t="s">
        <v>1154</v>
      </c>
      <c r="AH8" s="935" t="s">
        <v>1154</v>
      </c>
      <c r="AI8" s="935" t="s">
        <v>1154</v>
      </c>
      <c r="AJ8" s="935" t="s">
        <v>1154</v>
      </c>
      <c r="AK8" s="935" t="s">
        <v>1154</v>
      </c>
    </row>
    <row r="9" spans="1:37" ht="16.5" customHeight="1">
      <c r="A9" s="934" t="s">
        <v>115</v>
      </c>
      <c r="B9" s="935">
        <v>9.0004000000000008</v>
      </c>
      <c r="C9" s="935">
        <v>6.4226999999999999</v>
      </c>
      <c r="D9" s="935">
        <v>14.891</v>
      </c>
      <c r="E9" s="935">
        <v>3.8984999999999999</v>
      </c>
      <c r="F9" s="935">
        <v>9.3523999999999994</v>
      </c>
      <c r="G9" s="935">
        <v>-8.4062999999999999</v>
      </c>
      <c r="H9" s="935">
        <v>24.013200000000001</v>
      </c>
      <c r="I9" s="935">
        <v>1.4562999999999999</v>
      </c>
      <c r="J9" s="935">
        <v>22.145299999999999</v>
      </c>
      <c r="K9" s="935">
        <v>-1.7658</v>
      </c>
      <c r="L9" s="935">
        <v>27.102</v>
      </c>
      <c r="M9" s="935">
        <v>-0.36270000000000002</v>
      </c>
      <c r="N9" s="935">
        <v>37.040100000000002</v>
      </c>
      <c r="O9" s="935">
        <v>6.9095000000000004</v>
      </c>
      <c r="P9" s="935">
        <v>47.656100000000002</v>
      </c>
      <c r="Q9" s="935">
        <v>11.087</v>
      </c>
      <c r="R9" s="935">
        <v>54.590299999999999</v>
      </c>
      <c r="S9" s="935">
        <v>11.9305</v>
      </c>
      <c r="T9" s="935">
        <v>70.057599999999994</v>
      </c>
      <c r="U9" s="935">
        <v>19.523</v>
      </c>
      <c r="V9" s="935">
        <v>67.231499999999997</v>
      </c>
      <c r="W9" s="935">
        <v>13.5366</v>
      </c>
      <c r="X9" s="935">
        <v>85.840599999999995</v>
      </c>
      <c r="Y9" s="935">
        <v>23.325700000000001</v>
      </c>
      <c r="Z9" s="935">
        <v>102.6922</v>
      </c>
      <c r="AA9" s="935">
        <v>29.239699999999999</v>
      </c>
      <c r="AB9" s="935">
        <v>113.3389</v>
      </c>
      <c r="AC9" s="935">
        <v>31.636399999999998</v>
      </c>
      <c r="AD9" s="935">
        <v>126.12990000000001</v>
      </c>
      <c r="AE9" s="935">
        <v>38.4741</v>
      </c>
      <c r="AF9" s="935">
        <v>127.4059</v>
      </c>
      <c r="AG9" s="935">
        <v>33.084499999999998</v>
      </c>
      <c r="AH9" s="935">
        <v>135.70160000000001</v>
      </c>
      <c r="AI9" s="935">
        <v>30.723500000000001</v>
      </c>
      <c r="AJ9" s="935">
        <v>190.96899999999999</v>
      </c>
      <c r="AK9" s="935">
        <v>61.511400000000002</v>
      </c>
    </row>
    <row r="10" spans="1:37" ht="16.5" customHeight="1">
      <c r="A10" s="934" t="s">
        <v>116</v>
      </c>
      <c r="B10" s="935">
        <v>9.8910999999999998</v>
      </c>
      <c r="C10" s="935">
        <v>7.2923999999999998</v>
      </c>
      <c r="D10" s="935">
        <v>15.992599999999999</v>
      </c>
      <c r="E10" s="935">
        <v>4.8947000000000003</v>
      </c>
      <c r="F10" s="935">
        <v>8.8412000000000006</v>
      </c>
      <c r="G10" s="935">
        <v>-8.8345000000000002</v>
      </c>
      <c r="H10" s="935">
        <v>26.3354</v>
      </c>
      <c r="I10" s="935">
        <v>3.3559999999999999</v>
      </c>
      <c r="J10" s="935">
        <v>26.3002</v>
      </c>
      <c r="K10" s="935">
        <v>1.5755999999999999</v>
      </c>
      <c r="L10" s="935">
        <v>32.926600000000001</v>
      </c>
      <c r="M10" s="935">
        <v>4.2031999999999998</v>
      </c>
      <c r="N10" s="935">
        <v>44.067399999999999</v>
      </c>
      <c r="O10" s="935">
        <v>12.3917</v>
      </c>
      <c r="P10" s="935">
        <v>55.770499999999998</v>
      </c>
      <c r="Q10" s="935">
        <v>17.191800000000001</v>
      </c>
      <c r="R10" s="935">
        <v>62.479599999999998</v>
      </c>
      <c r="S10" s="935">
        <v>17.642700000000001</v>
      </c>
      <c r="T10" s="935">
        <v>77.360699999999994</v>
      </c>
      <c r="U10" s="935">
        <v>24.655899999999999</v>
      </c>
      <c r="V10" s="935">
        <v>75.407200000000003</v>
      </c>
      <c r="W10" s="935">
        <v>19.087299999999999</v>
      </c>
      <c r="X10" s="935">
        <v>92.336500000000001</v>
      </c>
      <c r="Y10" s="935">
        <v>27.636399999999998</v>
      </c>
      <c r="Z10" s="935">
        <v>113.011</v>
      </c>
      <c r="AA10" s="935">
        <v>35.819099999999999</v>
      </c>
      <c r="AB10" s="935">
        <v>125.85</v>
      </c>
      <c r="AC10" s="935">
        <v>39.356099999999998</v>
      </c>
      <c r="AD10" s="935">
        <v>144.79150000000001</v>
      </c>
      <c r="AE10" s="935">
        <v>49.901800000000001</v>
      </c>
      <c r="AF10" s="935">
        <v>144.3905</v>
      </c>
      <c r="AG10" s="935">
        <v>43.0244</v>
      </c>
      <c r="AH10" s="935">
        <v>152.55199999999999</v>
      </c>
      <c r="AI10" s="935">
        <v>40.069000000000003</v>
      </c>
      <c r="AJ10" s="935">
        <v>224.50069999999999</v>
      </c>
      <c r="AK10" s="935">
        <v>80.124200000000002</v>
      </c>
    </row>
    <row r="11" spans="1:37" ht="16.5" customHeight="1">
      <c r="A11" s="936" t="s">
        <v>117</v>
      </c>
      <c r="B11" s="935">
        <v>9.9504000000000001</v>
      </c>
      <c r="C11" s="935">
        <v>7.3503999999999996</v>
      </c>
      <c r="D11" s="935">
        <v>13.5732</v>
      </c>
      <c r="E11" s="935">
        <v>2.7067999999999999</v>
      </c>
      <c r="F11" s="935">
        <v>6.6075999999999997</v>
      </c>
      <c r="G11" s="935">
        <v>-10.705399999999999</v>
      </c>
      <c r="H11" s="935">
        <v>20.782599999999999</v>
      </c>
      <c r="I11" s="935">
        <v>-1.1866000000000001</v>
      </c>
      <c r="J11" s="935">
        <v>20.890699999999999</v>
      </c>
      <c r="K11" s="935">
        <v>-2.7749000000000001</v>
      </c>
      <c r="L11" s="935">
        <v>26.2334</v>
      </c>
      <c r="M11" s="935">
        <v>-1.0436000000000001</v>
      </c>
      <c r="N11" s="935">
        <v>36.421300000000002</v>
      </c>
      <c r="O11" s="935">
        <v>6.4267000000000003</v>
      </c>
      <c r="P11" s="935">
        <v>45.4895</v>
      </c>
      <c r="Q11" s="935">
        <v>9.4570000000000007</v>
      </c>
      <c r="R11" s="935">
        <v>51.8581</v>
      </c>
      <c r="S11" s="935">
        <v>9.9521999999999995</v>
      </c>
      <c r="T11" s="935">
        <v>66.609399999999994</v>
      </c>
      <c r="U11" s="935">
        <v>17.099499999999999</v>
      </c>
      <c r="V11" s="935">
        <v>64.290800000000004</v>
      </c>
      <c r="W11" s="935">
        <v>11.540100000000001</v>
      </c>
      <c r="X11" s="935">
        <v>80.566299999999998</v>
      </c>
      <c r="Y11" s="935">
        <v>19.825600000000001</v>
      </c>
      <c r="Z11" s="935">
        <v>96.906700000000001</v>
      </c>
      <c r="AA11" s="935">
        <v>25.550799999999999</v>
      </c>
      <c r="AB11" s="935">
        <v>104.2419</v>
      </c>
      <c r="AC11" s="935">
        <v>26.023299999999999</v>
      </c>
      <c r="AD11" s="935">
        <v>124.7675</v>
      </c>
      <c r="AE11" s="935">
        <v>37.639800000000001</v>
      </c>
      <c r="AF11" s="935">
        <v>120.4434</v>
      </c>
      <c r="AG11" s="935">
        <v>29.009799999999998</v>
      </c>
      <c r="AH11" s="935">
        <v>128.9135</v>
      </c>
      <c r="AI11" s="935">
        <v>26.9587</v>
      </c>
      <c r="AJ11" s="935">
        <v>182.1258</v>
      </c>
      <c r="AK11" s="935">
        <v>56.602699999999999</v>
      </c>
    </row>
    <row r="12" spans="1:37" ht="16.5" customHeight="1">
      <c r="A12" s="934" t="s">
        <v>1125</v>
      </c>
      <c r="B12" s="937">
        <v>9.6217000000000006</v>
      </c>
      <c r="C12" s="937">
        <v>7.0293999999999999</v>
      </c>
      <c r="D12" s="937">
        <v>14.9572</v>
      </c>
      <c r="E12" s="937">
        <v>3.9584000000000001</v>
      </c>
      <c r="F12" s="937">
        <v>8.4596</v>
      </c>
      <c r="G12" s="937">
        <v>-9.1541999999999994</v>
      </c>
      <c r="H12" s="937">
        <v>24.109000000000002</v>
      </c>
      <c r="I12" s="937">
        <v>1.5346</v>
      </c>
      <c r="J12" s="937">
        <v>23.3552</v>
      </c>
      <c r="K12" s="937">
        <v>-0.79269999999999996</v>
      </c>
      <c r="L12" s="937">
        <v>29.000699999999998</v>
      </c>
      <c r="M12" s="937">
        <v>1.1255999999999999</v>
      </c>
      <c r="N12" s="937">
        <v>39.4251</v>
      </c>
      <c r="O12" s="937">
        <v>8.7700999999999993</v>
      </c>
      <c r="P12" s="937">
        <v>50.047699999999999</v>
      </c>
      <c r="Q12" s="937">
        <v>12.8863</v>
      </c>
      <c r="R12" s="937">
        <v>56.808900000000001</v>
      </c>
      <c r="S12" s="937">
        <v>13.536799999999999</v>
      </c>
      <c r="T12" s="937">
        <v>71.970399999999998</v>
      </c>
      <c r="U12" s="937">
        <v>20.8674</v>
      </c>
      <c r="V12" s="937">
        <v>69.868399999999994</v>
      </c>
      <c r="W12" s="937">
        <v>15.3268</v>
      </c>
      <c r="X12" s="937">
        <v>87.397999999999996</v>
      </c>
      <c r="Y12" s="937">
        <v>24.359100000000002</v>
      </c>
      <c r="Z12" s="937">
        <v>106.2612</v>
      </c>
      <c r="AA12" s="937">
        <v>31.5153</v>
      </c>
      <c r="AB12" s="937">
        <v>117.8369</v>
      </c>
      <c r="AC12" s="937">
        <v>34.411799999999999</v>
      </c>
      <c r="AD12" s="937">
        <v>136.68549999999999</v>
      </c>
      <c r="AE12" s="937">
        <v>44.938000000000002</v>
      </c>
      <c r="AF12" s="937">
        <v>139.0462</v>
      </c>
      <c r="AG12" s="937">
        <v>39.896799999999999</v>
      </c>
      <c r="AH12" s="937">
        <v>147.5359</v>
      </c>
      <c r="AI12" s="937">
        <v>37.286999999999999</v>
      </c>
      <c r="AJ12" s="937">
        <v>205.1968</v>
      </c>
      <c r="AK12" s="937">
        <v>69.409000000000006</v>
      </c>
    </row>
    <row r="13" spans="1:37" ht="5.25" customHeight="1" thickBot="1">
      <c r="A13" s="248"/>
      <c r="B13" s="917"/>
      <c r="C13" s="917"/>
      <c r="D13" s="917"/>
      <c r="E13" s="917"/>
      <c r="F13" s="917"/>
      <c r="G13" s="917"/>
      <c r="H13" s="917"/>
      <c r="I13" s="917"/>
      <c r="J13" s="917"/>
      <c r="K13" s="917"/>
      <c r="L13" s="917"/>
      <c r="M13" s="917"/>
      <c r="N13" s="917"/>
      <c r="O13" s="917"/>
      <c r="P13" s="917"/>
      <c r="Q13" s="917"/>
      <c r="R13" s="917"/>
      <c r="S13" s="917"/>
      <c r="T13" s="917"/>
      <c r="U13" s="917"/>
      <c r="V13" s="917"/>
      <c r="W13" s="917"/>
      <c r="X13" s="917"/>
      <c r="Y13" s="917"/>
      <c r="Z13" s="917"/>
      <c r="AA13" s="917"/>
      <c r="AB13" s="917"/>
      <c r="AC13" s="917"/>
      <c r="AD13" s="917"/>
      <c r="AE13" s="917"/>
      <c r="AF13" s="917"/>
      <c r="AG13" s="917"/>
      <c r="AH13" s="917"/>
      <c r="AI13" s="917"/>
      <c r="AJ13" s="917"/>
      <c r="AK13" s="917"/>
    </row>
    <row r="14" spans="1:37">
      <c r="B14" s="911"/>
      <c r="C14" s="911"/>
      <c r="D14" s="911"/>
      <c r="E14" s="911"/>
      <c r="F14" s="911" t="s">
        <v>1155</v>
      </c>
      <c r="G14" s="911"/>
      <c r="H14" s="911"/>
      <c r="I14" s="911"/>
      <c r="J14" s="911"/>
      <c r="K14" s="911"/>
      <c r="L14" s="911"/>
    </row>
    <row r="15" spans="1:37">
      <c r="J15" s="938"/>
    </row>
    <row r="16" spans="1:37" ht="48" customHeight="1">
      <c r="A16" s="1840" t="s">
        <v>51</v>
      </c>
      <c r="B16" s="1840"/>
      <c r="C16" s="1840"/>
      <c r="D16" s="1840"/>
      <c r="E16" s="1840"/>
      <c r="F16" s="1840"/>
      <c r="G16" s="1840"/>
      <c r="H16" s="1840"/>
      <c r="I16" s="1840"/>
      <c r="J16" s="1840"/>
      <c r="K16" s="1840"/>
      <c r="L16" s="1840"/>
      <c r="M16" s="1840"/>
      <c r="N16" s="1840"/>
      <c r="O16" s="1840"/>
      <c r="P16" s="1840"/>
      <c r="Q16" s="1840"/>
      <c r="R16" s="1840"/>
      <c r="S16" s="1840"/>
      <c r="T16" s="1840"/>
      <c r="U16" s="1840"/>
      <c r="V16" s="1840"/>
      <c r="W16" s="1840"/>
      <c r="X16" s="1840"/>
      <c r="Y16" s="1840"/>
      <c r="Z16" s="1840"/>
      <c r="AA16" s="1840"/>
      <c r="AB16" s="1840"/>
      <c r="AC16" s="1840"/>
      <c r="AD16" s="1840"/>
      <c r="AE16" s="1840"/>
      <c r="AF16" s="1840"/>
      <c r="AG16" s="1840"/>
      <c r="AH16" s="1840"/>
      <c r="AI16" s="1840"/>
    </row>
    <row r="17" spans="1:40" ht="15" customHeight="1">
      <c r="A17" s="1841" t="s">
        <v>1105</v>
      </c>
      <c r="B17" s="1841"/>
      <c r="C17" s="1841"/>
      <c r="D17" s="1841"/>
      <c r="E17" s="1841"/>
      <c r="F17" s="1841"/>
      <c r="G17" s="1841"/>
      <c r="H17" s="1841"/>
      <c r="I17" s="1841"/>
      <c r="J17" s="1841"/>
      <c r="K17" s="1841"/>
      <c r="L17" s="1841"/>
      <c r="M17" s="1841"/>
      <c r="N17" s="1841"/>
      <c r="O17" s="1841"/>
      <c r="P17" s="1841"/>
      <c r="Q17" s="1841"/>
      <c r="R17" s="1841"/>
      <c r="S17" s="1841"/>
      <c r="T17" s="1841"/>
      <c r="U17" s="1841"/>
      <c r="V17" s="1841"/>
      <c r="W17" s="1841"/>
      <c r="X17" s="1841"/>
      <c r="Y17" s="1841"/>
      <c r="Z17" s="1841"/>
      <c r="AA17" s="1841"/>
      <c r="AB17" s="1841"/>
      <c r="AC17" s="1841"/>
      <c r="AD17" s="1841"/>
      <c r="AE17" s="1841"/>
      <c r="AF17" s="1841"/>
      <c r="AG17" s="1841"/>
      <c r="AH17" s="1841"/>
      <c r="AI17" s="1841"/>
    </row>
    <row r="18" spans="1:40" ht="3.9" customHeight="1" thickBot="1">
      <c r="B18" s="898"/>
      <c r="C18" s="898"/>
      <c r="D18" s="898"/>
      <c r="E18" s="898"/>
      <c r="F18" s="898"/>
      <c r="G18" s="898"/>
      <c r="I18" s="926"/>
      <c r="J18" s="926"/>
      <c r="K18" s="926"/>
      <c r="L18" s="926"/>
      <c r="M18" s="926"/>
      <c r="R18" s="248"/>
      <c r="S18" s="248"/>
      <c r="T18" s="248"/>
      <c r="U18" s="248"/>
    </row>
    <row r="19" spans="1:40" ht="15" customHeight="1">
      <c r="A19" s="927"/>
      <c r="B19" s="928" t="s">
        <v>1106</v>
      </c>
      <c r="C19" s="928"/>
      <c r="D19" s="928" t="s">
        <v>1107</v>
      </c>
      <c r="E19" s="928"/>
      <c r="F19" s="928" t="s">
        <v>1108</v>
      </c>
      <c r="G19" s="928"/>
      <c r="H19" s="928" t="s">
        <v>1109</v>
      </c>
      <c r="I19" s="928"/>
      <c r="J19" s="928" t="s">
        <v>1110</v>
      </c>
      <c r="K19" s="928"/>
      <c r="L19" s="928" t="s">
        <v>1111</v>
      </c>
      <c r="M19" s="928"/>
      <c r="N19" s="928" t="s">
        <v>1112</v>
      </c>
      <c r="O19" s="928"/>
      <c r="P19" s="928" t="s">
        <v>1113</v>
      </c>
      <c r="Q19" s="928"/>
      <c r="R19" s="1846" t="s">
        <v>1133</v>
      </c>
      <c r="S19" s="1846"/>
      <c r="T19" s="1844" t="s">
        <v>1134</v>
      </c>
      <c r="U19" s="1844"/>
      <c r="V19" s="1844" t="s">
        <v>1135</v>
      </c>
      <c r="W19" s="1844"/>
      <c r="X19" s="1844" t="s">
        <v>1136</v>
      </c>
      <c r="Y19" s="1844"/>
      <c r="Z19" s="1844" t="s">
        <v>1137</v>
      </c>
      <c r="AA19" s="1844"/>
      <c r="AB19" s="1844" t="s">
        <v>1138</v>
      </c>
      <c r="AC19" s="1844"/>
      <c r="AD19" s="1844" t="s">
        <v>1139</v>
      </c>
      <c r="AE19" s="1844"/>
      <c r="AF19" s="1844" t="s">
        <v>1140</v>
      </c>
      <c r="AG19" s="1844"/>
      <c r="AH19" s="1844" t="s">
        <v>1141</v>
      </c>
      <c r="AI19" s="1844"/>
      <c r="AJ19" s="1844" t="s">
        <v>1142</v>
      </c>
      <c r="AK19" s="1844"/>
      <c r="AL19" s="585"/>
    </row>
    <row r="20" spans="1:40" ht="15" customHeight="1">
      <c r="A20" s="929"/>
      <c r="B20" s="930" t="s">
        <v>1114</v>
      </c>
      <c r="C20" s="930"/>
      <c r="D20" s="930" t="s">
        <v>1115</v>
      </c>
      <c r="E20" s="930"/>
      <c r="F20" s="930" t="s">
        <v>1116</v>
      </c>
      <c r="G20" s="930"/>
      <c r="H20" s="930" t="s">
        <v>1117</v>
      </c>
      <c r="I20" s="930"/>
      <c r="J20" s="930" t="s">
        <v>1118</v>
      </c>
      <c r="K20" s="930"/>
      <c r="L20" s="930" t="s">
        <v>1119</v>
      </c>
      <c r="M20" s="930"/>
      <c r="N20" s="930" t="s">
        <v>1120</v>
      </c>
      <c r="O20" s="930"/>
      <c r="P20" s="930" t="s">
        <v>1121</v>
      </c>
      <c r="Q20" s="930"/>
      <c r="R20" s="1845" t="s">
        <v>1143</v>
      </c>
      <c r="S20" s="1845"/>
      <c r="T20" s="1845" t="s">
        <v>1144</v>
      </c>
      <c r="U20" s="1845"/>
      <c r="V20" s="1845" t="s">
        <v>1145</v>
      </c>
      <c r="W20" s="1845"/>
      <c r="X20" s="1845" t="s">
        <v>1146</v>
      </c>
      <c r="Y20" s="1845"/>
      <c r="Z20" s="1845" t="s">
        <v>1147</v>
      </c>
      <c r="AA20" s="1845"/>
      <c r="AB20" s="1845" t="s">
        <v>1148</v>
      </c>
      <c r="AC20" s="1845"/>
      <c r="AD20" s="1845" t="s">
        <v>1149</v>
      </c>
      <c r="AE20" s="1845"/>
      <c r="AF20" s="1845" t="s">
        <v>1150</v>
      </c>
      <c r="AG20" s="1845"/>
      <c r="AH20" s="1845" t="s">
        <v>1151</v>
      </c>
      <c r="AI20" s="1845"/>
      <c r="AJ20" s="1845" t="s">
        <v>1152</v>
      </c>
      <c r="AK20" s="1845"/>
      <c r="AM20" s="585"/>
    </row>
    <row r="21" spans="1:40" ht="15" customHeight="1">
      <c r="A21" s="931"/>
      <c r="B21" s="932" t="s">
        <v>1122</v>
      </c>
      <c r="C21" s="932" t="s">
        <v>1123</v>
      </c>
      <c r="D21" s="932" t="s">
        <v>1122</v>
      </c>
      <c r="E21" s="932" t="s">
        <v>1123</v>
      </c>
      <c r="F21" s="932" t="s">
        <v>1122</v>
      </c>
      <c r="G21" s="932" t="s">
        <v>1123</v>
      </c>
      <c r="H21" s="932" t="s">
        <v>1122</v>
      </c>
      <c r="I21" s="932" t="s">
        <v>1123</v>
      </c>
      <c r="J21" s="932" t="s">
        <v>1122</v>
      </c>
      <c r="K21" s="932" t="s">
        <v>1123</v>
      </c>
      <c r="L21" s="932" t="s">
        <v>1122</v>
      </c>
      <c r="M21" s="932" t="s">
        <v>1123</v>
      </c>
      <c r="N21" s="932" t="s">
        <v>1122</v>
      </c>
      <c r="O21" s="932" t="s">
        <v>1123</v>
      </c>
      <c r="P21" s="932" t="s">
        <v>1122</v>
      </c>
      <c r="Q21" s="932" t="s">
        <v>1123</v>
      </c>
      <c r="R21" s="932" t="s">
        <v>1122</v>
      </c>
      <c r="S21" s="933" t="s">
        <v>1123</v>
      </c>
      <c r="T21" s="932" t="s">
        <v>1122</v>
      </c>
      <c r="U21" s="933" t="s">
        <v>1123</v>
      </c>
      <c r="V21" s="932" t="s">
        <v>1122</v>
      </c>
      <c r="W21" s="933" t="s">
        <v>1123</v>
      </c>
      <c r="X21" s="933" t="s">
        <v>1122</v>
      </c>
      <c r="Y21" s="933" t="s">
        <v>1123</v>
      </c>
      <c r="Z21" s="933" t="s">
        <v>1122</v>
      </c>
      <c r="AA21" s="933" t="s">
        <v>1123</v>
      </c>
      <c r="AB21" s="933" t="s">
        <v>1122</v>
      </c>
      <c r="AC21" s="933" t="s">
        <v>1123</v>
      </c>
      <c r="AD21" s="933" t="s">
        <v>1122</v>
      </c>
      <c r="AE21" s="933" t="s">
        <v>1123</v>
      </c>
      <c r="AF21" s="933" t="s">
        <v>1122</v>
      </c>
      <c r="AG21" s="933" t="s">
        <v>1123</v>
      </c>
      <c r="AH21" s="933" t="s">
        <v>1122</v>
      </c>
      <c r="AI21" s="933" t="s">
        <v>1123</v>
      </c>
      <c r="AJ21" s="933" t="s">
        <v>1122</v>
      </c>
      <c r="AK21" s="933" t="s">
        <v>1123</v>
      </c>
      <c r="AL21" s="212"/>
      <c r="AN21" s="585"/>
    </row>
    <row r="22" spans="1:40" ht="15" customHeight="1">
      <c r="A22" s="934" t="s">
        <v>1153</v>
      </c>
      <c r="B22" s="935">
        <v>10.946</v>
      </c>
      <c r="C22" s="935">
        <v>8.3224</v>
      </c>
      <c r="D22" s="935">
        <v>7.2041000000000004</v>
      </c>
      <c r="E22" s="935">
        <v>1.9466000000000001</v>
      </c>
      <c r="F22" s="935">
        <v>2.7700999999999998</v>
      </c>
      <c r="G22" s="935">
        <v>-3.1248</v>
      </c>
      <c r="H22" s="935">
        <v>5.8986999999999998</v>
      </c>
      <c r="I22" s="935">
        <v>0.71479999999999999</v>
      </c>
      <c r="J22" s="935">
        <v>4.7065999999999999</v>
      </c>
      <c r="K22" s="935">
        <v>0.2424</v>
      </c>
      <c r="L22" s="935">
        <v>4.8987999999999996</v>
      </c>
      <c r="M22" s="935">
        <v>0.72770000000000001</v>
      </c>
      <c r="N22" s="935">
        <v>5.4637000000000002</v>
      </c>
      <c r="O22" s="935">
        <v>1.7884</v>
      </c>
      <c r="P22" s="935">
        <v>5.9874999999999998</v>
      </c>
      <c r="Q22" s="935">
        <v>2.2835999999999999</v>
      </c>
      <c r="R22" s="935">
        <v>6.0734000000000004</v>
      </c>
      <c r="S22" s="935">
        <v>2.3351999999999999</v>
      </c>
      <c r="T22" s="935">
        <v>6.7130999999999998</v>
      </c>
      <c r="U22" s="935">
        <v>3.0156999999999998</v>
      </c>
      <c r="V22" s="935" t="s">
        <v>1154</v>
      </c>
      <c r="W22" s="935" t="s">
        <v>1154</v>
      </c>
      <c r="X22" s="935" t="s">
        <v>1154</v>
      </c>
      <c r="Y22" s="935" t="s">
        <v>1154</v>
      </c>
      <c r="Z22" s="935" t="s">
        <v>1154</v>
      </c>
      <c r="AA22" s="935" t="s">
        <v>1154</v>
      </c>
      <c r="AB22" s="935" t="s">
        <v>1154</v>
      </c>
      <c r="AC22" s="935" t="s">
        <v>1154</v>
      </c>
      <c r="AD22" s="935" t="s">
        <v>1154</v>
      </c>
      <c r="AE22" s="935" t="s">
        <v>1154</v>
      </c>
      <c r="AF22" s="935" t="s">
        <v>1154</v>
      </c>
      <c r="AG22" s="935" t="s">
        <v>1154</v>
      </c>
      <c r="AH22" s="935" t="s">
        <v>1154</v>
      </c>
      <c r="AI22" s="935" t="s">
        <v>1154</v>
      </c>
      <c r="AJ22" s="935" t="s">
        <v>1154</v>
      </c>
      <c r="AK22" s="935" t="s">
        <v>1154</v>
      </c>
      <c r="AN22" s="585"/>
    </row>
    <row r="23" spans="1:40" ht="16.5" customHeight="1">
      <c r="A23" s="934" t="s">
        <v>115</v>
      </c>
      <c r="B23" s="935">
        <v>9.0004000000000008</v>
      </c>
      <c r="C23" s="935">
        <v>6.4226999999999999</v>
      </c>
      <c r="D23" s="935">
        <v>7.1871999999999998</v>
      </c>
      <c r="E23" s="935">
        <v>1.9306000000000001</v>
      </c>
      <c r="F23" s="935">
        <v>3.0249999999999999</v>
      </c>
      <c r="G23" s="935">
        <v>-2.8845000000000001</v>
      </c>
      <c r="H23" s="935">
        <v>5.5278</v>
      </c>
      <c r="I23" s="935">
        <v>0.36209999999999998</v>
      </c>
      <c r="J23" s="935">
        <v>4.0819000000000001</v>
      </c>
      <c r="K23" s="935">
        <v>-0.35560000000000003</v>
      </c>
      <c r="L23" s="935">
        <v>4.0778999999999996</v>
      </c>
      <c r="M23" s="935">
        <v>-6.0499999999999998E-2</v>
      </c>
      <c r="N23" s="935">
        <v>4.6043000000000003</v>
      </c>
      <c r="O23" s="935">
        <v>0.95899999999999996</v>
      </c>
      <c r="P23" s="935">
        <v>4.992</v>
      </c>
      <c r="Q23" s="935">
        <v>1.3229</v>
      </c>
      <c r="R23" s="935">
        <v>4.9591000000000003</v>
      </c>
      <c r="S23" s="935">
        <v>1.2601</v>
      </c>
      <c r="T23" s="935">
        <v>5.4531000000000001</v>
      </c>
      <c r="U23" s="935">
        <v>1.7992999999999999</v>
      </c>
      <c r="V23" s="935">
        <v>4.7855999999999996</v>
      </c>
      <c r="W23" s="935">
        <v>1.1608000000000001</v>
      </c>
      <c r="X23" s="935">
        <v>5.3</v>
      </c>
      <c r="Y23" s="935">
        <v>1.7625</v>
      </c>
      <c r="Z23" s="935">
        <v>5.5850999999999997</v>
      </c>
      <c r="AA23" s="935">
        <v>1.9925999999999999</v>
      </c>
      <c r="AB23" s="935">
        <v>5.5613000000000001</v>
      </c>
      <c r="AC23" s="935">
        <v>1.9826999999999999</v>
      </c>
      <c r="AD23" s="935">
        <v>5.5902000000000003</v>
      </c>
      <c r="AE23" s="935">
        <v>2.1938</v>
      </c>
      <c r="AF23" s="935">
        <v>5.2689000000000004</v>
      </c>
      <c r="AG23" s="935">
        <v>1.8023</v>
      </c>
      <c r="AH23" s="935">
        <v>5.1727999999999996</v>
      </c>
      <c r="AI23" s="935">
        <v>1.5884</v>
      </c>
      <c r="AJ23" s="935">
        <v>6.1131000000000002</v>
      </c>
      <c r="AK23" s="935">
        <v>2.6991000000000001</v>
      </c>
      <c r="AN23" s="585"/>
    </row>
    <row r="24" spans="1:40" ht="16.5" customHeight="1">
      <c r="A24" s="934" t="s">
        <v>116</v>
      </c>
      <c r="B24" s="935">
        <v>9.8910999999999998</v>
      </c>
      <c r="C24" s="935">
        <v>7.2923999999999998</v>
      </c>
      <c r="D24" s="935">
        <v>7.6997999999999998</v>
      </c>
      <c r="E24" s="935">
        <v>2.4180999999999999</v>
      </c>
      <c r="F24" s="935">
        <v>2.8641999999999999</v>
      </c>
      <c r="G24" s="935">
        <v>-3.0360999999999998</v>
      </c>
      <c r="H24" s="935">
        <v>6.0183999999999997</v>
      </c>
      <c r="I24" s="935">
        <v>0.8286</v>
      </c>
      <c r="J24" s="935">
        <v>4.7805</v>
      </c>
      <c r="K24" s="935">
        <v>0.31309999999999999</v>
      </c>
      <c r="L24" s="935">
        <v>4.8581000000000003</v>
      </c>
      <c r="M24" s="935">
        <v>0.6885</v>
      </c>
      <c r="N24" s="935">
        <v>5.3541999999999996</v>
      </c>
      <c r="O24" s="935">
        <v>1.6828000000000001</v>
      </c>
      <c r="P24" s="935">
        <v>5.6965000000000003</v>
      </c>
      <c r="Q24" s="935">
        <v>2.0028000000000001</v>
      </c>
      <c r="R24" s="935">
        <v>5.5411999999999999</v>
      </c>
      <c r="S24" s="935">
        <v>1.8217000000000001</v>
      </c>
      <c r="T24" s="935">
        <v>5.8975</v>
      </c>
      <c r="U24" s="935">
        <v>2.2282999999999999</v>
      </c>
      <c r="V24" s="935">
        <v>5.2412000000000001</v>
      </c>
      <c r="W24" s="935">
        <v>1.6007</v>
      </c>
      <c r="X24" s="935">
        <v>5.6018999999999997</v>
      </c>
      <c r="Y24" s="935">
        <v>2.0541999999999998</v>
      </c>
      <c r="Z24" s="935">
        <v>5.9892000000000003</v>
      </c>
      <c r="AA24" s="935">
        <v>2.3828999999999998</v>
      </c>
      <c r="AB24" s="935">
        <v>5.9919000000000002</v>
      </c>
      <c r="AC24" s="935">
        <v>2.3986999999999998</v>
      </c>
      <c r="AD24" s="935">
        <v>6.1498999999999997</v>
      </c>
      <c r="AE24" s="935">
        <v>2.7353999999999998</v>
      </c>
      <c r="AF24" s="935">
        <v>5.7438000000000002</v>
      </c>
      <c r="AG24" s="935">
        <v>2.2616999999999998</v>
      </c>
      <c r="AH24" s="935">
        <v>5.6009000000000002</v>
      </c>
      <c r="AI24" s="935">
        <v>2.0019</v>
      </c>
      <c r="AJ24" s="935">
        <v>6.7580999999999998</v>
      </c>
      <c r="AK24" s="935">
        <v>3.3233000000000001</v>
      </c>
      <c r="AM24" s="585"/>
    </row>
    <row r="25" spans="1:40" ht="16.5" customHeight="1">
      <c r="A25" s="936" t="s">
        <v>117</v>
      </c>
      <c r="B25" s="935">
        <v>9.9504000000000001</v>
      </c>
      <c r="C25" s="935">
        <v>7.3503999999999996</v>
      </c>
      <c r="D25" s="935">
        <v>6.5707000000000004</v>
      </c>
      <c r="E25" s="935">
        <v>1.3443000000000001</v>
      </c>
      <c r="F25" s="935">
        <v>2.1556999999999999</v>
      </c>
      <c r="G25" s="935">
        <v>-3.7040000000000002</v>
      </c>
      <c r="H25" s="935">
        <v>4.8337000000000003</v>
      </c>
      <c r="I25" s="935">
        <v>-0.2979</v>
      </c>
      <c r="J25" s="935">
        <v>3.8672</v>
      </c>
      <c r="K25" s="935">
        <v>-0.56120000000000003</v>
      </c>
      <c r="L25" s="935">
        <v>3.9590000000000001</v>
      </c>
      <c r="M25" s="935">
        <v>-0.17460000000000001</v>
      </c>
      <c r="N25" s="935">
        <v>4.5366999999999997</v>
      </c>
      <c r="O25" s="935">
        <v>0.89370000000000005</v>
      </c>
      <c r="P25" s="935">
        <v>4.7981999999999996</v>
      </c>
      <c r="Q25" s="935">
        <v>1.1358999999999999</v>
      </c>
      <c r="R25" s="935">
        <v>4.7512999999999996</v>
      </c>
      <c r="S25" s="935">
        <v>1.0597000000000001</v>
      </c>
      <c r="T25" s="935">
        <v>5.2373000000000003</v>
      </c>
      <c r="U25" s="935">
        <v>1.591</v>
      </c>
      <c r="V25" s="935">
        <v>4.6166999999999998</v>
      </c>
      <c r="W25" s="935">
        <v>0.99780000000000002</v>
      </c>
      <c r="X25" s="935">
        <v>5.0476000000000001</v>
      </c>
      <c r="Y25" s="935">
        <v>1.5185999999999999</v>
      </c>
      <c r="Z25" s="935">
        <v>5.3502000000000001</v>
      </c>
      <c r="AA25" s="935">
        <v>1.7657</v>
      </c>
      <c r="AB25" s="935">
        <v>5.2332999999999998</v>
      </c>
      <c r="AC25" s="935">
        <v>1.6657999999999999</v>
      </c>
      <c r="AD25" s="935">
        <v>5.5476999999999999</v>
      </c>
      <c r="AE25" s="935">
        <v>2.1526000000000001</v>
      </c>
      <c r="AF25" s="935">
        <v>5.0644999999999998</v>
      </c>
      <c r="AG25" s="935">
        <v>1.6047</v>
      </c>
      <c r="AH25" s="935">
        <v>4.9922000000000004</v>
      </c>
      <c r="AI25" s="935">
        <v>1.4138999999999999</v>
      </c>
      <c r="AJ25" s="935">
        <v>5.9313000000000002</v>
      </c>
      <c r="AK25" s="935">
        <v>2.5232000000000001</v>
      </c>
      <c r="AM25" s="585"/>
    </row>
    <row r="26" spans="1:40" ht="16.5" customHeight="1">
      <c r="A26" s="934" t="s">
        <v>1125</v>
      </c>
      <c r="B26" s="937">
        <v>9.6217000000000006</v>
      </c>
      <c r="C26" s="937">
        <v>7.0293999999999999</v>
      </c>
      <c r="D26" s="937">
        <v>7.2180999999999997</v>
      </c>
      <c r="E26" s="937">
        <v>1.96</v>
      </c>
      <c r="F26" s="937">
        <v>2.7437999999999998</v>
      </c>
      <c r="G26" s="937">
        <v>-3.1495000000000002</v>
      </c>
      <c r="H26" s="937">
        <v>5.5481999999999996</v>
      </c>
      <c r="I26" s="937">
        <v>0.38140000000000002</v>
      </c>
      <c r="J26" s="937">
        <v>4.2873000000000001</v>
      </c>
      <c r="K26" s="937">
        <v>-0.159</v>
      </c>
      <c r="L26" s="937">
        <v>4.3353999999999999</v>
      </c>
      <c r="M26" s="937">
        <v>0.1867</v>
      </c>
      <c r="N26" s="937">
        <v>4.8624000000000001</v>
      </c>
      <c r="O26" s="937">
        <v>1.2081</v>
      </c>
      <c r="P26" s="937">
        <v>5.2031000000000001</v>
      </c>
      <c r="Q26" s="937">
        <v>1.5266</v>
      </c>
      <c r="R26" s="937">
        <v>5.1254</v>
      </c>
      <c r="S26" s="937">
        <v>1.4206000000000001</v>
      </c>
      <c r="T26" s="937">
        <v>5.5711000000000004</v>
      </c>
      <c r="U26" s="937">
        <v>1.9133</v>
      </c>
      <c r="V26" s="937">
        <v>4.9347000000000003</v>
      </c>
      <c r="W26" s="937">
        <v>1.3048</v>
      </c>
      <c r="X26" s="937">
        <v>5.3731999999999998</v>
      </c>
      <c r="Y26" s="937">
        <v>1.8332999999999999</v>
      </c>
      <c r="Z26" s="937">
        <v>5.7270000000000003</v>
      </c>
      <c r="AA26" s="937">
        <v>2.1295999999999999</v>
      </c>
      <c r="AB26" s="937">
        <v>5.7187999999999999</v>
      </c>
      <c r="AC26" s="937">
        <v>2.1347999999999998</v>
      </c>
      <c r="AD26" s="937">
        <v>5.9119000000000002</v>
      </c>
      <c r="AE26" s="937">
        <v>2.5051000000000001</v>
      </c>
      <c r="AF26" s="937">
        <v>5.5978000000000003</v>
      </c>
      <c r="AG26" s="937">
        <v>2.1204999999999998</v>
      </c>
      <c r="AH26" s="937">
        <v>5.4763000000000002</v>
      </c>
      <c r="AI26" s="937">
        <v>1.8815999999999999</v>
      </c>
      <c r="AJ26" s="937">
        <v>6.3948999999999998</v>
      </c>
      <c r="AK26" s="937">
        <v>2.9718</v>
      </c>
    </row>
    <row r="27" spans="1:40" ht="3" customHeight="1" thickBot="1">
      <c r="A27" s="916"/>
      <c r="B27" s="917"/>
      <c r="C27" s="917"/>
      <c r="D27" s="917"/>
      <c r="E27" s="917"/>
      <c r="F27" s="917"/>
      <c r="G27" s="917"/>
      <c r="H27" s="917"/>
      <c r="I27" s="917"/>
      <c r="J27" s="917"/>
      <c r="K27" s="917"/>
      <c r="L27" s="917"/>
      <c r="M27" s="917"/>
      <c r="N27" s="917"/>
      <c r="O27" s="917"/>
      <c r="P27" s="917"/>
      <c r="Q27" s="917"/>
      <c r="R27" s="917"/>
      <c r="S27" s="917"/>
      <c r="T27" s="917"/>
      <c r="U27" s="917"/>
      <c r="V27" s="917"/>
      <c r="W27" s="917"/>
      <c r="X27" s="917"/>
      <c r="Y27" s="917"/>
      <c r="Z27" s="917"/>
      <c r="AA27" s="917"/>
      <c r="AB27" s="917"/>
      <c r="AC27" s="917"/>
      <c r="AD27" s="917"/>
      <c r="AE27" s="917"/>
      <c r="AF27" s="917"/>
      <c r="AG27" s="917"/>
      <c r="AH27" s="917"/>
      <c r="AI27" s="917"/>
      <c r="AJ27" s="917"/>
      <c r="AK27" s="917"/>
    </row>
    <row r="28" spans="1:40" ht="13.8">
      <c r="A28" s="921" t="s">
        <v>202</v>
      </c>
      <c r="B28" s="919"/>
      <c r="C28" s="919"/>
      <c r="D28" s="919"/>
      <c r="E28" s="919"/>
      <c r="F28" s="919"/>
      <c r="G28" s="919"/>
      <c r="H28" s="919"/>
      <c r="I28" s="919"/>
      <c r="J28" s="919"/>
      <c r="K28" s="919"/>
      <c r="L28" s="918"/>
      <c r="M28" s="918"/>
      <c r="N28" s="918"/>
      <c r="O28" s="47"/>
      <c r="P28" s="47"/>
      <c r="Q28" s="47"/>
      <c r="R28" s="47"/>
      <c r="S28" s="47"/>
      <c r="T28" s="47"/>
      <c r="U28" s="47"/>
      <c r="V28" s="939"/>
      <c r="W28" s="939"/>
      <c r="X28" s="939"/>
      <c r="Y28" s="939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40" ht="14.25" customHeight="1">
      <c r="A29" s="940"/>
      <c r="B29" s="918"/>
      <c r="C29" s="918"/>
      <c r="D29" s="918"/>
      <c r="E29" s="918"/>
      <c r="F29" s="918"/>
      <c r="G29" s="918"/>
      <c r="H29" s="918"/>
      <c r="I29" s="918"/>
      <c r="J29" s="918"/>
      <c r="K29" s="918"/>
      <c r="L29" s="918"/>
      <c r="M29" s="918"/>
      <c r="N29" s="921"/>
      <c r="P29" s="915"/>
    </row>
    <row r="30" spans="1:40" ht="13.8">
      <c r="A30" s="941" t="s">
        <v>1128</v>
      </c>
      <c r="B30" s="918"/>
      <c r="C30" s="918"/>
      <c r="D30" s="918"/>
      <c r="E30" s="918"/>
      <c r="F30" s="918"/>
      <c r="G30" s="918"/>
      <c r="H30" s="918"/>
      <c r="I30" s="918"/>
      <c r="J30" s="918"/>
      <c r="K30" s="918"/>
      <c r="L30" s="918"/>
      <c r="M30" s="918"/>
      <c r="N30" s="921"/>
      <c r="P30" s="915"/>
    </row>
    <row r="31" spans="1:40" ht="13.8">
      <c r="A31" s="921" t="s">
        <v>1129</v>
      </c>
      <c r="B31" s="918"/>
      <c r="C31" s="918"/>
      <c r="D31" s="918"/>
      <c r="E31" s="918"/>
      <c r="F31" s="918"/>
      <c r="G31" s="918"/>
      <c r="H31" s="918"/>
      <c r="I31" s="918"/>
      <c r="J31" s="918"/>
      <c r="K31" s="918"/>
      <c r="L31" s="918"/>
      <c r="M31" s="918"/>
      <c r="N31" s="921"/>
    </row>
    <row r="32" spans="1:40" ht="13.8">
      <c r="A32" s="921" t="s">
        <v>1156</v>
      </c>
      <c r="B32" s="918"/>
      <c r="C32" s="918"/>
      <c r="D32" s="918"/>
      <c r="E32" s="918"/>
      <c r="F32" s="918"/>
      <c r="G32" s="918"/>
      <c r="H32" s="918"/>
      <c r="I32" s="918"/>
      <c r="J32" s="918"/>
      <c r="K32" s="918"/>
      <c r="L32" s="918"/>
      <c r="M32" s="918"/>
      <c r="N32" s="921"/>
    </row>
    <row r="33" spans="1:19" ht="13.8">
      <c r="A33" s="921"/>
      <c r="B33" s="918"/>
      <c r="C33" s="918"/>
      <c r="D33" s="918"/>
      <c r="E33" s="918"/>
      <c r="F33" s="918"/>
      <c r="G33" s="918"/>
      <c r="H33" s="918"/>
      <c r="I33" s="918"/>
      <c r="J33" s="918"/>
      <c r="K33" s="918"/>
      <c r="L33" s="918"/>
      <c r="M33" s="918"/>
      <c r="N33" s="921"/>
      <c r="R33" s="621"/>
      <c r="S33" s="621"/>
    </row>
    <row r="34" spans="1:19" ht="13.8">
      <c r="A34" s="918"/>
      <c r="B34" s="918"/>
      <c r="C34" s="918"/>
      <c r="D34" s="918"/>
      <c r="E34" s="918"/>
      <c r="F34" s="918"/>
      <c r="G34" s="918"/>
      <c r="H34" s="918"/>
      <c r="I34" s="918"/>
      <c r="J34" s="918"/>
      <c r="K34" s="918"/>
      <c r="L34" s="918"/>
      <c r="M34" s="918"/>
      <c r="N34" s="921"/>
    </row>
    <row r="35" spans="1:19" ht="13.8">
      <c r="A35" s="918"/>
      <c r="B35" s="918"/>
      <c r="C35" s="918"/>
      <c r="D35" s="918"/>
      <c r="E35" s="918"/>
      <c r="F35" s="918"/>
      <c r="G35" s="918"/>
      <c r="H35" s="918"/>
      <c r="I35" s="918"/>
      <c r="J35" s="918"/>
      <c r="K35" s="918"/>
      <c r="L35" s="918"/>
      <c r="M35" s="918"/>
      <c r="N35" s="921"/>
    </row>
    <row r="36" spans="1:19" ht="13.8">
      <c r="A36" s="918"/>
      <c r="B36" s="918"/>
      <c r="C36" s="918"/>
      <c r="D36" s="918"/>
      <c r="E36" s="918"/>
      <c r="F36" s="918"/>
      <c r="G36" s="918"/>
      <c r="H36" s="918"/>
      <c r="I36" s="918"/>
      <c r="J36" s="918"/>
      <c r="K36" s="918"/>
      <c r="L36" s="918"/>
      <c r="M36" s="918"/>
      <c r="N36" s="921"/>
    </row>
    <row r="37" spans="1:19" ht="13.8">
      <c r="A37" s="918"/>
      <c r="B37" s="918"/>
      <c r="C37" s="918"/>
      <c r="D37" s="918"/>
      <c r="E37" s="918"/>
      <c r="F37" s="918"/>
      <c r="G37" s="918"/>
      <c r="H37" s="918"/>
      <c r="I37" s="918"/>
      <c r="J37" s="918"/>
      <c r="K37" s="918"/>
      <c r="L37" s="918"/>
      <c r="M37" s="918"/>
      <c r="N37" s="921"/>
      <c r="O37" s="925"/>
      <c r="P37" s="90"/>
      <c r="Q37" s="90"/>
    </row>
    <row r="38" spans="1:19" ht="13.8">
      <c r="A38" s="918"/>
      <c r="B38" s="918"/>
      <c r="C38" s="918"/>
      <c r="D38" s="918"/>
      <c r="E38" s="918"/>
      <c r="F38" s="918"/>
      <c r="G38" s="918"/>
      <c r="H38" s="918"/>
      <c r="I38" s="918"/>
      <c r="J38" s="918"/>
      <c r="K38" s="918"/>
      <c r="L38" s="918"/>
      <c r="M38" s="918"/>
      <c r="N38" s="921"/>
      <c r="O38" s="925"/>
      <c r="P38" s="90"/>
      <c r="Q38" s="90"/>
    </row>
    <row r="39" spans="1:19" ht="13.8">
      <c r="A39" s="918"/>
      <c r="B39" s="921"/>
      <c r="C39" s="921"/>
      <c r="D39" s="921"/>
      <c r="E39" s="921"/>
      <c r="F39" s="942"/>
      <c r="G39" s="921"/>
      <c r="H39" s="921"/>
      <c r="I39" s="921"/>
      <c r="J39" s="921"/>
      <c r="K39" s="921"/>
      <c r="L39" s="921"/>
      <c r="M39" s="921"/>
      <c r="N39" s="921"/>
    </row>
    <row r="40" spans="1:19" ht="13.8">
      <c r="A40" s="918" t="s">
        <v>1157</v>
      </c>
      <c r="B40" s="921"/>
      <c r="C40" s="921"/>
      <c r="D40" s="921"/>
      <c r="E40" s="921"/>
      <c r="F40" s="942"/>
      <c r="G40" s="921"/>
      <c r="H40" s="921"/>
      <c r="I40" s="921"/>
      <c r="J40" s="921"/>
      <c r="K40" s="921"/>
      <c r="L40" s="921"/>
      <c r="M40" s="921"/>
    </row>
    <row r="97" spans="3:3">
      <c r="C97" s="117" t="s">
        <v>190</v>
      </c>
    </row>
  </sheetData>
  <sheetProtection password="C3DF"/>
  <mergeCells count="44">
    <mergeCell ref="AD20:AE20"/>
    <mergeCell ref="AF20:AG20"/>
    <mergeCell ref="AH20:AI20"/>
    <mergeCell ref="AJ20:AK20"/>
    <mergeCell ref="AD19:AE19"/>
    <mergeCell ref="AF19:AG19"/>
    <mergeCell ref="AH19:AI19"/>
    <mergeCell ref="AJ19:AK19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1A40B-EABB-400C-B02A-82BED1B6BAB9}">
  <sheetPr>
    <pageSetUpPr fitToPage="1"/>
  </sheetPr>
  <dimension ref="A1:AK46"/>
  <sheetViews>
    <sheetView zoomScale="80" zoomScaleNormal="80" workbookViewId="0"/>
  </sheetViews>
  <sheetFormatPr baseColWidth="10" defaultColWidth="11.44140625" defaultRowHeight="13.2"/>
  <cols>
    <col min="1" max="1" width="11.44140625" style="117" customWidth="1"/>
    <col min="2" max="2" width="14" style="117" customWidth="1"/>
    <col min="3" max="16" width="11.6640625" style="117" customWidth="1"/>
    <col min="17" max="17" width="14.6640625" style="117" customWidth="1"/>
    <col min="18" max="18" width="11.109375" style="117" customWidth="1"/>
    <col min="19" max="19" width="13.44140625" style="117" customWidth="1"/>
    <col min="20" max="20" width="11.109375" style="117" customWidth="1"/>
    <col min="21" max="21" width="12.6640625" style="117" customWidth="1"/>
    <col min="22" max="22" width="11.109375" style="117" customWidth="1"/>
    <col min="23" max="23" width="13.6640625" style="117" customWidth="1"/>
    <col min="24" max="33" width="11.44140625" style="117"/>
    <col min="34" max="35" width="12.33203125" style="117" customWidth="1"/>
    <col min="36" max="257" width="11.44140625" style="117"/>
    <col min="258" max="258" width="14" style="117" customWidth="1"/>
    <col min="259" max="272" width="11.6640625" style="117" customWidth="1"/>
    <col min="273" max="273" width="14.6640625" style="117" customWidth="1"/>
    <col min="274" max="274" width="11.109375" style="117" customWidth="1"/>
    <col min="275" max="275" width="13.44140625" style="117" customWidth="1"/>
    <col min="276" max="276" width="11.109375" style="117" customWidth="1"/>
    <col min="277" max="277" width="12.6640625" style="117" customWidth="1"/>
    <col min="278" max="278" width="11.109375" style="117" customWidth="1"/>
    <col min="279" max="279" width="13.6640625" style="117" customWidth="1"/>
    <col min="280" max="289" width="11.44140625" style="117"/>
    <col min="290" max="291" width="12.33203125" style="117" customWidth="1"/>
    <col min="292" max="513" width="11.44140625" style="117"/>
    <col min="514" max="514" width="14" style="117" customWidth="1"/>
    <col min="515" max="528" width="11.6640625" style="117" customWidth="1"/>
    <col min="529" max="529" width="14.6640625" style="117" customWidth="1"/>
    <col min="530" max="530" width="11.109375" style="117" customWidth="1"/>
    <col min="531" max="531" width="13.44140625" style="117" customWidth="1"/>
    <col min="532" max="532" width="11.109375" style="117" customWidth="1"/>
    <col min="533" max="533" width="12.6640625" style="117" customWidth="1"/>
    <col min="534" max="534" width="11.109375" style="117" customWidth="1"/>
    <col min="535" max="535" width="13.6640625" style="117" customWidth="1"/>
    <col min="536" max="545" width="11.44140625" style="117"/>
    <col min="546" max="547" width="12.33203125" style="117" customWidth="1"/>
    <col min="548" max="769" width="11.44140625" style="117"/>
    <col min="770" max="770" width="14" style="117" customWidth="1"/>
    <col min="771" max="784" width="11.6640625" style="117" customWidth="1"/>
    <col min="785" max="785" width="14.6640625" style="117" customWidth="1"/>
    <col min="786" max="786" width="11.109375" style="117" customWidth="1"/>
    <col min="787" max="787" width="13.44140625" style="117" customWidth="1"/>
    <col min="788" max="788" width="11.109375" style="117" customWidth="1"/>
    <col min="789" max="789" width="12.6640625" style="117" customWidth="1"/>
    <col min="790" max="790" width="11.109375" style="117" customWidth="1"/>
    <col min="791" max="791" width="13.6640625" style="117" customWidth="1"/>
    <col min="792" max="801" width="11.44140625" style="117"/>
    <col min="802" max="803" width="12.33203125" style="117" customWidth="1"/>
    <col min="804" max="1025" width="11.44140625" style="117"/>
    <col min="1026" max="1026" width="14" style="117" customWidth="1"/>
    <col min="1027" max="1040" width="11.6640625" style="117" customWidth="1"/>
    <col min="1041" max="1041" width="14.6640625" style="117" customWidth="1"/>
    <col min="1042" max="1042" width="11.109375" style="117" customWidth="1"/>
    <col min="1043" max="1043" width="13.44140625" style="117" customWidth="1"/>
    <col min="1044" max="1044" width="11.109375" style="117" customWidth="1"/>
    <col min="1045" max="1045" width="12.6640625" style="117" customWidth="1"/>
    <col min="1046" max="1046" width="11.109375" style="117" customWidth="1"/>
    <col min="1047" max="1047" width="13.6640625" style="117" customWidth="1"/>
    <col min="1048" max="1057" width="11.44140625" style="117"/>
    <col min="1058" max="1059" width="12.33203125" style="117" customWidth="1"/>
    <col min="1060" max="1281" width="11.44140625" style="117"/>
    <col min="1282" max="1282" width="14" style="117" customWidth="1"/>
    <col min="1283" max="1296" width="11.6640625" style="117" customWidth="1"/>
    <col min="1297" max="1297" width="14.6640625" style="117" customWidth="1"/>
    <col min="1298" max="1298" width="11.109375" style="117" customWidth="1"/>
    <col min="1299" max="1299" width="13.44140625" style="117" customWidth="1"/>
    <col min="1300" max="1300" width="11.109375" style="117" customWidth="1"/>
    <col min="1301" max="1301" width="12.6640625" style="117" customWidth="1"/>
    <col min="1302" max="1302" width="11.109375" style="117" customWidth="1"/>
    <col min="1303" max="1303" width="13.6640625" style="117" customWidth="1"/>
    <col min="1304" max="1313" width="11.44140625" style="117"/>
    <col min="1314" max="1315" width="12.33203125" style="117" customWidth="1"/>
    <col min="1316" max="1537" width="11.44140625" style="117"/>
    <col min="1538" max="1538" width="14" style="117" customWidth="1"/>
    <col min="1539" max="1552" width="11.6640625" style="117" customWidth="1"/>
    <col min="1553" max="1553" width="14.6640625" style="117" customWidth="1"/>
    <col min="1554" max="1554" width="11.109375" style="117" customWidth="1"/>
    <col min="1555" max="1555" width="13.44140625" style="117" customWidth="1"/>
    <col min="1556" max="1556" width="11.109375" style="117" customWidth="1"/>
    <col min="1557" max="1557" width="12.6640625" style="117" customWidth="1"/>
    <col min="1558" max="1558" width="11.109375" style="117" customWidth="1"/>
    <col min="1559" max="1559" width="13.6640625" style="117" customWidth="1"/>
    <col min="1560" max="1569" width="11.44140625" style="117"/>
    <col min="1570" max="1571" width="12.33203125" style="117" customWidth="1"/>
    <col min="1572" max="1793" width="11.44140625" style="117"/>
    <col min="1794" max="1794" width="14" style="117" customWidth="1"/>
    <col min="1795" max="1808" width="11.6640625" style="117" customWidth="1"/>
    <col min="1809" max="1809" width="14.6640625" style="117" customWidth="1"/>
    <col min="1810" max="1810" width="11.109375" style="117" customWidth="1"/>
    <col min="1811" max="1811" width="13.44140625" style="117" customWidth="1"/>
    <col min="1812" max="1812" width="11.109375" style="117" customWidth="1"/>
    <col min="1813" max="1813" width="12.6640625" style="117" customWidth="1"/>
    <col min="1814" max="1814" width="11.109375" style="117" customWidth="1"/>
    <col min="1815" max="1815" width="13.6640625" style="117" customWidth="1"/>
    <col min="1816" max="1825" width="11.44140625" style="117"/>
    <col min="1826" max="1827" width="12.33203125" style="117" customWidth="1"/>
    <col min="1828" max="2049" width="11.44140625" style="117"/>
    <col min="2050" max="2050" width="14" style="117" customWidth="1"/>
    <col min="2051" max="2064" width="11.6640625" style="117" customWidth="1"/>
    <col min="2065" max="2065" width="14.6640625" style="117" customWidth="1"/>
    <col min="2066" max="2066" width="11.109375" style="117" customWidth="1"/>
    <col min="2067" max="2067" width="13.44140625" style="117" customWidth="1"/>
    <col min="2068" max="2068" width="11.109375" style="117" customWidth="1"/>
    <col min="2069" max="2069" width="12.6640625" style="117" customWidth="1"/>
    <col min="2070" max="2070" width="11.109375" style="117" customWidth="1"/>
    <col min="2071" max="2071" width="13.6640625" style="117" customWidth="1"/>
    <col min="2072" max="2081" width="11.44140625" style="117"/>
    <col min="2082" max="2083" width="12.33203125" style="117" customWidth="1"/>
    <col min="2084" max="2305" width="11.44140625" style="117"/>
    <col min="2306" max="2306" width="14" style="117" customWidth="1"/>
    <col min="2307" max="2320" width="11.6640625" style="117" customWidth="1"/>
    <col min="2321" max="2321" width="14.6640625" style="117" customWidth="1"/>
    <col min="2322" max="2322" width="11.109375" style="117" customWidth="1"/>
    <col min="2323" max="2323" width="13.44140625" style="117" customWidth="1"/>
    <col min="2324" max="2324" width="11.109375" style="117" customWidth="1"/>
    <col min="2325" max="2325" width="12.6640625" style="117" customWidth="1"/>
    <col min="2326" max="2326" width="11.109375" style="117" customWidth="1"/>
    <col min="2327" max="2327" width="13.6640625" style="117" customWidth="1"/>
    <col min="2328" max="2337" width="11.44140625" style="117"/>
    <col min="2338" max="2339" width="12.33203125" style="117" customWidth="1"/>
    <col min="2340" max="2561" width="11.44140625" style="117"/>
    <col min="2562" max="2562" width="14" style="117" customWidth="1"/>
    <col min="2563" max="2576" width="11.6640625" style="117" customWidth="1"/>
    <col min="2577" max="2577" width="14.6640625" style="117" customWidth="1"/>
    <col min="2578" max="2578" width="11.109375" style="117" customWidth="1"/>
    <col min="2579" max="2579" width="13.44140625" style="117" customWidth="1"/>
    <col min="2580" max="2580" width="11.109375" style="117" customWidth="1"/>
    <col min="2581" max="2581" width="12.6640625" style="117" customWidth="1"/>
    <col min="2582" max="2582" width="11.109375" style="117" customWidth="1"/>
    <col min="2583" max="2583" width="13.6640625" style="117" customWidth="1"/>
    <col min="2584" max="2593" width="11.44140625" style="117"/>
    <col min="2594" max="2595" width="12.33203125" style="117" customWidth="1"/>
    <col min="2596" max="2817" width="11.44140625" style="117"/>
    <col min="2818" max="2818" width="14" style="117" customWidth="1"/>
    <col min="2819" max="2832" width="11.6640625" style="117" customWidth="1"/>
    <col min="2833" max="2833" width="14.6640625" style="117" customWidth="1"/>
    <col min="2834" max="2834" width="11.109375" style="117" customWidth="1"/>
    <col min="2835" max="2835" width="13.44140625" style="117" customWidth="1"/>
    <col min="2836" max="2836" width="11.109375" style="117" customWidth="1"/>
    <col min="2837" max="2837" width="12.6640625" style="117" customWidth="1"/>
    <col min="2838" max="2838" width="11.109375" style="117" customWidth="1"/>
    <col min="2839" max="2839" width="13.6640625" style="117" customWidth="1"/>
    <col min="2840" max="2849" width="11.44140625" style="117"/>
    <col min="2850" max="2851" width="12.33203125" style="117" customWidth="1"/>
    <col min="2852" max="3073" width="11.44140625" style="117"/>
    <col min="3074" max="3074" width="14" style="117" customWidth="1"/>
    <col min="3075" max="3088" width="11.6640625" style="117" customWidth="1"/>
    <col min="3089" max="3089" width="14.6640625" style="117" customWidth="1"/>
    <col min="3090" max="3090" width="11.109375" style="117" customWidth="1"/>
    <col min="3091" max="3091" width="13.44140625" style="117" customWidth="1"/>
    <col min="3092" max="3092" width="11.109375" style="117" customWidth="1"/>
    <col min="3093" max="3093" width="12.6640625" style="117" customWidth="1"/>
    <col min="3094" max="3094" width="11.109375" style="117" customWidth="1"/>
    <col min="3095" max="3095" width="13.6640625" style="117" customWidth="1"/>
    <col min="3096" max="3105" width="11.44140625" style="117"/>
    <col min="3106" max="3107" width="12.33203125" style="117" customWidth="1"/>
    <col min="3108" max="3329" width="11.44140625" style="117"/>
    <col min="3330" max="3330" width="14" style="117" customWidth="1"/>
    <col min="3331" max="3344" width="11.6640625" style="117" customWidth="1"/>
    <col min="3345" max="3345" width="14.6640625" style="117" customWidth="1"/>
    <col min="3346" max="3346" width="11.109375" style="117" customWidth="1"/>
    <col min="3347" max="3347" width="13.44140625" style="117" customWidth="1"/>
    <col min="3348" max="3348" width="11.109375" style="117" customWidth="1"/>
    <col min="3349" max="3349" width="12.6640625" style="117" customWidth="1"/>
    <col min="3350" max="3350" width="11.109375" style="117" customWidth="1"/>
    <col min="3351" max="3351" width="13.6640625" style="117" customWidth="1"/>
    <col min="3352" max="3361" width="11.44140625" style="117"/>
    <col min="3362" max="3363" width="12.33203125" style="117" customWidth="1"/>
    <col min="3364" max="3585" width="11.44140625" style="117"/>
    <col min="3586" max="3586" width="14" style="117" customWidth="1"/>
    <col min="3587" max="3600" width="11.6640625" style="117" customWidth="1"/>
    <col min="3601" max="3601" width="14.6640625" style="117" customWidth="1"/>
    <col min="3602" max="3602" width="11.109375" style="117" customWidth="1"/>
    <col min="3603" max="3603" width="13.44140625" style="117" customWidth="1"/>
    <col min="3604" max="3604" width="11.109375" style="117" customWidth="1"/>
    <col min="3605" max="3605" width="12.6640625" style="117" customWidth="1"/>
    <col min="3606" max="3606" width="11.109375" style="117" customWidth="1"/>
    <col min="3607" max="3607" width="13.6640625" style="117" customWidth="1"/>
    <col min="3608" max="3617" width="11.44140625" style="117"/>
    <col min="3618" max="3619" width="12.33203125" style="117" customWidth="1"/>
    <col min="3620" max="3841" width="11.44140625" style="117"/>
    <col min="3842" max="3842" width="14" style="117" customWidth="1"/>
    <col min="3843" max="3856" width="11.6640625" style="117" customWidth="1"/>
    <col min="3857" max="3857" width="14.6640625" style="117" customWidth="1"/>
    <col min="3858" max="3858" width="11.109375" style="117" customWidth="1"/>
    <col min="3859" max="3859" width="13.44140625" style="117" customWidth="1"/>
    <col min="3860" max="3860" width="11.109375" style="117" customWidth="1"/>
    <col min="3861" max="3861" width="12.6640625" style="117" customWidth="1"/>
    <col min="3862" max="3862" width="11.109375" style="117" customWidth="1"/>
    <col min="3863" max="3863" width="13.6640625" style="117" customWidth="1"/>
    <col min="3864" max="3873" width="11.44140625" style="117"/>
    <col min="3874" max="3875" width="12.33203125" style="117" customWidth="1"/>
    <col min="3876" max="4097" width="11.44140625" style="117"/>
    <col min="4098" max="4098" width="14" style="117" customWidth="1"/>
    <col min="4099" max="4112" width="11.6640625" style="117" customWidth="1"/>
    <col min="4113" max="4113" width="14.6640625" style="117" customWidth="1"/>
    <col min="4114" max="4114" width="11.109375" style="117" customWidth="1"/>
    <col min="4115" max="4115" width="13.44140625" style="117" customWidth="1"/>
    <col min="4116" max="4116" width="11.109375" style="117" customWidth="1"/>
    <col min="4117" max="4117" width="12.6640625" style="117" customWidth="1"/>
    <col min="4118" max="4118" width="11.109375" style="117" customWidth="1"/>
    <col min="4119" max="4119" width="13.6640625" style="117" customWidth="1"/>
    <col min="4120" max="4129" width="11.44140625" style="117"/>
    <col min="4130" max="4131" width="12.33203125" style="117" customWidth="1"/>
    <col min="4132" max="4353" width="11.44140625" style="117"/>
    <col min="4354" max="4354" width="14" style="117" customWidth="1"/>
    <col min="4355" max="4368" width="11.6640625" style="117" customWidth="1"/>
    <col min="4369" max="4369" width="14.6640625" style="117" customWidth="1"/>
    <col min="4370" max="4370" width="11.109375" style="117" customWidth="1"/>
    <col min="4371" max="4371" width="13.44140625" style="117" customWidth="1"/>
    <col min="4372" max="4372" width="11.109375" style="117" customWidth="1"/>
    <col min="4373" max="4373" width="12.6640625" style="117" customWidth="1"/>
    <col min="4374" max="4374" width="11.109375" style="117" customWidth="1"/>
    <col min="4375" max="4375" width="13.6640625" style="117" customWidth="1"/>
    <col min="4376" max="4385" width="11.44140625" style="117"/>
    <col min="4386" max="4387" width="12.33203125" style="117" customWidth="1"/>
    <col min="4388" max="4609" width="11.44140625" style="117"/>
    <col min="4610" max="4610" width="14" style="117" customWidth="1"/>
    <col min="4611" max="4624" width="11.6640625" style="117" customWidth="1"/>
    <col min="4625" max="4625" width="14.6640625" style="117" customWidth="1"/>
    <col min="4626" max="4626" width="11.109375" style="117" customWidth="1"/>
    <col min="4627" max="4627" width="13.44140625" style="117" customWidth="1"/>
    <col min="4628" max="4628" width="11.109375" style="117" customWidth="1"/>
    <col min="4629" max="4629" width="12.6640625" style="117" customWidth="1"/>
    <col min="4630" max="4630" width="11.109375" style="117" customWidth="1"/>
    <col min="4631" max="4631" width="13.6640625" style="117" customWidth="1"/>
    <col min="4632" max="4641" width="11.44140625" style="117"/>
    <col min="4642" max="4643" width="12.33203125" style="117" customWidth="1"/>
    <col min="4644" max="4865" width="11.44140625" style="117"/>
    <col min="4866" max="4866" width="14" style="117" customWidth="1"/>
    <col min="4867" max="4880" width="11.6640625" style="117" customWidth="1"/>
    <col min="4881" max="4881" width="14.6640625" style="117" customWidth="1"/>
    <col min="4882" max="4882" width="11.109375" style="117" customWidth="1"/>
    <col min="4883" max="4883" width="13.44140625" style="117" customWidth="1"/>
    <col min="4884" max="4884" width="11.109375" style="117" customWidth="1"/>
    <col min="4885" max="4885" width="12.6640625" style="117" customWidth="1"/>
    <col min="4886" max="4886" width="11.109375" style="117" customWidth="1"/>
    <col min="4887" max="4887" width="13.6640625" style="117" customWidth="1"/>
    <col min="4888" max="4897" width="11.44140625" style="117"/>
    <col min="4898" max="4899" width="12.33203125" style="117" customWidth="1"/>
    <col min="4900" max="5121" width="11.44140625" style="117"/>
    <col min="5122" max="5122" width="14" style="117" customWidth="1"/>
    <col min="5123" max="5136" width="11.6640625" style="117" customWidth="1"/>
    <col min="5137" max="5137" width="14.6640625" style="117" customWidth="1"/>
    <col min="5138" max="5138" width="11.109375" style="117" customWidth="1"/>
    <col min="5139" max="5139" width="13.44140625" style="117" customWidth="1"/>
    <col min="5140" max="5140" width="11.109375" style="117" customWidth="1"/>
    <col min="5141" max="5141" width="12.6640625" style="117" customWidth="1"/>
    <col min="5142" max="5142" width="11.109375" style="117" customWidth="1"/>
    <col min="5143" max="5143" width="13.6640625" style="117" customWidth="1"/>
    <col min="5144" max="5153" width="11.44140625" style="117"/>
    <col min="5154" max="5155" width="12.33203125" style="117" customWidth="1"/>
    <col min="5156" max="5377" width="11.44140625" style="117"/>
    <col min="5378" max="5378" width="14" style="117" customWidth="1"/>
    <col min="5379" max="5392" width="11.6640625" style="117" customWidth="1"/>
    <col min="5393" max="5393" width="14.6640625" style="117" customWidth="1"/>
    <col min="5394" max="5394" width="11.109375" style="117" customWidth="1"/>
    <col min="5395" max="5395" width="13.44140625" style="117" customWidth="1"/>
    <col min="5396" max="5396" width="11.109375" style="117" customWidth="1"/>
    <col min="5397" max="5397" width="12.6640625" style="117" customWidth="1"/>
    <col min="5398" max="5398" width="11.109375" style="117" customWidth="1"/>
    <col min="5399" max="5399" width="13.6640625" style="117" customWidth="1"/>
    <col min="5400" max="5409" width="11.44140625" style="117"/>
    <col min="5410" max="5411" width="12.33203125" style="117" customWidth="1"/>
    <col min="5412" max="5633" width="11.44140625" style="117"/>
    <col min="5634" max="5634" width="14" style="117" customWidth="1"/>
    <col min="5635" max="5648" width="11.6640625" style="117" customWidth="1"/>
    <col min="5649" max="5649" width="14.6640625" style="117" customWidth="1"/>
    <col min="5650" max="5650" width="11.109375" style="117" customWidth="1"/>
    <col min="5651" max="5651" width="13.44140625" style="117" customWidth="1"/>
    <col min="5652" max="5652" width="11.109375" style="117" customWidth="1"/>
    <col min="5653" max="5653" width="12.6640625" style="117" customWidth="1"/>
    <col min="5654" max="5654" width="11.109375" style="117" customWidth="1"/>
    <col min="5655" max="5655" width="13.6640625" style="117" customWidth="1"/>
    <col min="5656" max="5665" width="11.44140625" style="117"/>
    <col min="5666" max="5667" width="12.33203125" style="117" customWidth="1"/>
    <col min="5668" max="5889" width="11.44140625" style="117"/>
    <col min="5890" max="5890" width="14" style="117" customWidth="1"/>
    <col min="5891" max="5904" width="11.6640625" style="117" customWidth="1"/>
    <col min="5905" max="5905" width="14.6640625" style="117" customWidth="1"/>
    <col min="5906" max="5906" width="11.109375" style="117" customWidth="1"/>
    <col min="5907" max="5907" width="13.44140625" style="117" customWidth="1"/>
    <col min="5908" max="5908" width="11.109375" style="117" customWidth="1"/>
    <col min="5909" max="5909" width="12.6640625" style="117" customWidth="1"/>
    <col min="5910" max="5910" width="11.109375" style="117" customWidth="1"/>
    <col min="5911" max="5911" width="13.6640625" style="117" customWidth="1"/>
    <col min="5912" max="5921" width="11.44140625" style="117"/>
    <col min="5922" max="5923" width="12.33203125" style="117" customWidth="1"/>
    <col min="5924" max="6145" width="11.44140625" style="117"/>
    <col min="6146" max="6146" width="14" style="117" customWidth="1"/>
    <col min="6147" max="6160" width="11.6640625" style="117" customWidth="1"/>
    <col min="6161" max="6161" width="14.6640625" style="117" customWidth="1"/>
    <col min="6162" max="6162" width="11.109375" style="117" customWidth="1"/>
    <col min="6163" max="6163" width="13.44140625" style="117" customWidth="1"/>
    <col min="6164" max="6164" width="11.109375" style="117" customWidth="1"/>
    <col min="6165" max="6165" width="12.6640625" style="117" customWidth="1"/>
    <col min="6166" max="6166" width="11.109375" style="117" customWidth="1"/>
    <col min="6167" max="6167" width="13.6640625" style="117" customWidth="1"/>
    <col min="6168" max="6177" width="11.44140625" style="117"/>
    <col min="6178" max="6179" width="12.33203125" style="117" customWidth="1"/>
    <col min="6180" max="6401" width="11.44140625" style="117"/>
    <col min="6402" max="6402" width="14" style="117" customWidth="1"/>
    <col min="6403" max="6416" width="11.6640625" style="117" customWidth="1"/>
    <col min="6417" max="6417" width="14.6640625" style="117" customWidth="1"/>
    <col min="6418" max="6418" width="11.109375" style="117" customWidth="1"/>
    <col min="6419" max="6419" width="13.44140625" style="117" customWidth="1"/>
    <col min="6420" max="6420" width="11.109375" style="117" customWidth="1"/>
    <col min="6421" max="6421" width="12.6640625" style="117" customWidth="1"/>
    <col min="6422" max="6422" width="11.109375" style="117" customWidth="1"/>
    <col min="6423" max="6423" width="13.6640625" style="117" customWidth="1"/>
    <col min="6424" max="6433" width="11.44140625" style="117"/>
    <col min="6434" max="6435" width="12.33203125" style="117" customWidth="1"/>
    <col min="6436" max="6657" width="11.44140625" style="117"/>
    <col min="6658" max="6658" width="14" style="117" customWidth="1"/>
    <col min="6659" max="6672" width="11.6640625" style="117" customWidth="1"/>
    <col min="6673" max="6673" width="14.6640625" style="117" customWidth="1"/>
    <col min="6674" max="6674" width="11.109375" style="117" customWidth="1"/>
    <col min="6675" max="6675" width="13.44140625" style="117" customWidth="1"/>
    <col min="6676" max="6676" width="11.109375" style="117" customWidth="1"/>
    <col min="6677" max="6677" width="12.6640625" style="117" customWidth="1"/>
    <col min="6678" max="6678" width="11.109375" style="117" customWidth="1"/>
    <col min="6679" max="6679" width="13.6640625" style="117" customWidth="1"/>
    <col min="6680" max="6689" width="11.44140625" style="117"/>
    <col min="6690" max="6691" width="12.33203125" style="117" customWidth="1"/>
    <col min="6692" max="6913" width="11.44140625" style="117"/>
    <col min="6914" max="6914" width="14" style="117" customWidth="1"/>
    <col min="6915" max="6928" width="11.6640625" style="117" customWidth="1"/>
    <col min="6929" max="6929" width="14.6640625" style="117" customWidth="1"/>
    <col min="6930" max="6930" width="11.109375" style="117" customWidth="1"/>
    <col min="6931" max="6931" width="13.44140625" style="117" customWidth="1"/>
    <col min="6932" max="6932" width="11.109375" style="117" customWidth="1"/>
    <col min="6933" max="6933" width="12.6640625" style="117" customWidth="1"/>
    <col min="6934" max="6934" width="11.109375" style="117" customWidth="1"/>
    <col min="6935" max="6935" width="13.6640625" style="117" customWidth="1"/>
    <col min="6936" max="6945" width="11.44140625" style="117"/>
    <col min="6946" max="6947" width="12.33203125" style="117" customWidth="1"/>
    <col min="6948" max="7169" width="11.44140625" style="117"/>
    <col min="7170" max="7170" width="14" style="117" customWidth="1"/>
    <col min="7171" max="7184" width="11.6640625" style="117" customWidth="1"/>
    <col min="7185" max="7185" width="14.6640625" style="117" customWidth="1"/>
    <col min="7186" max="7186" width="11.109375" style="117" customWidth="1"/>
    <col min="7187" max="7187" width="13.44140625" style="117" customWidth="1"/>
    <col min="7188" max="7188" width="11.109375" style="117" customWidth="1"/>
    <col min="7189" max="7189" width="12.6640625" style="117" customWidth="1"/>
    <col min="7190" max="7190" width="11.109375" style="117" customWidth="1"/>
    <col min="7191" max="7191" width="13.6640625" style="117" customWidth="1"/>
    <col min="7192" max="7201" width="11.44140625" style="117"/>
    <col min="7202" max="7203" width="12.33203125" style="117" customWidth="1"/>
    <col min="7204" max="7425" width="11.44140625" style="117"/>
    <col min="7426" max="7426" width="14" style="117" customWidth="1"/>
    <col min="7427" max="7440" width="11.6640625" style="117" customWidth="1"/>
    <col min="7441" max="7441" width="14.6640625" style="117" customWidth="1"/>
    <col min="7442" max="7442" width="11.109375" style="117" customWidth="1"/>
    <col min="7443" max="7443" width="13.44140625" style="117" customWidth="1"/>
    <col min="7444" max="7444" width="11.109375" style="117" customWidth="1"/>
    <col min="7445" max="7445" width="12.6640625" style="117" customWidth="1"/>
    <col min="7446" max="7446" width="11.109375" style="117" customWidth="1"/>
    <col min="7447" max="7447" width="13.6640625" style="117" customWidth="1"/>
    <col min="7448" max="7457" width="11.44140625" style="117"/>
    <col min="7458" max="7459" width="12.33203125" style="117" customWidth="1"/>
    <col min="7460" max="7681" width="11.44140625" style="117"/>
    <col min="7682" max="7682" width="14" style="117" customWidth="1"/>
    <col min="7683" max="7696" width="11.6640625" style="117" customWidth="1"/>
    <col min="7697" max="7697" width="14.6640625" style="117" customWidth="1"/>
    <col min="7698" max="7698" width="11.109375" style="117" customWidth="1"/>
    <col min="7699" max="7699" width="13.44140625" style="117" customWidth="1"/>
    <col min="7700" max="7700" width="11.109375" style="117" customWidth="1"/>
    <col min="7701" max="7701" width="12.6640625" style="117" customWidth="1"/>
    <col min="7702" max="7702" width="11.109375" style="117" customWidth="1"/>
    <col min="7703" max="7703" width="13.6640625" style="117" customWidth="1"/>
    <col min="7704" max="7713" width="11.44140625" style="117"/>
    <col min="7714" max="7715" width="12.33203125" style="117" customWidth="1"/>
    <col min="7716" max="7937" width="11.44140625" style="117"/>
    <col min="7938" max="7938" width="14" style="117" customWidth="1"/>
    <col min="7939" max="7952" width="11.6640625" style="117" customWidth="1"/>
    <col min="7953" max="7953" width="14.6640625" style="117" customWidth="1"/>
    <col min="7954" max="7954" width="11.109375" style="117" customWidth="1"/>
    <col min="7955" max="7955" width="13.44140625" style="117" customWidth="1"/>
    <col min="7956" max="7956" width="11.109375" style="117" customWidth="1"/>
    <col min="7957" max="7957" width="12.6640625" style="117" customWidth="1"/>
    <col min="7958" max="7958" width="11.109375" style="117" customWidth="1"/>
    <col min="7959" max="7959" width="13.6640625" style="117" customWidth="1"/>
    <col min="7960" max="7969" width="11.44140625" style="117"/>
    <col min="7970" max="7971" width="12.33203125" style="117" customWidth="1"/>
    <col min="7972" max="8193" width="11.44140625" style="117"/>
    <col min="8194" max="8194" width="14" style="117" customWidth="1"/>
    <col min="8195" max="8208" width="11.6640625" style="117" customWidth="1"/>
    <col min="8209" max="8209" width="14.6640625" style="117" customWidth="1"/>
    <col min="8210" max="8210" width="11.109375" style="117" customWidth="1"/>
    <col min="8211" max="8211" width="13.44140625" style="117" customWidth="1"/>
    <col min="8212" max="8212" width="11.109375" style="117" customWidth="1"/>
    <col min="8213" max="8213" width="12.6640625" style="117" customWidth="1"/>
    <col min="8214" max="8214" width="11.109375" style="117" customWidth="1"/>
    <col min="8215" max="8215" width="13.6640625" style="117" customWidth="1"/>
    <col min="8216" max="8225" width="11.44140625" style="117"/>
    <col min="8226" max="8227" width="12.33203125" style="117" customWidth="1"/>
    <col min="8228" max="8449" width="11.44140625" style="117"/>
    <col min="8450" max="8450" width="14" style="117" customWidth="1"/>
    <col min="8451" max="8464" width="11.6640625" style="117" customWidth="1"/>
    <col min="8465" max="8465" width="14.6640625" style="117" customWidth="1"/>
    <col min="8466" max="8466" width="11.109375" style="117" customWidth="1"/>
    <col min="8467" max="8467" width="13.44140625" style="117" customWidth="1"/>
    <col min="8468" max="8468" width="11.109375" style="117" customWidth="1"/>
    <col min="8469" max="8469" width="12.6640625" style="117" customWidth="1"/>
    <col min="8470" max="8470" width="11.109375" style="117" customWidth="1"/>
    <col min="8471" max="8471" width="13.6640625" style="117" customWidth="1"/>
    <col min="8472" max="8481" width="11.44140625" style="117"/>
    <col min="8482" max="8483" width="12.33203125" style="117" customWidth="1"/>
    <col min="8484" max="8705" width="11.44140625" style="117"/>
    <col min="8706" max="8706" width="14" style="117" customWidth="1"/>
    <col min="8707" max="8720" width="11.6640625" style="117" customWidth="1"/>
    <col min="8721" max="8721" width="14.6640625" style="117" customWidth="1"/>
    <col min="8722" max="8722" width="11.109375" style="117" customWidth="1"/>
    <col min="8723" max="8723" width="13.44140625" style="117" customWidth="1"/>
    <col min="8724" max="8724" width="11.109375" style="117" customWidth="1"/>
    <col min="8725" max="8725" width="12.6640625" style="117" customWidth="1"/>
    <col min="8726" max="8726" width="11.109375" style="117" customWidth="1"/>
    <col min="8727" max="8727" width="13.6640625" style="117" customWidth="1"/>
    <col min="8728" max="8737" width="11.44140625" style="117"/>
    <col min="8738" max="8739" width="12.33203125" style="117" customWidth="1"/>
    <col min="8740" max="8961" width="11.44140625" style="117"/>
    <col min="8962" max="8962" width="14" style="117" customWidth="1"/>
    <col min="8963" max="8976" width="11.6640625" style="117" customWidth="1"/>
    <col min="8977" max="8977" width="14.6640625" style="117" customWidth="1"/>
    <col min="8978" max="8978" width="11.109375" style="117" customWidth="1"/>
    <col min="8979" max="8979" width="13.44140625" style="117" customWidth="1"/>
    <col min="8980" max="8980" width="11.109375" style="117" customWidth="1"/>
    <col min="8981" max="8981" width="12.6640625" style="117" customWidth="1"/>
    <col min="8982" max="8982" width="11.109375" style="117" customWidth="1"/>
    <col min="8983" max="8983" width="13.6640625" style="117" customWidth="1"/>
    <col min="8984" max="8993" width="11.44140625" style="117"/>
    <col min="8994" max="8995" width="12.33203125" style="117" customWidth="1"/>
    <col min="8996" max="9217" width="11.44140625" style="117"/>
    <col min="9218" max="9218" width="14" style="117" customWidth="1"/>
    <col min="9219" max="9232" width="11.6640625" style="117" customWidth="1"/>
    <col min="9233" max="9233" width="14.6640625" style="117" customWidth="1"/>
    <col min="9234" max="9234" width="11.109375" style="117" customWidth="1"/>
    <col min="9235" max="9235" width="13.44140625" style="117" customWidth="1"/>
    <col min="9236" max="9236" width="11.109375" style="117" customWidth="1"/>
    <col min="9237" max="9237" width="12.6640625" style="117" customWidth="1"/>
    <col min="9238" max="9238" width="11.109375" style="117" customWidth="1"/>
    <col min="9239" max="9239" width="13.6640625" style="117" customWidth="1"/>
    <col min="9240" max="9249" width="11.44140625" style="117"/>
    <col min="9250" max="9251" width="12.33203125" style="117" customWidth="1"/>
    <col min="9252" max="9473" width="11.44140625" style="117"/>
    <col min="9474" max="9474" width="14" style="117" customWidth="1"/>
    <col min="9475" max="9488" width="11.6640625" style="117" customWidth="1"/>
    <col min="9489" max="9489" width="14.6640625" style="117" customWidth="1"/>
    <col min="9490" max="9490" width="11.109375" style="117" customWidth="1"/>
    <col min="9491" max="9491" width="13.44140625" style="117" customWidth="1"/>
    <col min="9492" max="9492" width="11.109375" style="117" customWidth="1"/>
    <col min="9493" max="9493" width="12.6640625" style="117" customWidth="1"/>
    <col min="9494" max="9494" width="11.109375" style="117" customWidth="1"/>
    <col min="9495" max="9495" width="13.6640625" style="117" customWidth="1"/>
    <col min="9496" max="9505" width="11.44140625" style="117"/>
    <col min="9506" max="9507" width="12.33203125" style="117" customWidth="1"/>
    <col min="9508" max="9729" width="11.44140625" style="117"/>
    <col min="9730" max="9730" width="14" style="117" customWidth="1"/>
    <col min="9731" max="9744" width="11.6640625" style="117" customWidth="1"/>
    <col min="9745" max="9745" width="14.6640625" style="117" customWidth="1"/>
    <col min="9746" max="9746" width="11.109375" style="117" customWidth="1"/>
    <col min="9747" max="9747" width="13.44140625" style="117" customWidth="1"/>
    <col min="9748" max="9748" width="11.109375" style="117" customWidth="1"/>
    <col min="9749" max="9749" width="12.6640625" style="117" customWidth="1"/>
    <col min="9750" max="9750" width="11.109375" style="117" customWidth="1"/>
    <col min="9751" max="9751" width="13.6640625" style="117" customWidth="1"/>
    <col min="9752" max="9761" width="11.44140625" style="117"/>
    <col min="9762" max="9763" width="12.33203125" style="117" customWidth="1"/>
    <col min="9764" max="9985" width="11.44140625" style="117"/>
    <col min="9986" max="9986" width="14" style="117" customWidth="1"/>
    <col min="9987" max="10000" width="11.6640625" style="117" customWidth="1"/>
    <col min="10001" max="10001" width="14.6640625" style="117" customWidth="1"/>
    <col min="10002" max="10002" width="11.109375" style="117" customWidth="1"/>
    <col min="10003" max="10003" width="13.44140625" style="117" customWidth="1"/>
    <col min="10004" max="10004" width="11.109375" style="117" customWidth="1"/>
    <col min="10005" max="10005" width="12.6640625" style="117" customWidth="1"/>
    <col min="10006" max="10006" width="11.109375" style="117" customWidth="1"/>
    <col min="10007" max="10007" width="13.6640625" style="117" customWidth="1"/>
    <col min="10008" max="10017" width="11.44140625" style="117"/>
    <col min="10018" max="10019" width="12.33203125" style="117" customWidth="1"/>
    <col min="10020" max="10241" width="11.44140625" style="117"/>
    <col min="10242" max="10242" width="14" style="117" customWidth="1"/>
    <col min="10243" max="10256" width="11.6640625" style="117" customWidth="1"/>
    <col min="10257" max="10257" width="14.6640625" style="117" customWidth="1"/>
    <col min="10258" max="10258" width="11.109375" style="117" customWidth="1"/>
    <col min="10259" max="10259" width="13.44140625" style="117" customWidth="1"/>
    <col min="10260" max="10260" width="11.109375" style="117" customWidth="1"/>
    <col min="10261" max="10261" width="12.6640625" style="117" customWidth="1"/>
    <col min="10262" max="10262" width="11.109375" style="117" customWidth="1"/>
    <col min="10263" max="10263" width="13.6640625" style="117" customWidth="1"/>
    <col min="10264" max="10273" width="11.44140625" style="117"/>
    <col min="10274" max="10275" width="12.33203125" style="117" customWidth="1"/>
    <col min="10276" max="10497" width="11.44140625" style="117"/>
    <col min="10498" max="10498" width="14" style="117" customWidth="1"/>
    <col min="10499" max="10512" width="11.6640625" style="117" customWidth="1"/>
    <col min="10513" max="10513" width="14.6640625" style="117" customWidth="1"/>
    <col min="10514" max="10514" width="11.109375" style="117" customWidth="1"/>
    <col min="10515" max="10515" width="13.44140625" style="117" customWidth="1"/>
    <col min="10516" max="10516" width="11.109375" style="117" customWidth="1"/>
    <col min="10517" max="10517" width="12.6640625" style="117" customWidth="1"/>
    <col min="10518" max="10518" width="11.109375" style="117" customWidth="1"/>
    <col min="10519" max="10519" width="13.6640625" style="117" customWidth="1"/>
    <col min="10520" max="10529" width="11.44140625" style="117"/>
    <col min="10530" max="10531" width="12.33203125" style="117" customWidth="1"/>
    <col min="10532" max="10753" width="11.44140625" style="117"/>
    <col min="10754" max="10754" width="14" style="117" customWidth="1"/>
    <col min="10755" max="10768" width="11.6640625" style="117" customWidth="1"/>
    <col min="10769" max="10769" width="14.6640625" style="117" customWidth="1"/>
    <col min="10770" max="10770" width="11.109375" style="117" customWidth="1"/>
    <col min="10771" max="10771" width="13.44140625" style="117" customWidth="1"/>
    <col min="10772" max="10772" width="11.109375" style="117" customWidth="1"/>
    <col min="10773" max="10773" width="12.6640625" style="117" customWidth="1"/>
    <col min="10774" max="10774" width="11.109375" style="117" customWidth="1"/>
    <col min="10775" max="10775" width="13.6640625" style="117" customWidth="1"/>
    <col min="10776" max="10785" width="11.44140625" style="117"/>
    <col min="10786" max="10787" width="12.33203125" style="117" customWidth="1"/>
    <col min="10788" max="11009" width="11.44140625" style="117"/>
    <col min="11010" max="11010" width="14" style="117" customWidth="1"/>
    <col min="11011" max="11024" width="11.6640625" style="117" customWidth="1"/>
    <col min="11025" max="11025" width="14.6640625" style="117" customWidth="1"/>
    <col min="11026" max="11026" width="11.109375" style="117" customWidth="1"/>
    <col min="11027" max="11027" width="13.44140625" style="117" customWidth="1"/>
    <col min="11028" max="11028" width="11.109375" style="117" customWidth="1"/>
    <col min="11029" max="11029" width="12.6640625" style="117" customWidth="1"/>
    <col min="11030" max="11030" width="11.109375" style="117" customWidth="1"/>
    <col min="11031" max="11031" width="13.6640625" style="117" customWidth="1"/>
    <col min="11032" max="11041" width="11.44140625" style="117"/>
    <col min="11042" max="11043" width="12.33203125" style="117" customWidth="1"/>
    <col min="11044" max="11265" width="11.44140625" style="117"/>
    <col min="11266" max="11266" width="14" style="117" customWidth="1"/>
    <col min="11267" max="11280" width="11.6640625" style="117" customWidth="1"/>
    <col min="11281" max="11281" width="14.6640625" style="117" customWidth="1"/>
    <col min="11282" max="11282" width="11.109375" style="117" customWidth="1"/>
    <col min="11283" max="11283" width="13.44140625" style="117" customWidth="1"/>
    <col min="11284" max="11284" width="11.109375" style="117" customWidth="1"/>
    <col min="11285" max="11285" width="12.6640625" style="117" customWidth="1"/>
    <col min="11286" max="11286" width="11.109375" style="117" customWidth="1"/>
    <col min="11287" max="11287" width="13.6640625" style="117" customWidth="1"/>
    <col min="11288" max="11297" width="11.44140625" style="117"/>
    <col min="11298" max="11299" width="12.33203125" style="117" customWidth="1"/>
    <col min="11300" max="11521" width="11.44140625" style="117"/>
    <col min="11522" max="11522" width="14" style="117" customWidth="1"/>
    <col min="11523" max="11536" width="11.6640625" style="117" customWidth="1"/>
    <col min="11537" max="11537" width="14.6640625" style="117" customWidth="1"/>
    <col min="11538" max="11538" width="11.109375" style="117" customWidth="1"/>
    <col min="11539" max="11539" width="13.44140625" style="117" customWidth="1"/>
    <col min="11540" max="11540" width="11.109375" style="117" customWidth="1"/>
    <col min="11541" max="11541" width="12.6640625" style="117" customWidth="1"/>
    <col min="11542" max="11542" width="11.109375" style="117" customWidth="1"/>
    <col min="11543" max="11543" width="13.6640625" style="117" customWidth="1"/>
    <col min="11544" max="11553" width="11.44140625" style="117"/>
    <col min="11554" max="11555" width="12.33203125" style="117" customWidth="1"/>
    <col min="11556" max="11777" width="11.44140625" style="117"/>
    <col min="11778" max="11778" width="14" style="117" customWidth="1"/>
    <col min="11779" max="11792" width="11.6640625" style="117" customWidth="1"/>
    <col min="11793" max="11793" width="14.6640625" style="117" customWidth="1"/>
    <col min="11794" max="11794" width="11.109375" style="117" customWidth="1"/>
    <col min="11795" max="11795" width="13.44140625" style="117" customWidth="1"/>
    <col min="11796" max="11796" width="11.109375" style="117" customWidth="1"/>
    <col min="11797" max="11797" width="12.6640625" style="117" customWidth="1"/>
    <col min="11798" max="11798" width="11.109375" style="117" customWidth="1"/>
    <col min="11799" max="11799" width="13.6640625" style="117" customWidth="1"/>
    <col min="11800" max="11809" width="11.44140625" style="117"/>
    <col min="11810" max="11811" width="12.33203125" style="117" customWidth="1"/>
    <col min="11812" max="12033" width="11.44140625" style="117"/>
    <col min="12034" max="12034" width="14" style="117" customWidth="1"/>
    <col min="12035" max="12048" width="11.6640625" style="117" customWidth="1"/>
    <col min="12049" max="12049" width="14.6640625" style="117" customWidth="1"/>
    <col min="12050" max="12050" width="11.109375" style="117" customWidth="1"/>
    <col min="12051" max="12051" width="13.44140625" style="117" customWidth="1"/>
    <col min="12052" max="12052" width="11.109375" style="117" customWidth="1"/>
    <col min="12053" max="12053" width="12.6640625" style="117" customWidth="1"/>
    <col min="12054" max="12054" width="11.109375" style="117" customWidth="1"/>
    <col min="12055" max="12055" width="13.6640625" style="117" customWidth="1"/>
    <col min="12056" max="12065" width="11.44140625" style="117"/>
    <col min="12066" max="12067" width="12.33203125" style="117" customWidth="1"/>
    <col min="12068" max="12289" width="11.44140625" style="117"/>
    <col min="12290" max="12290" width="14" style="117" customWidth="1"/>
    <col min="12291" max="12304" width="11.6640625" style="117" customWidth="1"/>
    <col min="12305" max="12305" width="14.6640625" style="117" customWidth="1"/>
    <col min="12306" max="12306" width="11.109375" style="117" customWidth="1"/>
    <col min="12307" max="12307" width="13.44140625" style="117" customWidth="1"/>
    <col min="12308" max="12308" width="11.109375" style="117" customWidth="1"/>
    <col min="12309" max="12309" width="12.6640625" style="117" customWidth="1"/>
    <col min="12310" max="12310" width="11.109375" style="117" customWidth="1"/>
    <col min="12311" max="12311" width="13.6640625" style="117" customWidth="1"/>
    <col min="12312" max="12321" width="11.44140625" style="117"/>
    <col min="12322" max="12323" width="12.33203125" style="117" customWidth="1"/>
    <col min="12324" max="12545" width="11.44140625" style="117"/>
    <col min="12546" max="12546" width="14" style="117" customWidth="1"/>
    <col min="12547" max="12560" width="11.6640625" style="117" customWidth="1"/>
    <col min="12561" max="12561" width="14.6640625" style="117" customWidth="1"/>
    <col min="12562" max="12562" width="11.109375" style="117" customWidth="1"/>
    <col min="12563" max="12563" width="13.44140625" style="117" customWidth="1"/>
    <col min="12564" max="12564" width="11.109375" style="117" customWidth="1"/>
    <col min="12565" max="12565" width="12.6640625" style="117" customWidth="1"/>
    <col min="12566" max="12566" width="11.109375" style="117" customWidth="1"/>
    <col min="12567" max="12567" width="13.6640625" style="117" customWidth="1"/>
    <col min="12568" max="12577" width="11.44140625" style="117"/>
    <col min="12578" max="12579" width="12.33203125" style="117" customWidth="1"/>
    <col min="12580" max="12801" width="11.44140625" style="117"/>
    <col min="12802" max="12802" width="14" style="117" customWidth="1"/>
    <col min="12803" max="12816" width="11.6640625" style="117" customWidth="1"/>
    <col min="12817" max="12817" width="14.6640625" style="117" customWidth="1"/>
    <col min="12818" max="12818" width="11.109375" style="117" customWidth="1"/>
    <col min="12819" max="12819" width="13.44140625" style="117" customWidth="1"/>
    <col min="12820" max="12820" width="11.109375" style="117" customWidth="1"/>
    <col min="12821" max="12821" width="12.6640625" style="117" customWidth="1"/>
    <col min="12822" max="12822" width="11.109375" style="117" customWidth="1"/>
    <col min="12823" max="12823" width="13.6640625" style="117" customWidth="1"/>
    <col min="12824" max="12833" width="11.44140625" style="117"/>
    <col min="12834" max="12835" width="12.33203125" style="117" customWidth="1"/>
    <col min="12836" max="13057" width="11.44140625" style="117"/>
    <col min="13058" max="13058" width="14" style="117" customWidth="1"/>
    <col min="13059" max="13072" width="11.6640625" style="117" customWidth="1"/>
    <col min="13073" max="13073" width="14.6640625" style="117" customWidth="1"/>
    <col min="13074" max="13074" width="11.109375" style="117" customWidth="1"/>
    <col min="13075" max="13075" width="13.44140625" style="117" customWidth="1"/>
    <col min="13076" max="13076" width="11.109375" style="117" customWidth="1"/>
    <col min="13077" max="13077" width="12.6640625" style="117" customWidth="1"/>
    <col min="13078" max="13078" width="11.109375" style="117" customWidth="1"/>
    <col min="13079" max="13079" width="13.6640625" style="117" customWidth="1"/>
    <col min="13080" max="13089" width="11.44140625" style="117"/>
    <col min="13090" max="13091" width="12.33203125" style="117" customWidth="1"/>
    <col min="13092" max="13313" width="11.44140625" style="117"/>
    <col min="13314" max="13314" width="14" style="117" customWidth="1"/>
    <col min="13315" max="13328" width="11.6640625" style="117" customWidth="1"/>
    <col min="13329" max="13329" width="14.6640625" style="117" customWidth="1"/>
    <col min="13330" max="13330" width="11.109375" style="117" customWidth="1"/>
    <col min="13331" max="13331" width="13.44140625" style="117" customWidth="1"/>
    <col min="13332" max="13332" width="11.109375" style="117" customWidth="1"/>
    <col min="13333" max="13333" width="12.6640625" style="117" customWidth="1"/>
    <col min="13334" max="13334" width="11.109375" style="117" customWidth="1"/>
    <col min="13335" max="13335" width="13.6640625" style="117" customWidth="1"/>
    <col min="13336" max="13345" width="11.44140625" style="117"/>
    <col min="13346" max="13347" width="12.33203125" style="117" customWidth="1"/>
    <col min="13348" max="13569" width="11.44140625" style="117"/>
    <col min="13570" max="13570" width="14" style="117" customWidth="1"/>
    <col min="13571" max="13584" width="11.6640625" style="117" customWidth="1"/>
    <col min="13585" max="13585" width="14.6640625" style="117" customWidth="1"/>
    <col min="13586" max="13586" width="11.109375" style="117" customWidth="1"/>
    <col min="13587" max="13587" width="13.44140625" style="117" customWidth="1"/>
    <col min="13588" max="13588" width="11.109375" style="117" customWidth="1"/>
    <col min="13589" max="13589" width="12.6640625" style="117" customWidth="1"/>
    <col min="13590" max="13590" width="11.109375" style="117" customWidth="1"/>
    <col min="13591" max="13591" width="13.6640625" style="117" customWidth="1"/>
    <col min="13592" max="13601" width="11.44140625" style="117"/>
    <col min="13602" max="13603" width="12.33203125" style="117" customWidth="1"/>
    <col min="13604" max="13825" width="11.44140625" style="117"/>
    <col min="13826" max="13826" width="14" style="117" customWidth="1"/>
    <col min="13827" max="13840" width="11.6640625" style="117" customWidth="1"/>
    <col min="13841" max="13841" width="14.6640625" style="117" customWidth="1"/>
    <col min="13842" max="13842" width="11.109375" style="117" customWidth="1"/>
    <col min="13843" max="13843" width="13.44140625" style="117" customWidth="1"/>
    <col min="13844" max="13844" width="11.109375" style="117" customWidth="1"/>
    <col min="13845" max="13845" width="12.6640625" style="117" customWidth="1"/>
    <col min="13846" max="13846" width="11.109375" style="117" customWidth="1"/>
    <col min="13847" max="13847" width="13.6640625" style="117" customWidth="1"/>
    <col min="13848" max="13857" width="11.44140625" style="117"/>
    <col min="13858" max="13859" width="12.33203125" style="117" customWidth="1"/>
    <col min="13860" max="14081" width="11.44140625" style="117"/>
    <col min="14082" max="14082" width="14" style="117" customWidth="1"/>
    <col min="14083" max="14096" width="11.6640625" style="117" customWidth="1"/>
    <col min="14097" max="14097" width="14.6640625" style="117" customWidth="1"/>
    <col min="14098" max="14098" width="11.109375" style="117" customWidth="1"/>
    <col min="14099" max="14099" width="13.44140625" style="117" customWidth="1"/>
    <col min="14100" max="14100" width="11.109375" style="117" customWidth="1"/>
    <col min="14101" max="14101" width="12.6640625" style="117" customWidth="1"/>
    <col min="14102" max="14102" width="11.109375" style="117" customWidth="1"/>
    <col min="14103" max="14103" width="13.6640625" style="117" customWidth="1"/>
    <col min="14104" max="14113" width="11.44140625" style="117"/>
    <col min="14114" max="14115" width="12.33203125" style="117" customWidth="1"/>
    <col min="14116" max="14337" width="11.44140625" style="117"/>
    <col min="14338" max="14338" width="14" style="117" customWidth="1"/>
    <col min="14339" max="14352" width="11.6640625" style="117" customWidth="1"/>
    <col min="14353" max="14353" width="14.6640625" style="117" customWidth="1"/>
    <col min="14354" max="14354" width="11.109375" style="117" customWidth="1"/>
    <col min="14355" max="14355" width="13.44140625" style="117" customWidth="1"/>
    <col min="14356" max="14356" width="11.109375" style="117" customWidth="1"/>
    <col min="14357" max="14357" width="12.6640625" style="117" customWidth="1"/>
    <col min="14358" max="14358" width="11.109375" style="117" customWidth="1"/>
    <col min="14359" max="14359" width="13.6640625" style="117" customWidth="1"/>
    <col min="14360" max="14369" width="11.44140625" style="117"/>
    <col min="14370" max="14371" width="12.33203125" style="117" customWidth="1"/>
    <col min="14372" max="14593" width="11.44140625" style="117"/>
    <col min="14594" max="14594" width="14" style="117" customWidth="1"/>
    <col min="14595" max="14608" width="11.6640625" style="117" customWidth="1"/>
    <col min="14609" max="14609" width="14.6640625" style="117" customWidth="1"/>
    <col min="14610" max="14610" width="11.109375" style="117" customWidth="1"/>
    <col min="14611" max="14611" width="13.44140625" style="117" customWidth="1"/>
    <col min="14612" max="14612" width="11.109375" style="117" customWidth="1"/>
    <col min="14613" max="14613" width="12.6640625" style="117" customWidth="1"/>
    <col min="14614" max="14614" width="11.109375" style="117" customWidth="1"/>
    <col min="14615" max="14615" width="13.6640625" style="117" customWidth="1"/>
    <col min="14616" max="14625" width="11.44140625" style="117"/>
    <col min="14626" max="14627" width="12.33203125" style="117" customWidth="1"/>
    <col min="14628" max="14849" width="11.44140625" style="117"/>
    <col min="14850" max="14850" width="14" style="117" customWidth="1"/>
    <col min="14851" max="14864" width="11.6640625" style="117" customWidth="1"/>
    <col min="14865" max="14865" width="14.6640625" style="117" customWidth="1"/>
    <col min="14866" max="14866" width="11.109375" style="117" customWidth="1"/>
    <col min="14867" max="14867" width="13.44140625" style="117" customWidth="1"/>
    <col min="14868" max="14868" width="11.109375" style="117" customWidth="1"/>
    <col min="14869" max="14869" width="12.6640625" style="117" customWidth="1"/>
    <col min="14870" max="14870" width="11.109375" style="117" customWidth="1"/>
    <col min="14871" max="14871" width="13.6640625" style="117" customWidth="1"/>
    <col min="14872" max="14881" width="11.44140625" style="117"/>
    <col min="14882" max="14883" width="12.33203125" style="117" customWidth="1"/>
    <col min="14884" max="15105" width="11.44140625" style="117"/>
    <col min="15106" max="15106" width="14" style="117" customWidth="1"/>
    <col min="15107" max="15120" width="11.6640625" style="117" customWidth="1"/>
    <col min="15121" max="15121" width="14.6640625" style="117" customWidth="1"/>
    <col min="15122" max="15122" width="11.109375" style="117" customWidth="1"/>
    <col min="15123" max="15123" width="13.44140625" style="117" customWidth="1"/>
    <col min="15124" max="15124" width="11.109375" style="117" customWidth="1"/>
    <col min="15125" max="15125" width="12.6640625" style="117" customWidth="1"/>
    <col min="15126" max="15126" width="11.109375" style="117" customWidth="1"/>
    <col min="15127" max="15127" width="13.6640625" style="117" customWidth="1"/>
    <col min="15128" max="15137" width="11.44140625" style="117"/>
    <col min="15138" max="15139" width="12.33203125" style="117" customWidth="1"/>
    <col min="15140" max="15361" width="11.44140625" style="117"/>
    <col min="15362" max="15362" width="14" style="117" customWidth="1"/>
    <col min="15363" max="15376" width="11.6640625" style="117" customWidth="1"/>
    <col min="15377" max="15377" width="14.6640625" style="117" customWidth="1"/>
    <col min="15378" max="15378" width="11.109375" style="117" customWidth="1"/>
    <col min="15379" max="15379" width="13.44140625" style="117" customWidth="1"/>
    <col min="15380" max="15380" width="11.109375" style="117" customWidth="1"/>
    <col min="15381" max="15381" width="12.6640625" style="117" customWidth="1"/>
    <col min="15382" max="15382" width="11.109375" style="117" customWidth="1"/>
    <col min="15383" max="15383" width="13.6640625" style="117" customWidth="1"/>
    <col min="15384" max="15393" width="11.44140625" style="117"/>
    <col min="15394" max="15395" width="12.33203125" style="117" customWidth="1"/>
    <col min="15396" max="15617" width="11.44140625" style="117"/>
    <col min="15618" max="15618" width="14" style="117" customWidth="1"/>
    <col min="15619" max="15632" width="11.6640625" style="117" customWidth="1"/>
    <col min="15633" max="15633" width="14.6640625" style="117" customWidth="1"/>
    <col min="15634" max="15634" width="11.109375" style="117" customWidth="1"/>
    <col min="15635" max="15635" width="13.44140625" style="117" customWidth="1"/>
    <col min="15636" max="15636" width="11.109375" style="117" customWidth="1"/>
    <col min="15637" max="15637" width="12.6640625" style="117" customWidth="1"/>
    <col min="15638" max="15638" width="11.109375" style="117" customWidth="1"/>
    <col min="15639" max="15639" width="13.6640625" style="117" customWidth="1"/>
    <col min="15640" max="15649" width="11.44140625" style="117"/>
    <col min="15650" max="15651" width="12.33203125" style="117" customWidth="1"/>
    <col min="15652" max="15873" width="11.44140625" style="117"/>
    <col min="15874" max="15874" width="14" style="117" customWidth="1"/>
    <col min="15875" max="15888" width="11.6640625" style="117" customWidth="1"/>
    <col min="15889" max="15889" width="14.6640625" style="117" customWidth="1"/>
    <col min="15890" max="15890" width="11.109375" style="117" customWidth="1"/>
    <col min="15891" max="15891" width="13.44140625" style="117" customWidth="1"/>
    <col min="15892" max="15892" width="11.109375" style="117" customWidth="1"/>
    <col min="15893" max="15893" width="12.6640625" style="117" customWidth="1"/>
    <col min="15894" max="15894" width="11.109375" style="117" customWidth="1"/>
    <col min="15895" max="15895" width="13.6640625" style="117" customWidth="1"/>
    <col min="15896" max="15905" width="11.44140625" style="117"/>
    <col min="15906" max="15907" width="12.33203125" style="117" customWidth="1"/>
    <col min="15908" max="16129" width="11.44140625" style="117"/>
    <col min="16130" max="16130" width="14" style="117" customWidth="1"/>
    <col min="16131" max="16144" width="11.6640625" style="117" customWidth="1"/>
    <col min="16145" max="16145" width="14.6640625" style="117" customWidth="1"/>
    <col min="16146" max="16146" width="11.109375" style="117" customWidth="1"/>
    <col min="16147" max="16147" width="13.44140625" style="117" customWidth="1"/>
    <col min="16148" max="16148" width="11.109375" style="117" customWidth="1"/>
    <col min="16149" max="16149" width="12.6640625" style="117" customWidth="1"/>
    <col min="16150" max="16150" width="11.109375" style="117" customWidth="1"/>
    <col min="16151" max="16151" width="13.6640625" style="117" customWidth="1"/>
    <col min="16152" max="16161" width="11.44140625" style="117"/>
    <col min="16162" max="16163" width="12.33203125" style="117" customWidth="1"/>
    <col min="16164" max="16384" width="11.44140625" style="117"/>
  </cols>
  <sheetData>
    <row r="1" spans="1:37" ht="20.25" customHeight="1">
      <c r="A1" s="18"/>
      <c r="B1" s="237"/>
    </row>
    <row r="2" spans="1:37" ht="40.5" customHeight="1">
      <c r="A2" s="1847" t="s">
        <v>52</v>
      </c>
      <c r="B2" s="1847"/>
      <c r="C2" s="1847"/>
      <c r="D2" s="1847"/>
      <c r="E2" s="1847"/>
      <c r="F2" s="1847"/>
      <c r="G2" s="1847"/>
      <c r="H2" s="1847"/>
      <c r="I2" s="1847"/>
      <c r="J2" s="1847"/>
      <c r="K2" s="1847"/>
      <c r="L2" s="1847"/>
      <c r="M2" s="1847"/>
      <c r="N2" s="1847"/>
      <c r="O2" s="1847"/>
      <c r="P2" s="1847"/>
      <c r="Q2" s="1847"/>
      <c r="R2" s="1847"/>
      <c r="S2" s="1847"/>
      <c r="T2" s="1847"/>
      <c r="U2" s="1847"/>
      <c r="V2" s="1847"/>
      <c r="W2" s="1847"/>
      <c r="X2" s="1847"/>
      <c r="Y2" s="1847"/>
      <c r="Z2" s="1847"/>
      <c r="AA2" s="1847"/>
      <c r="AB2" s="1847"/>
      <c r="AC2" s="1847"/>
      <c r="AD2" s="1847"/>
      <c r="AE2" s="1847"/>
      <c r="AF2" s="1847"/>
      <c r="AG2" s="1847"/>
      <c r="AH2" s="1847"/>
      <c r="AI2" s="1847"/>
    </row>
    <row r="3" spans="1:37" ht="15" customHeight="1">
      <c r="A3" s="1841" t="s">
        <v>1105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1"/>
      <c r="R3" s="1841"/>
      <c r="S3" s="1841"/>
      <c r="T3" s="1841"/>
      <c r="U3" s="1841"/>
      <c r="V3" s="1841"/>
      <c r="W3" s="1841"/>
      <c r="X3" s="1841"/>
      <c r="Y3" s="1841"/>
      <c r="Z3" s="1841"/>
      <c r="AA3" s="1841"/>
      <c r="AB3" s="1841"/>
      <c r="AC3" s="1841"/>
      <c r="AD3" s="1841"/>
      <c r="AE3" s="1841"/>
      <c r="AF3" s="1841"/>
      <c r="AG3" s="1841"/>
      <c r="AH3" s="1841"/>
      <c r="AI3" s="1841"/>
    </row>
    <row r="4" spans="1:37" ht="3.9" customHeight="1" thickBot="1">
      <c r="A4" s="1848"/>
      <c r="B4" s="1848"/>
      <c r="C4" s="1848"/>
      <c r="D4" s="1848"/>
      <c r="E4" s="1848"/>
      <c r="F4" s="1848"/>
      <c r="G4" s="1848"/>
      <c r="H4" s="1848"/>
      <c r="I4" s="1848"/>
      <c r="J4" s="1848"/>
      <c r="K4" s="1848"/>
      <c r="L4" s="1848"/>
      <c r="M4" s="1848"/>
      <c r="N4" s="1848"/>
      <c r="O4" s="1848"/>
      <c r="P4" s="1848"/>
      <c r="Q4" s="1848"/>
      <c r="R4" s="1848"/>
      <c r="S4" s="1848"/>
      <c r="T4" s="1848"/>
      <c r="U4" s="1848"/>
      <c r="V4" s="1848"/>
      <c r="W4" s="1848"/>
      <c r="X4" s="1848"/>
      <c r="Y4" s="1848"/>
      <c r="Z4" s="1848"/>
      <c r="AA4" s="1848"/>
      <c r="AB4" s="1848"/>
      <c r="AC4" s="1848"/>
      <c r="AD4" s="1848"/>
      <c r="AE4" s="1848"/>
      <c r="AF4" s="1848"/>
      <c r="AG4" s="1848"/>
      <c r="AH4" s="1848"/>
      <c r="AI4" s="1848"/>
    </row>
    <row r="5" spans="1:37" ht="16.5" customHeight="1">
      <c r="A5" s="927"/>
      <c r="B5" s="928" t="s">
        <v>1106</v>
      </c>
      <c r="C5" s="928"/>
      <c r="D5" s="928" t="s">
        <v>1107</v>
      </c>
      <c r="E5" s="928"/>
      <c r="F5" s="928" t="s">
        <v>1108</v>
      </c>
      <c r="G5" s="928"/>
      <c r="H5" s="928" t="s">
        <v>1109</v>
      </c>
      <c r="I5" s="928"/>
      <c r="J5" s="928" t="s">
        <v>1110</v>
      </c>
      <c r="K5" s="928"/>
      <c r="L5" s="928" t="s">
        <v>1111</v>
      </c>
      <c r="M5" s="928"/>
      <c r="N5" s="928" t="s">
        <v>1112</v>
      </c>
      <c r="O5" s="928"/>
      <c r="P5" s="928" t="s">
        <v>1113</v>
      </c>
      <c r="Q5" s="928"/>
      <c r="R5" s="928" t="s">
        <v>1133</v>
      </c>
      <c r="S5" s="928"/>
      <c r="T5" s="928" t="s">
        <v>1134</v>
      </c>
      <c r="U5" s="928"/>
      <c r="V5" s="928" t="s">
        <v>1135</v>
      </c>
      <c r="W5" s="928"/>
      <c r="X5" s="928" t="s">
        <v>1136</v>
      </c>
      <c r="Y5" s="928"/>
      <c r="Z5" s="928" t="s">
        <v>1137</v>
      </c>
      <c r="AA5" s="928"/>
      <c r="AB5" s="928" t="s">
        <v>1138</v>
      </c>
      <c r="AC5" s="928"/>
      <c r="AD5" s="928" t="s">
        <v>1139</v>
      </c>
      <c r="AE5" s="928"/>
      <c r="AF5" s="928" t="s">
        <v>1140</v>
      </c>
      <c r="AG5" s="928"/>
      <c r="AH5" s="928" t="s">
        <v>1141</v>
      </c>
      <c r="AI5" s="928"/>
      <c r="AJ5" s="928" t="s">
        <v>1142</v>
      </c>
      <c r="AK5" s="928"/>
    </row>
    <row r="6" spans="1:37" ht="16.5" customHeight="1">
      <c r="A6" s="929"/>
      <c r="B6" s="930" t="s">
        <v>1114</v>
      </c>
      <c r="C6" s="930"/>
      <c r="D6" s="930" t="s">
        <v>1115</v>
      </c>
      <c r="E6" s="930"/>
      <c r="F6" s="930" t="s">
        <v>1116</v>
      </c>
      <c r="G6" s="930"/>
      <c r="H6" s="930" t="s">
        <v>1117</v>
      </c>
      <c r="I6" s="930"/>
      <c r="J6" s="930" t="s">
        <v>1118</v>
      </c>
      <c r="K6" s="930"/>
      <c r="L6" s="930" t="s">
        <v>1119</v>
      </c>
      <c r="M6" s="930"/>
      <c r="N6" s="930" t="s">
        <v>1120</v>
      </c>
      <c r="O6" s="930"/>
      <c r="P6" s="930" t="s">
        <v>1121</v>
      </c>
      <c r="Q6" s="930"/>
      <c r="R6" s="930" t="s">
        <v>1143</v>
      </c>
      <c r="S6" s="930"/>
      <c r="T6" s="930" t="s">
        <v>1144</v>
      </c>
      <c r="U6" s="930"/>
      <c r="V6" s="930" t="s">
        <v>1145</v>
      </c>
      <c r="W6" s="930"/>
      <c r="X6" s="930" t="s">
        <v>1146</v>
      </c>
      <c r="Y6" s="930"/>
      <c r="Z6" s="930" t="s">
        <v>1147</v>
      </c>
      <c r="AA6" s="930"/>
      <c r="AB6" s="930" t="s">
        <v>1148</v>
      </c>
      <c r="AC6" s="930"/>
      <c r="AD6" s="930" t="s">
        <v>1149</v>
      </c>
      <c r="AE6" s="930"/>
      <c r="AF6" s="930" t="s">
        <v>1150</v>
      </c>
      <c r="AG6" s="930"/>
      <c r="AH6" s="930" t="s">
        <v>1151</v>
      </c>
      <c r="AI6" s="930"/>
      <c r="AJ6" s="930" t="s">
        <v>1152</v>
      </c>
      <c r="AK6" s="930"/>
    </row>
    <row r="7" spans="1:37" ht="16.5" customHeight="1">
      <c r="A7" s="931"/>
      <c r="B7" s="932" t="s">
        <v>1122</v>
      </c>
      <c r="C7" s="932" t="s">
        <v>1123</v>
      </c>
      <c r="D7" s="932" t="s">
        <v>1122</v>
      </c>
      <c r="E7" s="932" t="s">
        <v>1123</v>
      </c>
      <c r="F7" s="932" t="s">
        <v>1122</v>
      </c>
      <c r="G7" s="932" t="s">
        <v>1123</v>
      </c>
      <c r="H7" s="932" t="s">
        <v>1122</v>
      </c>
      <c r="I7" s="932" t="s">
        <v>1123</v>
      </c>
      <c r="J7" s="932" t="s">
        <v>1122</v>
      </c>
      <c r="K7" s="932" t="s">
        <v>1123</v>
      </c>
      <c r="L7" s="932" t="s">
        <v>1122</v>
      </c>
      <c r="M7" s="932" t="s">
        <v>1123</v>
      </c>
      <c r="N7" s="932" t="s">
        <v>1122</v>
      </c>
      <c r="O7" s="932" t="s">
        <v>1123</v>
      </c>
      <c r="P7" s="932" t="s">
        <v>1122</v>
      </c>
      <c r="Q7" s="932" t="s">
        <v>1123</v>
      </c>
      <c r="R7" s="932" t="s">
        <v>1122</v>
      </c>
      <c r="S7" s="932" t="s">
        <v>1123</v>
      </c>
      <c r="T7" s="932" t="s">
        <v>1122</v>
      </c>
      <c r="U7" s="932" t="s">
        <v>1123</v>
      </c>
      <c r="V7" s="932" t="s">
        <v>1122</v>
      </c>
      <c r="W7" s="932" t="s">
        <v>1123</v>
      </c>
      <c r="X7" s="932" t="s">
        <v>1122</v>
      </c>
      <c r="Y7" s="932" t="s">
        <v>1123</v>
      </c>
      <c r="Z7" s="932" t="s">
        <v>1122</v>
      </c>
      <c r="AA7" s="932" t="s">
        <v>1123</v>
      </c>
      <c r="AB7" s="932" t="s">
        <v>1122</v>
      </c>
      <c r="AC7" s="932" t="s">
        <v>1123</v>
      </c>
      <c r="AD7" s="932" t="s">
        <v>1122</v>
      </c>
      <c r="AE7" s="932" t="s">
        <v>1123</v>
      </c>
      <c r="AF7" s="932" t="s">
        <v>1122</v>
      </c>
      <c r="AG7" s="932" t="s">
        <v>1123</v>
      </c>
      <c r="AH7" s="932" t="s">
        <v>1122</v>
      </c>
      <c r="AI7" s="932" t="s">
        <v>1123</v>
      </c>
      <c r="AJ7" s="932" t="s">
        <v>1122</v>
      </c>
      <c r="AK7" s="932" t="s">
        <v>1123</v>
      </c>
    </row>
    <row r="8" spans="1:37" ht="16.5" customHeight="1">
      <c r="A8" s="934" t="s">
        <v>112</v>
      </c>
      <c r="B8" s="935">
        <v>10.313599999999999</v>
      </c>
      <c r="C8" s="935">
        <v>7.7050000000000001</v>
      </c>
      <c r="D8" s="943">
        <v>1.0939000000000001</v>
      </c>
      <c r="E8" s="943">
        <v>-8.5784000000000002</v>
      </c>
      <c r="F8" s="935">
        <v>12.575100000000001</v>
      </c>
      <c r="G8" s="935">
        <v>-5.7070999999999996</v>
      </c>
      <c r="H8" s="935">
        <v>58.981999999999999</v>
      </c>
      <c r="I8" s="935">
        <v>30.064499999999999</v>
      </c>
      <c r="J8" s="935">
        <v>41.724200000000003</v>
      </c>
      <c r="K8" s="935">
        <v>13.9802</v>
      </c>
      <c r="L8" s="935">
        <v>42.3108</v>
      </c>
      <c r="M8" s="935">
        <v>11.5596</v>
      </c>
      <c r="N8" s="935">
        <v>64.694000000000003</v>
      </c>
      <c r="O8" s="935">
        <v>28.4832</v>
      </c>
      <c r="P8" s="935">
        <v>83.916700000000006</v>
      </c>
      <c r="Q8" s="935">
        <v>38.367199999999997</v>
      </c>
      <c r="R8" s="935">
        <v>86.3703</v>
      </c>
      <c r="S8" s="935">
        <v>34.940600000000003</v>
      </c>
      <c r="T8" s="935">
        <v>104.38339999999999</v>
      </c>
      <c r="U8" s="935">
        <v>43.648499999999999</v>
      </c>
      <c r="V8" s="935" t="s">
        <v>1154</v>
      </c>
      <c r="W8" s="935" t="s">
        <v>1154</v>
      </c>
      <c r="X8" s="935" t="s">
        <v>1154</v>
      </c>
      <c r="Y8" s="935" t="s">
        <v>1154</v>
      </c>
      <c r="Z8" s="935" t="s">
        <v>1154</v>
      </c>
      <c r="AA8" s="935" t="s">
        <v>1154</v>
      </c>
      <c r="AB8" s="935" t="s">
        <v>1154</v>
      </c>
      <c r="AC8" s="935" t="s">
        <v>1154</v>
      </c>
      <c r="AD8" s="935" t="s">
        <v>1154</v>
      </c>
      <c r="AE8" s="935" t="s">
        <v>1154</v>
      </c>
      <c r="AF8" s="935" t="s">
        <v>1154</v>
      </c>
      <c r="AG8" s="935" t="s">
        <v>1154</v>
      </c>
      <c r="AH8" s="935" t="s">
        <v>1154</v>
      </c>
      <c r="AI8" s="935" t="s">
        <v>1154</v>
      </c>
      <c r="AJ8" s="935" t="s">
        <v>1154</v>
      </c>
      <c r="AK8" s="935" t="s">
        <v>1154</v>
      </c>
    </row>
    <row r="9" spans="1:37" ht="18" customHeight="1">
      <c r="A9" s="934" t="s">
        <v>115</v>
      </c>
      <c r="B9" s="935">
        <v>4.7765000000000004</v>
      </c>
      <c r="C9" s="935">
        <v>2.2988</v>
      </c>
      <c r="D9" s="935">
        <v>-6.5559000000000003</v>
      </c>
      <c r="E9" s="943">
        <v>-15.4964</v>
      </c>
      <c r="F9" s="935">
        <v>6.9638</v>
      </c>
      <c r="G9" s="935">
        <v>-10.4071</v>
      </c>
      <c r="H9" s="935">
        <v>44.056100000000001</v>
      </c>
      <c r="I9" s="935">
        <v>17.8535</v>
      </c>
      <c r="J9" s="935">
        <v>22.310500000000001</v>
      </c>
      <c r="K9" s="935">
        <v>-1.633</v>
      </c>
      <c r="L9" s="935">
        <v>21.285499999999999</v>
      </c>
      <c r="M9" s="935">
        <v>-4.9223999999999997</v>
      </c>
      <c r="N9" s="935">
        <v>39.563200000000002</v>
      </c>
      <c r="O9" s="935">
        <v>8.8778000000000006</v>
      </c>
      <c r="P9" s="935">
        <v>54.188499999999998</v>
      </c>
      <c r="Q9" s="935">
        <v>16.0015</v>
      </c>
      <c r="R9" s="935">
        <v>53.152999999999999</v>
      </c>
      <c r="S9" s="935">
        <v>10.889799999999999</v>
      </c>
      <c r="T9" s="935">
        <v>65.711600000000004</v>
      </c>
      <c r="U9" s="935">
        <v>16.468499999999999</v>
      </c>
      <c r="V9" s="935">
        <v>66.018299999999996</v>
      </c>
      <c r="W9" s="935">
        <v>12.712999999999999</v>
      </c>
      <c r="X9" s="935">
        <v>66.298699999999997</v>
      </c>
      <c r="Y9" s="935">
        <v>10.3575</v>
      </c>
      <c r="Z9" s="935">
        <v>68.778800000000004</v>
      </c>
      <c r="AA9" s="935">
        <v>7.6158999999999999</v>
      </c>
      <c r="AB9" s="935">
        <v>97.754300000000001</v>
      </c>
      <c r="AC9" s="935">
        <v>22.020199999999999</v>
      </c>
      <c r="AD9" s="935">
        <v>176.61789999999999</v>
      </c>
      <c r="AE9" s="935">
        <v>69.391199999999998</v>
      </c>
      <c r="AF9" s="935">
        <v>93.923500000000004</v>
      </c>
      <c r="AG9" s="935">
        <v>13.489599999999999</v>
      </c>
      <c r="AH9" s="935">
        <v>101.1063</v>
      </c>
      <c r="AI9" s="935">
        <v>11.5365</v>
      </c>
      <c r="AJ9" s="935">
        <v>302.44979999999998</v>
      </c>
      <c r="AK9" s="935">
        <v>123.39230000000001</v>
      </c>
    </row>
    <row r="10" spans="1:37" ht="18" customHeight="1">
      <c r="A10" s="934" t="s">
        <v>116</v>
      </c>
      <c r="B10" s="935">
        <v>8.0089000000000006</v>
      </c>
      <c r="C10" s="935">
        <v>5.4546999999999999</v>
      </c>
      <c r="D10" s="935">
        <v>-1.5773999999999999</v>
      </c>
      <c r="E10" s="943">
        <v>-10.994199999999999</v>
      </c>
      <c r="F10" s="935">
        <v>10.641999999999999</v>
      </c>
      <c r="G10" s="935">
        <v>-7.3262</v>
      </c>
      <c r="H10" s="935">
        <v>46.556899999999999</v>
      </c>
      <c r="I10" s="935">
        <v>19.8994</v>
      </c>
      <c r="J10" s="935">
        <v>20.8703</v>
      </c>
      <c r="K10" s="935">
        <v>-2.7913000000000001</v>
      </c>
      <c r="L10" s="935">
        <v>20.0077</v>
      </c>
      <c r="M10" s="935">
        <v>-5.9240000000000004</v>
      </c>
      <c r="N10" s="935">
        <v>37.691200000000002</v>
      </c>
      <c r="O10" s="935">
        <v>7.4173999999999998</v>
      </c>
      <c r="P10" s="935">
        <v>49.822200000000002</v>
      </c>
      <c r="Q10" s="935">
        <v>12.7166</v>
      </c>
      <c r="R10" s="935">
        <v>48.241100000000003</v>
      </c>
      <c r="S10" s="935">
        <v>7.3334000000000001</v>
      </c>
      <c r="T10" s="935">
        <v>60.459400000000002</v>
      </c>
      <c r="U10" s="935">
        <v>12.776999999999999</v>
      </c>
      <c r="V10" s="935">
        <v>57.689599999999999</v>
      </c>
      <c r="W10" s="935">
        <v>7.0583999999999998</v>
      </c>
      <c r="X10" s="935">
        <v>57.799700000000001</v>
      </c>
      <c r="Y10" s="935">
        <v>4.7173999999999996</v>
      </c>
      <c r="Z10" s="935">
        <v>56.542999999999999</v>
      </c>
      <c r="AA10" s="935">
        <v>-0.1857</v>
      </c>
      <c r="AB10" s="935">
        <v>82.162999999999997</v>
      </c>
      <c r="AC10" s="935">
        <v>12.399900000000001</v>
      </c>
      <c r="AD10" s="935">
        <v>162.61510000000001</v>
      </c>
      <c r="AE10" s="935">
        <v>60.816400000000002</v>
      </c>
      <c r="AF10" s="935">
        <v>79.652199999999993</v>
      </c>
      <c r="AG10" s="935">
        <v>5.1376999999999997</v>
      </c>
      <c r="AH10" s="935">
        <v>85.771500000000003</v>
      </c>
      <c r="AI10" s="935">
        <v>3.0316000000000001</v>
      </c>
      <c r="AJ10" s="935">
        <v>299.62689999999998</v>
      </c>
      <c r="AK10" s="935">
        <v>121.8254</v>
      </c>
    </row>
    <row r="11" spans="1:37" ht="18" customHeight="1">
      <c r="A11" s="936" t="s">
        <v>117</v>
      </c>
      <c r="B11" s="944">
        <v>11.6272</v>
      </c>
      <c r="C11" s="944">
        <v>8.9875000000000007</v>
      </c>
      <c r="D11" s="944">
        <v>8.4699999999999998E-2</v>
      </c>
      <c r="E11" s="944">
        <v>-9.4909999999999997</v>
      </c>
      <c r="F11" s="944">
        <v>12.9268</v>
      </c>
      <c r="G11" s="944">
        <v>-5.4124999999999996</v>
      </c>
      <c r="H11" s="944">
        <v>55.920400000000001</v>
      </c>
      <c r="I11" s="944">
        <v>27.559799999999999</v>
      </c>
      <c r="J11" s="944">
        <v>36.020499999999998</v>
      </c>
      <c r="K11" s="944">
        <v>9.3931000000000004</v>
      </c>
      <c r="L11" s="944">
        <v>36.875999999999998</v>
      </c>
      <c r="M11" s="944">
        <v>7.2991999999999999</v>
      </c>
      <c r="N11" s="944">
        <v>57.592399999999998</v>
      </c>
      <c r="O11" s="944">
        <v>22.943000000000001</v>
      </c>
      <c r="P11" s="944">
        <v>70.971999999999994</v>
      </c>
      <c r="Q11" s="944">
        <v>28.628399999999999</v>
      </c>
      <c r="R11" s="944">
        <v>71.818100000000001</v>
      </c>
      <c r="S11" s="944">
        <v>24.404199999999999</v>
      </c>
      <c r="T11" s="944">
        <v>90.9011</v>
      </c>
      <c r="U11" s="944">
        <v>34.172600000000003</v>
      </c>
      <c r="V11" s="944">
        <v>92.536600000000007</v>
      </c>
      <c r="W11" s="944">
        <v>30.716699999999999</v>
      </c>
      <c r="X11" s="944">
        <v>94.394999999999996</v>
      </c>
      <c r="Y11" s="944">
        <v>29.002500000000001</v>
      </c>
      <c r="Z11" s="944">
        <v>99.403099999999995</v>
      </c>
      <c r="AA11" s="944">
        <v>27.142499999999998</v>
      </c>
      <c r="AB11" s="944">
        <v>131.2218</v>
      </c>
      <c r="AC11" s="944">
        <v>42.670699999999997</v>
      </c>
      <c r="AD11" s="944">
        <v>220.4265</v>
      </c>
      <c r="AE11" s="944">
        <v>96.218000000000004</v>
      </c>
      <c r="AF11" s="944">
        <v>125.81480000000001</v>
      </c>
      <c r="AG11" s="944">
        <v>32.153399999999998</v>
      </c>
      <c r="AH11" s="944">
        <v>133.1352</v>
      </c>
      <c r="AI11" s="944">
        <v>29.3002</v>
      </c>
      <c r="AJ11" s="944">
        <v>364.97219999999999</v>
      </c>
      <c r="AK11" s="944">
        <v>158.09729999999999</v>
      </c>
    </row>
    <row r="12" spans="1:37" ht="18" customHeight="1">
      <c r="A12" s="934" t="s">
        <v>1125</v>
      </c>
      <c r="B12" s="939">
        <v>8.5100999999999996</v>
      </c>
      <c r="C12" s="939">
        <v>5.9440999999999997</v>
      </c>
      <c r="D12" s="939">
        <v>-2.0314999999999999</v>
      </c>
      <c r="E12" s="939">
        <v>-11.4049</v>
      </c>
      <c r="F12" s="939">
        <v>10.908899999999999</v>
      </c>
      <c r="G12" s="939">
        <v>-7.1025999999999998</v>
      </c>
      <c r="H12" s="939">
        <v>50.166600000000003</v>
      </c>
      <c r="I12" s="939">
        <v>22.852599999999999</v>
      </c>
      <c r="J12" s="939">
        <v>27.6875</v>
      </c>
      <c r="K12" s="939">
        <v>2.6913</v>
      </c>
      <c r="L12" s="939">
        <v>27.244</v>
      </c>
      <c r="M12" s="939">
        <v>-0.25140000000000001</v>
      </c>
      <c r="N12" s="939">
        <v>46.305599999999998</v>
      </c>
      <c r="O12" s="939">
        <v>14.1378</v>
      </c>
      <c r="P12" s="939">
        <v>60.035499999999999</v>
      </c>
      <c r="Q12" s="939">
        <v>20.400500000000001</v>
      </c>
      <c r="R12" s="939">
        <v>59.250900000000001</v>
      </c>
      <c r="S12" s="939">
        <v>15.3049</v>
      </c>
      <c r="T12" s="939">
        <v>73.478300000000004</v>
      </c>
      <c r="U12" s="939">
        <v>21.927199999999999</v>
      </c>
      <c r="V12" s="939">
        <v>72.851600000000005</v>
      </c>
      <c r="W12" s="939">
        <v>17.3522</v>
      </c>
      <c r="X12" s="939">
        <v>74.439099999999996</v>
      </c>
      <c r="Y12" s="939">
        <v>15.759499999999999</v>
      </c>
      <c r="Z12" s="939">
        <v>76.016099999999994</v>
      </c>
      <c r="AA12" s="939">
        <v>12.230499999999999</v>
      </c>
      <c r="AB12" s="939">
        <v>105.5869</v>
      </c>
      <c r="AC12" s="939">
        <v>26.853200000000001</v>
      </c>
      <c r="AD12" s="939">
        <v>191.083</v>
      </c>
      <c r="AE12" s="939">
        <v>78.249099999999999</v>
      </c>
      <c r="AF12" s="939">
        <v>104.13</v>
      </c>
      <c r="AG12" s="939">
        <v>19.462800000000001</v>
      </c>
      <c r="AH12" s="939">
        <v>111.0048</v>
      </c>
      <c r="AI12" s="939">
        <v>17.026299999999999</v>
      </c>
      <c r="AJ12" s="939">
        <v>326.48160000000001</v>
      </c>
      <c r="AK12" s="939">
        <v>136.7319</v>
      </c>
    </row>
    <row r="13" spans="1:37" ht="3" customHeight="1" thickBot="1">
      <c r="A13" s="916"/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</row>
    <row r="14" spans="1:37" ht="13.5" customHeight="1">
      <c r="A14" s="945"/>
      <c r="L14" s="946"/>
    </row>
    <row r="15" spans="1:37" ht="19.5" customHeight="1">
      <c r="A15" s="945"/>
      <c r="L15" s="946"/>
    </row>
    <row r="16" spans="1:37" ht="36.75" customHeight="1">
      <c r="A16" s="1840" t="s">
        <v>1158</v>
      </c>
      <c r="B16" s="1840"/>
      <c r="C16" s="1840"/>
      <c r="D16" s="1840"/>
      <c r="E16" s="1840"/>
      <c r="F16" s="1840"/>
      <c r="G16" s="1840"/>
      <c r="H16" s="1840"/>
      <c r="I16" s="1840"/>
      <c r="J16" s="1840"/>
      <c r="K16" s="1840"/>
      <c r="L16" s="1840"/>
      <c r="M16" s="1840"/>
      <c r="N16" s="1840"/>
      <c r="O16" s="1840"/>
      <c r="P16" s="1840"/>
      <c r="Q16" s="1840"/>
      <c r="R16" s="1840"/>
      <c r="S16" s="1840"/>
      <c r="T16" s="1840"/>
      <c r="U16" s="1840"/>
      <c r="V16" s="1840"/>
      <c r="W16" s="1840"/>
      <c r="X16" s="1840"/>
      <c r="Y16" s="1840"/>
      <c r="Z16" s="1840"/>
      <c r="AA16" s="1840"/>
      <c r="AB16" s="1840"/>
      <c r="AC16" s="1840"/>
      <c r="AD16" s="1840"/>
      <c r="AE16" s="1840"/>
      <c r="AF16" s="1840"/>
      <c r="AG16" s="1840"/>
      <c r="AH16" s="1840"/>
      <c r="AI16" s="1840"/>
    </row>
    <row r="17" spans="1:37" ht="19.5" customHeight="1">
      <c r="A17" s="1841" t="s">
        <v>1105</v>
      </c>
      <c r="B17" s="1841"/>
      <c r="C17" s="1841"/>
      <c r="D17" s="1841"/>
      <c r="E17" s="1841"/>
      <c r="F17" s="1841"/>
      <c r="G17" s="1841"/>
      <c r="H17" s="1841"/>
      <c r="I17" s="1841"/>
      <c r="J17" s="1841"/>
      <c r="K17" s="1841"/>
      <c r="L17" s="1841"/>
      <c r="M17" s="1841"/>
      <c r="N17" s="1841"/>
      <c r="O17" s="1841"/>
      <c r="P17" s="1841"/>
      <c r="Q17" s="1841"/>
      <c r="R17" s="1841"/>
      <c r="S17" s="1841"/>
      <c r="T17" s="1841"/>
      <c r="U17" s="1841"/>
      <c r="V17" s="1841"/>
      <c r="W17" s="1841"/>
      <c r="X17" s="1841"/>
      <c r="Y17" s="1841"/>
      <c r="Z17" s="1841"/>
      <c r="AA17" s="1841"/>
      <c r="AB17" s="1841"/>
      <c r="AC17" s="1841"/>
      <c r="AD17" s="1841"/>
      <c r="AE17" s="1841"/>
      <c r="AF17" s="1841"/>
      <c r="AG17" s="1841"/>
      <c r="AH17" s="1841"/>
      <c r="AI17" s="1841"/>
    </row>
    <row r="18" spans="1:37" ht="3.75" customHeight="1" thickBot="1">
      <c r="B18" s="898"/>
      <c r="C18" s="898"/>
      <c r="D18" s="898"/>
      <c r="E18" s="898"/>
      <c r="F18" s="898"/>
      <c r="G18" s="898"/>
      <c r="I18" s="935"/>
      <c r="J18" s="935"/>
      <c r="K18" s="935"/>
      <c r="L18" s="946"/>
    </row>
    <row r="19" spans="1:37" ht="15.75" customHeight="1">
      <c r="A19" s="927"/>
      <c r="B19" s="928" t="s">
        <v>1106</v>
      </c>
      <c r="C19" s="928"/>
      <c r="D19" s="928" t="s">
        <v>1107</v>
      </c>
      <c r="E19" s="928"/>
      <c r="F19" s="928" t="s">
        <v>1108</v>
      </c>
      <c r="G19" s="928"/>
      <c r="H19" s="928" t="s">
        <v>1109</v>
      </c>
      <c r="I19" s="928"/>
      <c r="J19" s="928" t="s">
        <v>1110</v>
      </c>
      <c r="K19" s="928"/>
      <c r="L19" s="928" t="s">
        <v>1111</v>
      </c>
      <c r="M19" s="928"/>
      <c r="N19" s="928" t="s">
        <v>1112</v>
      </c>
      <c r="O19" s="928"/>
      <c r="P19" s="928" t="s">
        <v>1113</v>
      </c>
      <c r="Q19" s="928"/>
      <c r="R19" s="928" t="s">
        <v>1133</v>
      </c>
      <c r="S19" s="928"/>
      <c r="T19" s="928" t="s">
        <v>1134</v>
      </c>
      <c r="U19" s="928"/>
      <c r="V19" s="1844" t="s">
        <v>1135</v>
      </c>
      <c r="W19" s="1844"/>
      <c r="X19" s="1844" t="s">
        <v>1136</v>
      </c>
      <c r="Y19" s="1844"/>
      <c r="Z19" s="1844" t="s">
        <v>1137</v>
      </c>
      <c r="AA19" s="1844"/>
      <c r="AB19" s="1844" t="s">
        <v>1138</v>
      </c>
      <c r="AC19" s="1844"/>
      <c r="AD19" s="1844" t="s">
        <v>1139</v>
      </c>
      <c r="AE19" s="1844"/>
      <c r="AF19" s="1844" t="s">
        <v>1140</v>
      </c>
      <c r="AG19" s="1844"/>
      <c r="AH19" s="1844" t="s">
        <v>1141</v>
      </c>
      <c r="AI19" s="1844"/>
      <c r="AJ19" s="1844" t="s">
        <v>1142</v>
      </c>
      <c r="AK19" s="1844"/>
    </row>
    <row r="20" spans="1:37" ht="15.75" customHeight="1">
      <c r="A20" s="929"/>
      <c r="B20" s="930" t="s">
        <v>1114</v>
      </c>
      <c r="C20" s="930"/>
      <c r="D20" s="930" t="s">
        <v>1115</v>
      </c>
      <c r="E20" s="930"/>
      <c r="F20" s="930" t="s">
        <v>1116</v>
      </c>
      <c r="G20" s="930"/>
      <c r="H20" s="930" t="s">
        <v>1117</v>
      </c>
      <c r="I20" s="930"/>
      <c r="J20" s="930" t="s">
        <v>1118</v>
      </c>
      <c r="K20" s="930"/>
      <c r="L20" s="930" t="s">
        <v>1119</v>
      </c>
      <c r="M20" s="930"/>
      <c r="N20" s="930" t="s">
        <v>1120</v>
      </c>
      <c r="O20" s="930"/>
      <c r="P20" s="930" t="s">
        <v>1121</v>
      </c>
      <c r="Q20" s="930"/>
      <c r="R20" s="930" t="s">
        <v>1143</v>
      </c>
      <c r="S20" s="930"/>
      <c r="T20" s="930" t="s">
        <v>1144</v>
      </c>
      <c r="U20" s="930"/>
      <c r="V20" s="1845" t="s">
        <v>1145</v>
      </c>
      <c r="W20" s="1845"/>
      <c r="X20" s="1845" t="s">
        <v>1146</v>
      </c>
      <c r="Y20" s="1845"/>
      <c r="Z20" s="1845" t="s">
        <v>1147</v>
      </c>
      <c r="AA20" s="1845"/>
      <c r="AB20" s="1845" t="s">
        <v>1148</v>
      </c>
      <c r="AC20" s="1845"/>
      <c r="AD20" s="1845" t="s">
        <v>1149</v>
      </c>
      <c r="AE20" s="1845"/>
      <c r="AF20" s="1845" t="s">
        <v>1150</v>
      </c>
      <c r="AG20" s="1845"/>
      <c r="AH20" s="1845" t="s">
        <v>1151</v>
      </c>
      <c r="AI20" s="1845"/>
      <c r="AJ20" s="1845" t="s">
        <v>1152</v>
      </c>
      <c r="AK20" s="1845"/>
    </row>
    <row r="21" spans="1:37" ht="15.75" customHeight="1">
      <c r="A21" s="931"/>
      <c r="B21" s="932" t="s">
        <v>1122</v>
      </c>
      <c r="C21" s="932" t="s">
        <v>1123</v>
      </c>
      <c r="D21" s="932" t="s">
        <v>1122</v>
      </c>
      <c r="E21" s="932" t="s">
        <v>1123</v>
      </c>
      <c r="F21" s="932" t="s">
        <v>1122</v>
      </c>
      <c r="G21" s="932" t="s">
        <v>1123</v>
      </c>
      <c r="H21" s="932" t="s">
        <v>1122</v>
      </c>
      <c r="I21" s="932" t="s">
        <v>1123</v>
      </c>
      <c r="J21" s="932" t="s">
        <v>1122</v>
      </c>
      <c r="K21" s="932" t="s">
        <v>1123</v>
      </c>
      <c r="L21" s="932" t="s">
        <v>1122</v>
      </c>
      <c r="M21" s="932" t="s">
        <v>1123</v>
      </c>
      <c r="N21" s="932" t="s">
        <v>1122</v>
      </c>
      <c r="O21" s="932" t="s">
        <v>1123</v>
      </c>
      <c r="P21" s="932" t="s">
        <v>1122</v>
      </c>
      <c r="Q21" s="932" t="s">
        <v>1123</v>
      </c>
      <c r="R21" s="932" t="s">
        <v>1122</v>
      </c>
      <c r="S21" s="932" t="s">
        <v>1123</v>
      </c>
      <c r="T21" s="932" t="s">
        <v>1122</v>
      </c>
      <c r="U21" s="932" t="s">
        <v>1123</v>
      </c>
      <c r="V21" s="932" t="s">
        <v>1122</v>
      </c>
      <c r="W21" s="933" t="s">
        <v>1123</v>
      </c>
      <c r="X21" s="932" t="s">
        <v>1122</v>
      </c>
      <c r="Y21" s="933" t="s">
        <v>1123</v>
      </c>
      <c r="Z21" s="932" t="s">
        <v>1122</v>
      </c>
      <c r="AA21" s="933" t="s">
        <v>1123</v>
      </c>
      <c r="AB21" s="932" t="s">
        <v>1122</v>
      </c>
      <c r="AC21" s="933" t="s">
        <v>1123</v>
      </c>
      <c r="AD21" s="932" t="s">
        <v>1122</v>
      </c>
      <c r="AE21" s="933" t="s">
        <v>1123</v>
      </c>
      <c r="AF21" s="932" t="s">
        <v>1122</v>
      </c>
      <c r="AG21" s="933" t="s">
        <v>1123</v>
      </c>
      <c r="AH21" s="932" t="s">
        <v>1122</v>
      </c>
      <c r="AI21" s="933" t="s">
        <v>1123</v>
      </c>
      <c r="AJ21" s="932" t="s">
        <v>1122</v>
      </c>
      <c r="AK21" s="933" t="s">
        <v>1123</v>
      </c>
    </row>
    <row r="22" spans="1:37" ht="15.75" customHeight="1">
      <c r="A22" s="934" t="s">
        <v>112</v>
      </c>
      <c r="B22" s="935">
        <v>10.313599999999999</v>
      </c>
      <c r="C22" s="935">
        <v>7.7050000000000001</v>
      </c>
      <c r="D22" s="943">
        <v>0.5454</v>
      </c>
      <c r="E22" s="943">
        <v>-4.3853999999999997</v>
      </c>
      <c r="F22" s="935">
        <v>4.0273000000000003</v>
      </c>
      <c r="G22" s="935">
        <v>-1.9397</v>
      </c>
      <c r="H22" s="935">
        <v>12.2889</v>
      </c>
      <c r="I22" s="935">
        <v>6.7922000000000002</v>
      </c>
      <c r="J22" s="935">
        <v>7.2232000000000003</v>
      </c>
      <c r="K22" s="935">
        <v>2.6516000000000002</v>
      </c>
      <c r="L22" s="935">
        <v>6.0570000000000004</v>
      </c>
      <c r="M22" s="935">
        <v>1.8398000000000001</v>
      </c>
      <c r="N22" s="935">
        <v>7.3875000000000002</v>
      </c>
      <c r="O22" s="935">
        <v>3.6452</v>
      </c>
      <c r="P22" s="935">
        <v>7.9138999999999999</v>
      </c>
      <c r="Q22" s="935">
        <v>4.1426999999999996</v>
      </c>
      <c r="R22" s="935">
        <v>7.1622000000000003</v>
      </c>
      <c r="S22" s="935">
        <v>3.3856000000000002</v>
      </c>
      <c r="T22" s="935">
        <v>7.4099000000000004</v>
      </c>
      <c r="U22" s="935">
        <v>3.6882999999999999</v>
      </c>
      <c r="V22" s="935" t="s">
        <v>1154</v>
      </c>
      <c r="W22" s="935" t="s">
        <v>1154</v>
      </c>
      <c r="X22" s="935" t="s">
        <v>1154</v>
      </c>
      <c r="Y22" s="935" t="s">
        <v>1154</v>
      </c>
      <c r="Z22" s="935" t="s">
        <v>1154</v>
      </c>
      <c r="AA22" s="935" t="s">
        <v>1154</v>
      </c>
      <c r="AB22" s="935" t="s">
        <v>1154</v>
      </c>
      <c r="AC22" s="935" t="s">
        <v>1154</v>
      </c>
      <c r="AD22" s="935" t="s">
        <v>1154</v>
      </c>
      <c r="AE22" s="935" t="s">
        <v>1154</v>
      </c>
      <c r="AF22" s="935" t="s">
        <v>1154</v>
      </c>
      <c r="AG22" s="935" t="s">
        <v>1154</v>
      </c>
      <c r="AH22" s="935" t="s">
        <v>1154</v>
      </c>
      <c r="AI22" s="935" t="s">
        <v>1154</v>
      </c>
      <c r="AJ22" s="935" t="s">
        <v>1154</v>
      </c>
      <c r="AK22" s="935" t="s">
        <v>1154</v>
      </c>
    </row>
    <row r="23" spans="1:37" ht="18" customHeight="1">
      <c r="A23" s="934" t="s">
        <v>115</v>
      </c>
      <c r="B23" s="935">
        <v>4.7765000000000004</v>
      </c>
      <c r="C23" s="935">
        <v>2.2988</v>
      </c>
      <c r="D23" s="935">
        <v>-3.3334999999999999</v>
      </c>
      <c r="E23" s="943">
        <v>-8.0741999999999994</v>
      </c>
      <c r="F23" s="935">
        <v>2.2692999999999999</v>
      </c>
      <c r="G23" s="935">
        <v>-3.5968</v>
      </c>
      <c r="H23" s="935">
        <v>9.5550999999999995</v>
      </c>
      <c r="I23" s="935">
        <v>4.1923000000000004</v>
      </c>
      <c r="J23" s="935">
        <v>4.1100000000000003</v>
      </c>
      <c r="K23" s="935">
        <v>-0.32869999999999999</v>
      </c>
      <c r="L23" s="935">
        <v>3.2685</v>
      </c>
      <c r="M23" s="935">
        <v>-0.8377</v>
      </c>
      <c r="N23" s="935">
        <v>4.8773</v>
      </c>
      <c r="O23" s="935">
        <v>1.2224999999999999</v>
      </c>
      <c r="P23" s="935">
        <v>5.5617000000000001</v>
      </c>
      <c r="Q23" s="935">
        <v>1.8727</v>
      </c>
      <c r="R23" s="935">
        <v>4.8502000000000001</v>
      </c>
      <c r="S23" s="935">
        <v>1.1551</v>
      </c>
      <c r="T23" s="935">
        <v>5.1805000000000003</v>
      </c>
      <c r="U23" s="935">
        <v>1.5361</v>
      </c>
      <c r="V23" s="935">
        <v>4.7161999999999997</v>
      </c>
      <c r="W23" s="935">
        <v>1.0938000000000001</v>
      </c>
      <c r="X23" s="935">
        <v>4.3295000000000003</v>
      </c>
      <c r="Y23" s="935">
        <v>0.8246</v>
      </c>
      <c r="Z23" s="935">
        <v>4.1083999999999996</v>
      </c>
      <c r="AA23" s="935">
        <v>0.56620000000000004</v>
      </c>
      <c r="AB23" s="935">
        <v>4.9908999999999999</v>
      </c>
      <c r="AC23" s="935">
        <v>1.4317</v>
      </c>
      <c r="AD23" s="935">
        <v>7.0183999999999997</v>
      </c>
      <c r="AE23" s="935">
        <v>3.5760000000000001</v>
      </c>
      <c r="AF23" s="935">
        <v>4.2262000000000004</v>
      </c>
      <c r="AG23" s="935">
        <v>0.79400000000000004</v>
      </c>
      <c r="AH23" s="935">
        <v>4.1954000000000002</v>
      </c>
      <c r="AI23" s="935">
        <v>0.64429999999999998</v>
      </c>
      <c r="AJ23" s="935">
        <v>8.0426000000000002</v>
      </c>
      <c r="AK23" s="935">
        <v>4.5664999999999996</v>
      </c>
    </row>
    <row r="24" spans="1:37" ht="18" customHeight="1">
      <c r="A24" s="934" t="s">
        <v>116</v>
      </c>
      <c r="B24" s="935">
        <v>8.0089000000000006</v>
      </c>
      <c r="C24" s="935">
        <v>5.4546999999999999</v>
      </c>
      <c r="D24" s="935">
        <v>-0.79179999999999995</v>
      </c>
      <c r="E24" s="943">
        <v>-5.6570999999999998</v>
      </c>
      <c r="F24" s="935">
        <v>3.4283999999999999</v>
      </c>
      <c r="G24" s="935">
        <v>-2.5042</v>
      </c>
      <c r="H24" s="935">
        <v>10.0275</v>
      </c>
      <c r="I24" s="935">
        <v>4.6414999999999997</v>
      </c>
      <c r="J24" s="935">
        <v>3.8637000000000001</v>
      </c>
      <c r="K24" s="935">
        <v>-0.56459999999999999</v>
      </c>
      <c r="L24" s="935">
        <v>3.0863999999999998</v>
      </c>
      <c r="M24" s="935">
        <v>-1.0125999999999999</v>
      </c>
      <c r="N24" s="935">
        <v>4.6750999999999996</v>
      </c>
      <c r="O24" s="935">
        <v>1.0274000000000001</v>
      </c>
      <c r="P24" s="935">
        <v>5.1833</v>
      </c>
      <c r="Q24" s="935">
        <v>1.5075000000000001</v>
      </c>
      <c r="R24" s="935">
        <v>4.4710999999999999</v>
      </c>
      <c r="S24" s="935">
        <v>0.78939999999999999</v>
      </c>
      <c r="T24" s="935">
        <v>4.8422000000000001</v>
      </c>
      <c r="U24" s="935">
        <v>1.2096</v>
      </c>
      <c r="V24" s="935">
        <v>4.2274000000000003</v>
      </c>
      <c r="W24" s="935">
        <v>0.62190000000000001</v>
      </c>
      <c r="X24" s="935">
        <v>3.8744000000000001</v>
      </c>
      <c r="Y24" s="935">
        <v>0.38479999999999998</v>
      </c>
      <c r="Z24" s="935">
        <v>3.5074999999999998</v>
      </c>
      <c r="AA24" s="935">
        <v>-1.4200000000000001E-2</v>
      </c>
      <c r="AB24" s="935">
        <v>4.3768000000000002</v>
      </c>
      <c r="AC24" s="935">
        <v>0.83840000000000003</v>
      </c>
      <c r="AD24" s="935">
        <v>6.6483999999999996</v>
      </c>
      <c r="AE24" s="935">
        <v>3.2179000000000002</v>
      </c>
      <c r="AF24" s="935">
        <v>3.7294</v>
      </c>
      <c r="AG24" s="935">
        <v>0.31359999999999999</v>
      </c>
      <c r="AH24" s="935">
        <v>3.7103000000000002</v>
      </c>
      <c r="AI24" s="935">
        <v>0.17580000000000001</v>
      </c>
      <c r="AJ24" s="935">
        <v>8.0002999999999993</v>
      </c>
      <c r="AK24" s="935">
        <v>4.5255999999999998</v>
      </c>
    </row>
    <row r="25" spans="1:37" ht="18" customHeight="1">
      <c r="A25" s="936" t="s">
        <v>117</v>
      </c>
      <c r="B25" s="944">
        <v>11.6272</v>
      </c>
      <c r="C25" s="944">
        <v>8.9875000000000007</v>
      </c>
      <c r="D25" s="944">
        <v>4.2299999999999997E-2</v>
      </c>
      <c r="E25" s="944">
        <v>-4.8638000000000003</v>
      </c>
      <c r="F25" s="944">
        <v>4.1355000000000004</v>
      </c>
      <c r="G25" s="944">
        <v>-1.8376999999999999</v>
      </c>
      <c r="H25" s="944">
        <v>11.744300000000001</v>
      </c>
      <c r="I25" s="944">
        <v>6.2743000000000002</v>
      </c>
      <c r="J25" s="944">
        <v>6.3459000000000003</v>
      </c>
      <c r="K25" s="944">
        <v>1.8117000000000001</v>
      </c>
      <c r="L25" s="944">
        <v>5.3710000000000004</v>
      </c>
      <c r="M25" s="944">
        <v>1.1811</v>
      </c>
      <c r="N25" s="944">
        <v>6.7134</v>
      </c>
      <c r="O25" s="944">
        <v>2.9946000000000002</v>
      </c>
      <c r="P25" s="944">
        <v>6.9339000000000004</v>
      </c>
      <c r="Q25" s="944">
        <v>3.1970000000000001</v>
      </c>
      <c r="R25" s="944">
        <v>6.1985000000000001</v>
      </c>
      <c r="S25" s="944">
        <v>2.4559000000000002</v>
      </c>
      <c r="T25" s="944">
        <v>6.6794000000000002</v>
      </c>
      <c r="U25" s="944">
        <v>2.9832000000000001</v>
      </c>
      <c r="V25" s="944">
        <v>6.1364999999999998</v>
      </c>
      <c r="W25" s="944">
        <v>2.4649999999999999</v>
      </c>
      <c r="X25" s="944">
        <v>5.6955999999999998</v>
      </c>
      <c r="Y25" s="944">
        <v>2.1448</v>
      </c>
      <c r="Z25" s="944">
        <v>5.4523000000000001</v>
      </c>
      <c r="AA25" s="944">
        <v>1.8643000000000001</v>
      </c>
      <c r="AB25" s="944">
        <v>6.17</v>
      </c>
      <c r="AC25" s="944">
        <v>2.5708000000000002</v>
      </c>
      <c r="AD25" s="944">
        <v>8.0724999999999998</v>
      </c>
      <c r="AE25" s="944">
        <v>4.5961999999999996</v>
      </c>
      <c r="AF25" s="944">
        <v>5.2226999999999997</v>
      </c>
      <c r="AG25" s="944">
        <v>1.7577</v>
      </c>
      <c r="AH25" s="944">
        <v>5.1051000000000002</v>
      </c>
      <c r="AI25" s="944">
        <v>1.5229999999999999</v>
      </c>
      <c r="AJ25" s="944">
        <v>8.9128000000000007</v>
      </c>
      <c r="AK25" s="944">
        <v>5.4086999999999996</v>
      </c>
    </row>
    <row r="26" spans="1:37" ht="18" customHeight="1">
      <c r="A26" s="934" t="s">
        <v>1125</v>
      </c>
      <c r="B26" s="939">
        <v>8.5100999999999996</v>
      </c>
      <c r="C26" s="939">
        <v>5.9440999999999997</v>
      </c>
      <c r="D26" s="939">
        <v>-1.0208999999999999</v>
      </c>
      <c r="E26" s="939">
        <v>-5.875</v>
      </c>
      <c r="F26" s="939">
        <v>3.5114999999999998</v>
      </c>
      <c r="G26" s="939">
        <v>-2.4258999999999999</v>
      </c>
      <c r="H26" s="939">
        <v>10.6989</v>
      </c>
      <c r="I26" s="939">
        <v>5.28</v>
      </c>
      <c r="J26" s="939">
        <v>5.0096999999999996</v>
      </c>
      <c r="K26" s="939">
        <v>0.53249999999999997</v>
      </c>
      <c r="L26" s="939">
        <v>4.0972999999999997</v>
      </c>
      <c r="M26" s="939">
        <v>-4.19E-2</v>
      </c>
      <c r="N26" s="939">
        <v>5.5865</v>
      </c>
      <c r="O26" s="939">
        <v>1.907</v>
      </c>
      <c r="P26" s="939">
        <v>6.0540000000000003</v>
      </c>
      <c r="Q26" s="939">
        <v>2.3477999999999999</v>
      </c>
      <c r="R26" s="939">
        <v>5.3060999999999998</v>
      </c>
      <c r="S26" s="939">
        <v>1.5949</v>
      </c>
      <c r="T26" s="939">
        <v>5.6632999999999996</v>
      </c>
      <c r="U26" s="939">
        <v>2.0023</v>
      </c>
      <c r="V26" s="939">
        <v>5.1009000000000002</v>
      </c>
      <c r="W26" s="939">
        <v>1.4652000000000001</v>
      </c>
      <c r="X26" s="939">
        <v>4.7458</v>
      </c>
      <c r="Y26" s="939">
        <v>1.2270000000000001</v>
      </c>
      <c r="Z26" s="939">
        <v>4.4451999999999998</v>
      </c>
      <c r="AA26" s="939">
        <v>0.89149999999999996</v>
      </c>
      <c r="AB26" s="939">
        <v>5.2826000000000004</v>
      </c>
      <c r="AC26" s="939">
        <v>1.7135</v>
      </c>
      <c r="AD26" s="939">
        <v>7.3826999999999998</v>
      </c>
      <c r="AE26" s="939">
        <v>3.9285999999999999</v>
      </c>
      <c r="AF26" s="939">
        <v>4.5608000000000004</v>
      </c>
      <c r="AG26" s="939">
        <v>1.1175999999999999</v>
      </c>
      <c r="AH26" s="939">
        <v>4.4903000000000004</v>
      </c>
      <c r="AI26" s="939">
        <v>0.92910000000000004</v>
      </c>
      <c r="AJ26" s="939">
        <v>8.3912999999999993</v>
      </c>
      <c r="AK26" s="939">
        <v>4.9039999999999999</v>
      </c>
    </row>
    <row r="27" spans="1:37" ht="1.5" customHeight="1" thickBot="1">
      <c r="A27" s="916"/>
      <c r="B27" s="248"/>
      <c r="C27" s="248"/>
      <c r="D27" s="248"/>
      <c r="E27" s="248"/>
      <c r="F27" s="248"/>
      <c r="G27" s="248"/>
      <c r="H27" s="248"/>
      <c r="J27" s="935" t="s">
        <v>1159</v>
      </c>
      <c r="K27" s="935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</row>
    <row r="28" spans="1:37">
      <c r="A28" s="921" t="s">
        <v>202</v>
      </c>
      <c r="B28" s="909"/>
      <c r="C28" s="909"/>
      <c r="D28" s="909"/>
      <c r="E28" s="947"/>
      <c r="F28" s="947"/>
      <c r="G28" s="909"/>
      <c r="H28" s="909"/>
      <c r="I28" s="948"/>
      <c r="J28" s="948"/>
      <c r="K28" s="948"/>
      <c r="L28" s="921"/>
    </row>
    <row r="29" spans="1:37">
      <c r="A29" s="941" t="s">
        <v>1128</v>
      </c>
      <c r="B29" s="921"/>
      <c r="C29" s="921"/>
      <c r="D29" s="921"/>
      <c r="E29" s="921"/>
      <c r="F29" s="921"/>
      <c r="G29" s="921"/>
      <c r="H29" s="921"/>
      <c r="I29" s="921"/>
      <c r="J29" s="921"/>
      <c r="K29" s="921"/>
      <c r="L29" s="921"/>
      <c r="P29" s="915"/>
    </row>
    <row r="30" spans="1:37">
      <c r="A30" s="921" t="s">
        <v>1129</v>
      </c>
      <c r="B30" s="921"/>
      <c r="C30" s="921"/>
      <c r="D30" s="921"/>
      <c r="E30" s="921"/>
      <c r="F30" s="921"/>
      <c r="G30" s="921"/>
      <c r="H30" s="921"/>
      <c r="I30" s="921"/>
      <c r="J30" s="921"/>
      <c r="K30" s="921"/>
      <c r="L30" s="921"/>
      <c r="P30" s="915"/>
    </row>
    <row r="31" spans="1:37">
      <c r="A31" s="921" t="s">
        <v>1160</v>
      </c>
      <c r="B31" s="921"/>
      <c r="C31" s="921"/>
      <c r="D31" s="921"/>
      <c r="E31" s="921"/>
      <c r="F31" s="921"/>
      <c r="G31" s="921"/>
      <c r="H31" s="921"/>
      <c r="I31" s="921"/>
      <c r="J31" s="921"/>
      <c r="K31" s="921"/>
      <c r="L31" s="921"/>
      <c r="P31" s="915"/>
      <c r="S31" s="910"/>
    </row>
    <row r="32" spans="1:37">
      <c r="A32" s="921"/>
      <c r="B32" s="921"/>
      <c r="C32" s="921"/>
      <c r="D32" s="921"/>
      <c r="E32" s="921"/>
      <c r="F32" s="921"/>
      <c r="G32" s="921"/>
      <c r="H32" s="921"/>
      <c r="I32" s="921"/>
      <c r="J32" s="921"/>
      <c r="K32" s="921"/>
      <c r="L32" s="921"/>
      <c r="P32" s="915"/>
      <c r="S32" s="910"/>
    </row>
    <row r="33" spans="1:19">
      <c r="A33" s="921"/>
      <c r="B33" s="921"/>
      <c r="C33" s="921"/>
      <c r="D33" s="921"/>
      <c r="E33" s="921"/>
      <c r="F33" s="921"/>
      <c r="G33" s="921"/>
      <c r="H33" s="921"/>
      <c r="I33" s="921"/>
      <c r="J33" s="921"/>
      <c r="K33" s="921"/>
      <c r="L33" s="921"/>
      <c r="S33" s="910"/>
    </row>
    <row r="34" spans="1:19">
      <c r="A34" s="921"/>
      <c r="B34" s="921"/>
      <c r="C34" s="921"/>
      <c r="D34" s="921"/>
      <c r="E34" s="921"/>
      <c r="F34" s="921"/>
      <c r="G34" s="921"/>
      <c r="H34" s="921"/>
      <c r="I34" s="921"/>
      <c r="J34" s="921"/>
      <c r="K34" s="921"/>
      <c r="L34" s="921"/>
      <c r="S34" s="910"/>
    </row>
    <row r="35" spans="1:19">
      <c r="A35" s="921"/>
      <c r="B35" s="921"/>
      <c r="C35" s="921"/>
      <c r="D35" s="921"/>
      <c r="E35" s="921"/>
      <c r="F35" s="921"/>
      <c r="G35" s="921"/>
      <c r="H35" s="921"/>
      <c r="I35" s="921"/>
      <c r="J35" s="921"/>
      <c r="K35" s="921"/>
      <c r="L35" s="921"/>
      <c r="S35" s="910"/>
    </row>
    <row r="36" spans="1:19">
      <c r="A36" s="921"/>
      <c r="B36" s="921"/>
      <c r="C36" s="921"/>
      <c r="D36" s="921"/>
      <c r="E36" s="921"/>
      <c r="F36" s="921"/>
      <c r="G36" s="921"/>
      <c r="H36" s="921"/>
      <c r="I36" s="921"/>
      <c r="J36" s="921"/>
      <c r="K36" s="921"/>
      <c r="L36" s="921"/>
    </row>
    <row r="37" spans="1:19">
      <c r="A37" s="921"/>
      <c r="B37" s="921"/>
      <c r="C37" s="921"/>
      <c r="D37" s="921"/>
      <c r="E37" s="921"/>
      <c r="F37" s="921"/>
      <c r="G37" s="921"/>
      <c r="H37" s="921"/>
      <c r="I37" s="921"/>
      <c r="J37" s="921"/>
      <c r="K37" s="921"/>
      <c r="L37" s="921"/>
    </row>
    <row r="38" spans="1:19">
      <c r="A38" s="921"/>
      <c r="B38" s="921"/>
      <c r="C38" s="921"/>
      <c r="D38" s="921"/>
      <c r="E38" s="921"/>
      <c r="F38" s="921"/>
      <c r="G38" s="921"/>
      <c r="H38" s="921"/>
      <c r="I38" s="921"/>
      <c r="J38" s="921"/>
      <c r="K38" s="921"/>
      <c r="L38" s="921"/>
    </row>
    <row r="39" spans="1:19">
      <c r="A39" s="921"/>
      <c r="B39" s="921"/>
      <c r="C39" s="921"/>
      <c r="D39" s="921"/>
      <c r="E39" s="921"/>
      <c r="F39" s="921"/>
      <c r="G39" s="921"/>
      <c r="H39" s="921"/>
      <c r="I39" s="921"/>
      <c r="J39" s="921"/>
      <c r="K39" s="921"/>
      <c r="L39" s="921"/>
    </row>
    <row r="40" spans="1:19">
      <c r="A40" s="921"/>
      <c r="B40" s="921"/>
      <c r="C40" s="921"/>
      <c r="D40" s="921"/>
      <c r="E40" s="921"/>
      <c r="F40" s="921"/>
      <c r="G40" s="921"/>
      <c r="H40" s="921"/>
      <c r="I40" s="921"/>
      <c r="J40" s="921"/>
      <c r="K40" s="921"/>
      <c r="L40" s="921"/>
    </row>
    <row r="41" spans="1:19" ht="13.8">
      <c r="A41" s="918"/>
      <c r="B41" s="921"/>
      <c r="C41" s="921"/>
      <c r="D41" s="921"/>
      <c r="E41" s="921"/>
      <c r="F41" s="921"/>
      <c r="G41" s="921"/>
      <c r="H41" s="921"/>
      <c r="I41" s="921"/>
      <c r="J41" s="921"/>
      <c r="K41" s="921"/>
      <c r="L41" s="921"/>
    </row>
    <row r="42" spans="1:19">
      <c r="A42" s="921"/>
      <c r="B42" s="921"/>
      <c r="C42" s="921"/>
      <c r="D42" s="921"/>
      <c r="E42" s="921"/>
      <c r="F42" s="949"/>
      <c r="G42" s="921"/>
      <c r="H42" s="921"/>
      <c r="I42" s="921"/>
      <c r="J42" s="921"/>
      <c r="K42" s="921"/>
      <c r="L42" s="921"/>
    </row>
    <row r="43" spans="1:19">
      <c r="A43" s="921"/>
      <c r="B43" s="921"/>
      <c r="C43" s="921"/>
      <c r="D43" s="921"/>
      <c r="E43" s="921"/>
      <c r="F43" s="949"/>
      <c r="G43" s="921"/>
      <c r="H43" s="921"/>
      <c r="I43" s="921"/>
      <c r="J43" s="921"/>
      <c r="K43" s="921"/>
      <c r="L43" s="921"/>
      <c r="M43" s="925"/>
      <c r="N43" s="925"/>
      <c r="O43" s="925"/>
      <c r="P43" s="90"/>
      <c r="Q43" s="90"/>
    </row>
    <row r="44" spans="1:19">
      <c r="B44" s="925"/>
      <c r="C44" s="925"/>
      <c r="D44" s="925"/>
      <c r="E44" s="925"/>
      <c r="F44" s="925"/>
      <c r="G44" s="925"/>
      <c r="H44" s="925"/>
      <c r="I44" s="925"/>
      <c r="J44" s="925"/>
      <c r="K44" s="925"/>
      <c r="L44" s="925"/>
      <c r="M44" s="925"/>
      <c r="N44" s="925"/>
      <c r="O44" s="925"/>
      <c r="P44" s="90"/>
      <c r="Q44" s="90"/>
    </row>
    <row r="45" spans="1:19">
      <c r="B45" s="925"/>
      <c r="C45" s="925"/>
      <c r="D45" s="925"/>
      <c r="E45" s="925"/>
      <c r="F45" s="925"/>
      <c r="G45" s="925"/>
      <c r="H45" s="925"/>
      <c r="I45" s="925"/>
      <c r="J45" s="925"/>
      <c r="K45" s="925"/>
      <c r="L45" s="925"/>
      <c r="M45" s="925"/>
      <c r="N45" s="925"/>
      <c r="O45" s="925"/>
      <c r="P45" s="90"/>
      <c r="Q45" s="90"/>
    </row>
    <row r="46" spans="1:19">
      <c r="B46" s="925"/>
      <c r="C46" s="925"/>
      <c r="D46" s="925"/>
      <c r="E46" s="925"/>
      <c r="F46" s="925"/>
      <c r="G46" s="925"/>
      <c r="H46" s="925"/>
      <c r="I46" s="925"/>
      <c r="J46" s="925"/>
      <c r="K46" s="925"/>
      <c r="L46" s="925"/>
      <c r="M46" s="925"/>
      <c r="N46" s="925"/>
      <c r="O46" s="925"/>
      <c r="P46" s="90"/>
      <c r="Q46" s="90"/>
    </row>
  </sheetData>
  <sheetProtection password="C3DF"/>
  <mergeCells count="20"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1F52B-E180-4FF8-BBAA-6F05D3A0583B}">
  <dimension ref="A1:E53"/>
  <sheetViews>
    <sheetView workbookViewId="0"/>
  </sheetViews>
  <sheetFormatPr baseColWidth="10" defaultColWidth="11.6640625" defaultRowHeight="11.4"/>
  <cols>
    <col min="1" max="1" width="16.44140625" style="950" customWidth="1"/>
    <col min="2" max="2" width="18.5546875" style="950" customWidth="1"/>
    <col min="3" max="3" width="24.44140625" style="950" customWidth="1"/>
    <col min="4" max="4" width="25" style="950" customWidth="1"/>
    <col min="5" max="5" width="7.33203125" style="950" customWidth="1"/>
    <col min="6" max="256" width="11.6640625" style="950"/>
    <col min="257" max="257" width="16.44140625" style="950" customWidth="1"/>
    <col min="258" max="258" width="18.5546875" style="950" customWidth="1"/>
    <col min="259" max="259" width="24.44140625" style="950" customWidth="1"/>
    <col min="260" max="260" width="25" style="950" customWidth="1"/>
    <col min="261" max="261" width="7.33203125" style="950" customWidth="1"/>
    <col min="262" max="512" width="11.6640625" style="950"/>
    <col min="513" max="513" width="16.44140625" style="950" customWidth="1"/>
    <col min="514" max="514" width="18.5546875" style="950" customWidth="1"/>
    <col min="515" max="515" width="24.44140625" style="950" customWidth="1"/>
    <col min="516" max="516" width="25" style="950" customWidth="1"/>
    <col min="517" max="517" width="7.33203125" style="950" customWidth="1"/>
    <col min="518" max="768" width="11.6640625" style="950"/>
    <col min="769" max="769" width="16.44140625" style="950" customWidth="1"/>
    <col min="770" max="770" width="18.5546875" style="950" customWidth="1"/>
    <col min="771" max="771" width="24.44140625" style="950" customWidth="1"/>
    <col min="772" max="772" width="25" style="950" customWidth="1"/>
    <col min="773" max="773" width="7.33203125" style="950" customWidth="1"/>
    <col min="774" max="1024" width="11.6640625" style="950"/>
    <col min="1025" max="1025" width="16.44140625" style="950" customWidth="1"/>
    <col min="1026" max="1026" width="18.5546875" style="950" customWidth="1"/>
    <col min="1027" max="1027" width="24.44140625" style="950" customWidth="1"/>
    <col min="1028" max="1028" width="25" style="950" customWidth="1"/>
    <col min="1029" max="1029" width="7.33203125" style="950" customWidth="1"/>
    <col min="1030" max="1280" width="11.6640625" style="950"/>
    <col min="1281" max="1281" width="16.44140625" style="950" customWidth="1"/>
    <col min="1282" max="1282" width="18.5546875" style="950" customWidth="1"/>
    <col min="1283" max="1283" width="24.44140625" style="950" customWidth="1"/>
    <col min="1284" max="1284" width="25" style="950" customWidth="1"/>
    <col min="1285" max="1285" width="7.33203125" style="950" customWidth="1"/>
    <col min="1286" max="1536" width="11.6640625" style="950"/>
    <col min="1537" max="1537" width="16.44140625" style="950" customWidth="1"/>
    <col min="1538" max="1538" width="18.5546875" style="950" customWidth="1"/>
    <col min="1539" max="1539" width="24.44140625" style="950" customWidth="1"/>
    <col min="1540" max="1540" width="25" style="950" customWidth="1"/>
    <col min="1541" max="1541" width="7.33203125" style="950" customWidth="1"/>
    <col min="1542" max="1792" width="11.6640625" style="950"/>
    <col min="1793" max="1793" width="16.44140625" style="950" customWidth="1"/>
    <col min="1794" max="1794" width="18.5546875" style="950" customWidth="1"/>
    <col min="1795" max="1795" width="24.44140625" style="950" customWidth="1"/>
    <col min="1796" max="1796" width="25" style="950" customWidth="1"/>
    <col min="1797" max="1797" width="7.33203125" style="950" customWidth="1"/>
    <col min="1798" max="2048" width="11.6640625" style="950"/>
    <col min="2049" max="2049" width="16.44140625" style="950" customWidth="1"/>
    <col min="2050" max="2050" width="18.5546875" style="950" customWidth="1"/>
    <col min="2051" max="2051" width="24.44140625" style="950" customWidth="1"/>
    <col min="2052" max="2052" width="25" style="950" customWidth="1"/>
    <col min="2053" max="2053" width="7.33203125" style="950" customWidth="1"/>
    <col min="2054" max="2304" width="11.6640625" style="950"/>
    <col min="2305" max="2305" width="16.44140625" style="950" customWidth="1"/>
    <col min="2306" max="2306" width="18.5546875" style="950" customWidth="1"/>
    <col min="2307" max="2307" width="24.44140625" style="950" customWidth="1"/>
    <col min="2308" max="2308" width="25" style="950" customWidth="1"/>
    <col min="2309" max="2309" width="7.33203125" style="950" customWidth="1"/>
    <col min="2310" max="2560" width="11.6640625" style="950"/>
    <col min="2561" max="2561" width="16.44140625" style="950" customWidth="1"/>
    <col min="2562" max="2562" width="18.5546875" style="950" customWidth="1"/>
    <col min="2563" max="2563" width="24.44140625" style="950" customWidth="1"/>
    <col min="2564" max="2564" width="25" style="950" customWidth="1"/>
    <col min="2565" max="2565" width="7.33203125" style="950" customWidth="1"/>
    <col min="2566" max="2816" width="11.6640625" style="950"/>
    <col min="2817" max="2817" width="16.44140625" style="950" customWidth="1"/>
    <col min="2818" max="2818" width="18.5546875" style="950" customWidth="1"/>
    <col min="2819" max="2819" width="24.44140625" style="950" customWidth="1"/>
    <col min="2820" max="2820" width="25" style="950" customWidth="1"/>
    <col min="2821" max="2821" width="7.33203125" style="950" customWidth="1"/>
    <col min="2822" max="3072" width="11.6640625" style="950"/>
    <col min="3073" max="3073" width="16.44140625" style="950" customWidth="1"/>
    <col min="3074" max="3074" width="18.5546875" style="950" customWidth="1"/>
    <col min="3075" max="3075" width="24.44140625" style="950" customWidth="1"/>
    <col min="3076" max="3076" width="25" style="950" customWidth="1"/>
    <col min="3077" max="3077" width="7.33203125" style="950" customWidth="1"/>
    <col min="3078" max="3328" width="11.6640625" style="950"/>
    <col min="3329" max="3329" width="16.44140625" style="950" customWidth="1"/>
    <col min="3330" max="3330" width="18.5546875" style="950" customWidth="1"/>
    <col min="3331" max="3331" width="24.44140625" style="950" customWidth="1"/>
    <col min="3332" max="3332" width="25" style="950" customWidth="1"/>
    <col min="3333" max="3333" width="7.33203125" style="950" customWidth="1"/>
    <col min="3334" max="3584" width="11.6640625" style="950"/>
    <col min="3585" max="3585" width="16.44140625" style="950" customWidth="1"/>
    <col min="3586" max="3586" width="18.5546875" style="950" customWidth="1"/>
    <col min="3587" max="3587" width="24.44140625" style="950" customWidth="1"/>
    <col min="3588" max="3588" width="25" style="950" customWidth="1"/>
    <col min="3589" max="3589" width="7.33203125" style="950" customWidth="1"/>
    <col min="3590" max="3840" width="11.6640625" style="950"/>
    <col min="3841" max="3841" width="16.44140625" style="950" customWidth="1"/>
    <col min="3842" max="3842" width="18.5546875" style="950" customWidth="1"/>
    <col min="3843" max="3843" width="24.44140625" style="950" customWidth="1"/>
    <col min="3844" max="3844" width="25" style="950" customWidth="1"/>
    <col min="3845" max="3845" width="7.33203125" style="950" customWidth="1"/>
    <col min="3846" max="4096" width="11.6640625" style="950"/>
    <col min="4097" max="4097" width="16.44140625" style="950" customWidth="1"/>
    <col min="4098" max="4098" width="18.5546875" style="950" customWidth="1"/>
    <col min="4099" max="4099" width="24.44140625" style="950" customWidth="1"/>
    <col min="4100" max="4100" width="25" style="950" customWidth="1"/>
    <col min="4101" max="4101" width="7.33203125" style="950" customWidth="1"/>
    <col min="4102" max="4352" width="11.6640625" style="950"/>
    <col min="4353" max="4353" width="16.44140625" style="950" customWidth="1"/>
    <col min="4354" max="4354" width="18.5546875" style="950" customWidth="1"/>
    <col min="4355" max="4355" width="24.44140625" style="950" customWidth="1"/>
    <col min="4356" max="4356" width="25" style="950" customWidth="1"/>
    <col min="4357" max="4357" width="7.33203125" style="950" customWidth="1"/>
    <col min="4358" max="4608" width="11.6640625" style="950"/>
    <col min="4609" max="4609" width="16.44140625" style="950" customWidth="1"/>
    <col min="4610" max="4610" width="18.5546875" style="950" customWidth="1"/>
    <col min="4611" max="4611" width="24.44140625" style="950" customWidth="1"/>
    <col min="4612" max="4612" width="25" style="950" customWidth="1"/>
    <col min="4613" max="4613" width="7.33203125" style="950" customWidth="1"/>
    <col min="4614" max="4864" width="11.6640625" style="950"/>
    <col min="4865" max="4865" width="16.44140625" style="950" customWidth="1"/>
    <col min="4866" max="4866" width="18.5546875" style="950" customWidth="1"/>
    <col min="4867" max="4867" width="24.44140625" style="950" customWidth="1"/>
    <col min="4868" max="4868" width="25" style="950" customWidth="1"/>
    <col min="4869" max="4869" width="7.33203125" style="950" customWidth="1"/>
    <col min="4870" max="5120" width="11.6640625" style="950"/>
    <col min="5121" max="5121" width="16.44140625" style="950" customWidth="1"/>
    <col min="5122" max="5122" width="18.5546875" style="950" customWidth="1"/>
    <col min="5123" max="5123" width="24.44140625" style="950" customWidth="1"/>
    <col min="5124" max="5124" width="25" style="950" customWidth="1"/>
    <col min="5125" max="5125" width="7.33203125" style="950" customWidth="1"/>
    <col min="5126" max="5376" width="11.6640625" style="950"/>
    <col min="5377" max="5377" width="16.44140625" style="950" customWidth="1"/>
    <col min="5378" max="5378" width="18.5546875" style="950" customWidth="1"/>
    <col min="5379" max="5379" width="24.44140625" style="950" customWidth="1"/>
    <col min="5380" max="5380" width="25" style="950" customWidth="1"/>
    <col min="5381" max="5381" width="7.33203125" style="950" customWidth="1"/>
    <col min="5382" max="5632" width="11.6640625" style="950"/>
    <col min="5633" max="5633" width="16.44140625" style="950" customWidth="1"/>
    <col min="5634" max="5634" width="18.5546875" style="950" customWidth="1"/>
    <col min="5635" max="5635" width="24.44140625" style="950" customWidth="1"/>
    <col min="5636" max="5636" width="25" style="950" customWidth="1"/>
    <col min="5637" max="5637" width="7.33203125" style="950" customWidth="1"/>
    <col min="5638" max="5888" width="11.6640625" style="950"/>
    <col min="5889" max="5889" width="16.44140625" style="950" customWidth="1"/>
    <col min="5890" max="5890" width="18.5546875" style="950" customWidth="1"/>
    <col min="5891" max="5891" width="24.44140625" style="950" customWidth="1"/>
    <col min="5892" max="5892" width="25" style="950" customWidth="1"/>
    <col min="5893" max="5893" width="7.33203125" style="950" customWidth="1"/>
    <col min="5894" max="6144" width="11.6640625" style="950"/>
    <col min="6145" max="6145" width="16.44140625" style="950" customWidth="1"/>
    <col min="6146" max="6146" width="18.5546875" style="950" customWidth="1"/>
    <col min="6147" max="6147" width="24.44140625" style="950" customWidth="1"/>
    <col min="6148" max="6148" width="25" style="950" customWidth="1"/>
    <col min="6149" max="6149" width="7.33203125" style="950" customWidth="1"/>
    <col min="6150" max="6400" width="11.6640625" style="950"/>
    <col min="6401" max="6401" width="16.44140625" style="950" customWidth="1"/>
    <col min="6402" max="6402" width="18.5546875" style="950" customWidth="1"/>
    <col min="6403" max="6403" width="24.44140625" style="950" customWidth="1"/>
    <col min="6404" max="6404" width="25" style="950" customWidth="1"/>
    <col min="6405" max="6405" width="7.33203125" style="950" customWidth="1"/>
    <col min="6406" max="6656" width="11.6640625" style="950"/>
    <col min="6657" max="6657" width="16.44140625" style="950" customWidth="1"/>
    <col min="6658" max="6658" width="18.5546875" style="950" customWidth="1"/>
    <col min="6659" max="6659" width="24.44140625" style="950" customWidth="1"/>
    <col min="6660" max="6660" width="25" style="950" customWidth="1"/>
    <col min="6661" max="6661" width="7.33203125" style="950" customWidth="1"/>
    <col min="6662" max="6912" width="11.6640625" style="950"/>
    <col min="6913" max="6913" width="16.44140625" style="950" customWidth="1"/>
    <col min="6914" max="6914" width="18.5546875" style="950" customWidth="1"/>
    <col min="6915" max="6915" width="24.44140625" style="950" customWidth="1"/>
    <col min="6916" max="6916" width="25" style="950" customWidth="1"/>
    <col min="6917" max="6917" width="7.33203125" style="950" customWidth="1"/>
    <col min="6918" max="7168" width="11.6640625" style="950"/>
    <col min="7169" max="7169" width="16.44140625" style="950" customWidth="1"/>
    <col min="7170" max="7170" width="18.5546875" style="950" customWidth="1"/>
    <col min="7171" max="7171" width="24.44140625" style="950" customWidth="1"/>
    <col min="7172" max="7172" width="25" style="950" customWidth="1"/>
    <col min="7173" max="7173" width="7.33203125" style="950" customWidth="1"/>
    <col min="7174" max="7424" width="11.6640625" style="950"/>
    <col min="7425" max="7425" width="16.44140625" style="950" customWidth="1"/>
    <col min="7426" max="7426" width="18.5546875" style="950" customWidth="1"/>
    <col min="7427" max="7427" width="24.44140625" style="950" customWidth="1"/>
    <col min="7428" max="7428" width="25" style="950" customWidth="1"/>
    <col min="7429" max="7429" width="7.33203125" style="950" customWidth="1"/>
    <col min="7430" max="7680" width="11.6640625" style="950"/>
    <col min="7681" max="7681" width="16.44140625" style="950" customWidth="1"/>
    <col min="7682" max="7682" width="18.5546875" style="950" customWidth="1"/>
    <col min="7683" max="7683" width="24.44140625" style="950" customWidth="1"/>
    <col min="7684" max="7684" width="25" style="950" customWidth="1"/>
    <col min="7685" max="7685" width="7.33203125" style="950" customWidth="1"/>
    <col min="7686" max="7936" width="11.6640625" style="950"/>
    <col min="7937" max="7937" width="16.44140625" style="950" customWidth="1"/>
    <col min="7938" max="7938" width="18.5546875" style="950" customWidth="1"/>
    <col min="7939" max="7939" width="24.44140625" style="950" customWidth="1"/>
    <col min="7940" max="7940" width="25" style="950" customWidth="1"/>
    <col min="7941" max="7941" width="7.33203125" style="950" customWidth="1"/>
    <col min="7942" max="8192" width="11.6640625" style="950"/>
    <col min="8193" max="8193" width="16.44140625" style="950" customWidth="1"/>
    <col min="8194" max="8194" width="18.5546875" style="950" customWidth="1"/>
    <col min="8195" max="8195" width="24.44140625" style="950" customWidth="1"/>
    <col min="8196" max="8196" width="25" style="950" customWidth="1"/>
    <col min="8197" max="8197" width="7.33203125" style="950" customWidth="1"/>
    <col min="8198" max="8448" width="11.6640625" style="950"/>
    <col min="8449" max="8449" width="16.44140625" style="950" customWidth="1"/>
    <col min="8450" max="8450" width="18.5546875" style="950" customWidth="1"/>
    <col min="8451" max="8451" width="24.44140625" style="950" customWidth="1"/>
    <col min="8452" max="8452" width="25" style="950" customWidth="1"/>
    <col min="8453" max="8453" width="7.33203125" style="950" customWidth="1"/>
    <col min="8454" max="8704" width="11.6640625" style="950"/>
    <col min="8705" max="8705" width="16.44140625" style="950" customWidth="1"/>
    <col min="8706" max="8706" width="18.5546875" style="950" customWidth="1"/>
    <col min="8707" max="8707" width="24.44140625" style="950" customWidth="1"/>
    <col min="8708" max="8708" width="25" style="950" customWidth="1"/>
    <col min="8709" max="8709" width="7.33203125" style="950" customWidth="1"/>
    <col min="8710" max="8960" width="11.6640625" style="950"/>
    <col min="8961" max="8961" width="16.44140625" style="950" customWidth="1"/>
    <col min="8962" max="8962" width="18.5546875" style="950" customWidth="1"/>
    <col min="8963" max="8963" width="24.44140625" style="950" customWidth="1"/>
    <col min="8964" max="8964" width="25" style="950" customWidth="1"/>
    <col min="8965" max="8965" width="7.33203125" style="950" customWidth="1"/>
    <col min="8966" max="9216" width="11.6640625" style="950"/>
    <col min="9217" max="9217" width="16.44140625" style="950" customWidth="1"/>
    <col min="9218" max="9218" width="18.5546875" style="950" customWidth="1"/>
    <col min="9219" max="9219" width="24.44140625" style="950" customWidth="1"/>
    <col min="9220" max="9220" width="25" style="950" customWidth="1"/>
    <col min="9221" max="9221" width="7.33203125" style="950" customWidth="1"/>
    <col min="9222" max="9472" width="11.6640625" style="950"/>
    <col min="9473" max="9473" width="16.44140625" style="950" customWidth="1"/>
    <col min="9474" max="9474" width="18.5546875" style="950" customWidth="1"/>
    <col min="9475" max="9475" width="24.44140625" style="950" customWidth="1"/>
    <col min="9476" max="9476" width="25" style="950" customWidth="1"/>
    <col min="9477" max="9477" width="7.33203125" style="950" customWidth="1"/>
    <col min="9478" max="9728" width="11.6640625" style="950"/>
    <col min="9729" max="9729" width="16.44140625" style="950" customWidth="1"/>
    <col min="9730" max="9730" width="18.5546875" style="950" customWidth="1"/>
    <col min="9731" max="9731" width="24.44140625" style="950" customWidth="1"/>
    <col min="9732" max="9732" width="25" style="950" customWidth="1"/>
    <col min="9733" max="9733" width="7.33203125" style="950" customWidth="1"/>
    <col min="9734" max="9984" width="11.6640625" style="950"/>
    <col min="9985" max="9985" width="16.44140625" style="950" customWidth="1"/>
    <col min="9986" max="9986" width="18.5546875" style="950" customWidth="1"/>
    <col min="9987" max="9987" width="24.44140625" style="950" customWidth="1"/>
    <col min="9988" max="9988" width="25" style="950" customWidth="1"/>
    <col min="9989" max="9989" width="7.33203125" style="950" customWidth="1"/>
    <col min="9990" max="10240" width="11.6640625" style="950"/>
    <col min="10241" max="10241" width="16.44140625" style="950" customWidth="1"/>
    <col min="10242" max="10242" width="18.5546875" style="950" customWidth="1"/>
    <col min="10243" max="10243" width="24.44140625" style="950" customWidth="1"/>
    <col min="10244" max="10244" width="25" style="950" customWidth="1"/>
    <col min="10245" max="10245" width="7.33203125" style="950" customWidth="1"/>
    <col min="10246" max="10496" width="11.6640625" style="950"/>
    <col min="10497" max="10497" width="16.44140625" style="950" customWidth="1"/>
    <col min="10498" max="10498" width="18.5546875" style="950" customWidth="1"/>
    <col min="10499" max="10499" width="24.44140625" style="950" customWidth="1"/>
    <col min="10500" max="10500" width="25" style="950" customWidth="1"/>
    <col min="10501" max="10501" width="7.33203125" style="950" customWidth="1"/>
    <col min="10502" max="10752" width="11.6640625" style="950"/>
    <col min="10753" max="10753" width="16.44140625" style="950" customWidth="1"/>
    <col min="10754" max="10754" width="18.5546875" style="950" customWidth="1"/>
    <col min="10755" max="10755" width="24.44140625" style="950" customWidth="1"/>
    <col min="10756" max="10756" width="25" style="950" customWidth="1"/>
    <col min="10757" max="10757" width="7.33203125" style="950" customWidth="1"/>
    <col min="10758" max="11008" width="11.6640625" style="950"/>
    <col min="11009" max="11009" width="16.44140625" style="950" customWidth="1"/>
    <col min="11010" max="11010" width="18.5546875" style="950" customWidth="1"/>
    <col min="11011" max="11011" width="24.44140625" style="950" customWidth="1"/>
    <col min="11012" max="11012" width="25" style="950" customWidth="1"/>
    <col min="11013" max="11013" width="7.33203125" style="950" customWidth="1"/>
    <col min="11014" max="11264" width="11.6640625" style="950"/>
    <col min="11265" max="11265" width="16.44140625" style="950" customWidth="1"/>
    <col min="11266" max="11266" width="18.5546875" style="950" customWidth="1"/>
    <col min="11267" max="11267" width="24.44140625" style="950" customWidth="1"/>
    <col min="11268" max="11268" width="25" style="950" customWidth="1"/>
    <col min="11269" max="11269" width="7.33203125" style="950" customWidth="1"/>
    <col min="11270" max="11520" width="11.6640625" style="950"/>
    <col min="11521" max="11521" width="16.44140625" style="950" customWidth="1"/>
    <col min="11522" max="11522" width="18.5546875" style="950" customWidth="1"/>
    <col min="11523" max="11523" width="24.44140625" style="950" customWidth="1"/>
    <col min="11524" max="11524" width="25" style="950" customWidth="1"/>
    <col min="11525" max="11525" width="7.33203125" style="950" customWidth="1"/>
    <col min="11526" max="11776" width="11.6640625" style="950"/>
    <col min="11777" max="11777" width="16.44140625" style="950" customWidth="1"/>
    <col min="11778" max="11778" width="18.5546875" style="950" customWidth="1"/>
    <col min="11779" max="11779" width="24.44140625" style="950" customWidth="1"/>
    <col min="11780" max="11780" width="25" style="950" customWidth="1"/>
    <col min="11781" max="11781" width="7.33203125" style="950" customWidth="1"/>
    <col min="11782" max="12032" width="11.6640625" style="950"/>
    <col min="12033" max="12033" width="16.44140625" style="950" customWidth="1"/>
    <col min="12034" max="12034" width="18.5546875" style="950" customWidth="1"/>
    <col min="12035" max="12035" width="24.44140625" style="950" customWidth="1"/>
    <col min="12036" max="12036" width="25" style="950" customWidth="1"/>
    <col min="12037" max="12037" width="7.33203125" style="950" customWidth="1"/>
    <col min="12038" max="12288" width="11.6640625" style="950"/>
    <col min="12289" max="12289" width="16.44140625" style="950" customWidth="1"/>
    <col min="12290" max="12290" width="18.5546875" style="950" customWidth="1"/>
    <col min="12291" max="12291" width="24.44140625" style="950" customWidth="1"/>
    <col min="12292" max="12292" width="25" style="950" customWidth="1"/>
    <col min="12293" max="12293" width="7.33203125" style="950" customWidth="1"/>
    <col min="12294" max="12544" width="11.6640625" style="950"/>
    <col min="12545" max="12545" width="16.44140625" style="950" customWidth="1"/>
    <col min="12546" max="12546" width="18.5546875" style="950" customWidth="1"/>
    <col min="12547" max="12547" width="24.44140625" style="950" customWidth="1"/>
    <col min="12548" max="12548" width="25" style="950" customWidth="1"/>
    <col min="12549" max="12549" width="7.33203125" style="950" customWidth="1"/>
    <col min="12550" max="12800" width="11.6640625" style="950"/>
    <col min="12801" max="12801" width="16.44140625" style="950" customWidth="1"/>
    <col min="12802" max="12802" width="18.5546875" style="950" customWidth="1"/>
    <col min="12803" max="12803" width="24.44140625" style="950" customWidth="1"/>
    <col min="12804" max="12804" width="25" style="950" customWidth="1"/>
    <col min="12805" max="12805" width="7.33203125" style="950" customWidth="1"/>
    <col min="12806" max="13056" width="11.6640625" style="950"/>
    <col min="13057" max="13057" width="16.44140625" style="950" customWidth="1"/>
    <col min="13058" max="13058" width="18.5546875" style="950" customWidth="1"/>
    <col min="13059" max="13059" width="24.44140625" style="950" customWidth="1"/>
    <col min="13060" max="13060" width="25" style="950" customWidth="1"/>
    <col min="13061" max="13061" width="7.33203125" style="950" customWidth="1"/>
    <col min="13062" max="13312" width="11.6640625" style="950"/>
    <col min="13313" max="13313" width="16.44140625" style="950" customWidth="1"/>
    <col min="13314" max="13314" width="18.5546875" style="950" customWidth="1"/>
    <col min="13315" max="13315" width="24.44140625" style="950" customWidth="1"/>
    <col min="13316" max="13316" width="25" style="950" customWidth="1"/>
    <col min="13317" max="13317" width="7.33203125" style="950" customWidth="1"/>
    <col min="13318" max="13568" width="11.6640625" style="950"/>
    <col min="13569" max="13569" width="16.44140625" style="950" customWidth="1"/>
    <col min="13570" max="13570" width="18.5546875" style="950" customWidth="1"/>
    <col min="13571" max="13571" width="24.44140625" style="950" customWidth="1"/>
    <col min="13572" max="13572" width="25" style="950" customWidth="1"/>
    <col min="13573" max="13573" width="7.33203125" style="950" customWidth="1"/>
    <col min="13574" max="13824" width="11.6640625" style="950"/>
    <col min="13825" max="13825" width="16.44140625" style="950" customWidth="1"/>
    <col min="13826" max="13826" width="18.5546875" style="950" customWidth="1"/>
    <col min="13827" max="13827" width="24.44140625" style="950" customWidth="1"/>
    <col min="13828" max="13828" width="25" style="950" customWidth="1"/>
    <col min="13829" max="13829" width="7.33203125" style="950" customWidth="1"/>
    <col min="13830" max="14080" width="11.6640625" style="950"/>
    <col min="14081" max="14081" width="16.44140625" style="950" customWidth="1"/>
    <col min="14082" max="14082" width="18.5546875" style="950" customWidth="1"/>
    <col min="14083" max="14083" width="24.44140625" style="950" customWidth="1"/>
    <col min="14084" max="14084" width="25" style="950" customWidth="1"/>
    <col min="14085" max="14085" width="7.33203125" style="950" customWidth="1"/>
    <col min="14086" max="14336" width="11.6640625" style="950"/>
    <col min="14337" max="14337" width="16.44140625" style="950" customWidth="1"/>
    <col min="14338" max="14338" width="18.5546875" style="950" customWidth="1"/>
    <col min="14339" max="14339" width="24.44140625" style="950" customWidth="1"/>
    <col min="14340" max="14340" width="25" style="950" customWidth="1"/>
    <col min="14341" max="14341" width="7.33203125" style="950" customWidth="1"/>
    <col min="14342" max="14592" width="11.6640625" style="950"/>
    <col min="14593" max="14593" width="16.44140625" style="950" customWidth="1"/>
    <col min="14594" max="14594" width="18.5546875" style="950" customWidth="1"/>
    <col min="14595" max="14595" width="24.44140625" style="950" customWidth="1"/>
    <col min="14596" max="14596" width="25" style="950" customWidth="1"/>
    <col min="14597" max="14597" width="7.33203125" style="950" customWidth="1"/>
    <col min="14598" max="14848" width="11.6640625" style="950"/>
    <col min="14849" max="14849" width="16.44140625" style="950" customWidth="1"/>
    <col min="14850" max="14850" width="18.5546875" style="950" customWidth="1"/>
    <col min="14851" max="14851" width="24.44140625" style="950" customWidth="1"/>
    <col min="14852" max="14852" width="25" style="950" customWidth="1"/>
    <col min="14853" max="14853" width="7.33203125" style="950" customWidth="1"/>
    <col min="14854" max="15104" width="11.6640625" style="950"/>
    <col min="15105" max="15105" width="16.44140625" style="950" customWidth="1"/>
    <col min="15106" max="15106" width="18.5546875" style="950" customWidth="1"/>
    <col min="15107" max="15107" width="24.44140625" style="950" customWidth="1"/>
    <col min="15108" max="15108" width="25" style="950" customWidth="1"/>
    <col min="15109" max="15109" width="7.33203125" style="950" customWidth="1"/>
    <col min="15110" max="15360" width="11.6640625" style="950"/>
    <col min="15361" max="15361" width="16.44140625" style="950" customWidth="1"/>
    <col min="15362" max="15362" width="18.5546875" style="950" customWidth="1"/>
    <col min="15363" max="15363" width="24.44140625" style="950" customWidth="1"/>
    <col min="15364" max="15364" width="25" style="950" customWidth="1"/>
    <col min="15365" max="15365" width="7.33203125" style="950" customWidth="1"/>
    <col min="15366" max="15616" width="11.6640625" style="950"/>
    <col min="15617" max="15617" width="16.44140625" style="950" customWidth="1"/>
    <col min="15618" max="15618" width="18.5546875" style="950" customWidth="1"/>
    <col min="15619" max="15619" width="24.44140625" style="950" customWidth="1"/>
    <col min="15620" max="15620" width="25" style="950" customWidth="1"/>
    <col min="15621" max="15621" width="7.33203125" style="950" customWidth="1"/>
    <col min="15622" max="15872" width="11.6640625" style="950"/>
    <col min="15873" max="15873" width="16.44140625" style="950" customWidth="1"/>
    <col min="15874" max="15874" width="18.5546875" style="950" customWidth="1"/>
    <col min="15875" max="15875" width="24.44140625" style="950" customWidth="1"/>
    <col min="15876" max="15876" width="25" style="950" customWidth="1"/>
    <col min="15877" max="15877" width="7.33203125" style="950" customWidth="1"/>
    <col min="15878" max="16128" width="11.6640625" style="950"/>
    <col min="16129" max="16129" width="16.44140625" style="950" customWidth="1"/>
    <col min="16130" max="16130" width="18.5546875" style="950" customWidth="1"/>
    <col min="16131" max="16131" width="24.44140625" style="950" customWidth="1"/>
    <col min="16132" max="16132" width="25" style="950" customWidth="1"/>
    <col min="16133" max="16133" width="7.33203125" style="950" customWidth="1"/>
    <col min="16134" max="16384" width="11.6640625" style="950"/>
  </cols>
  <sheetData>
    <row r="1" spans="1:5" ht="20.25" customHeight="1">
      <c r="A1" s="18"/>
    </row>
    <row r="2" spans="1:5" ht="61.2">
      <c r="A2" s="951" t="s">
        <v>53</v>
      </c>
      <c r="B2" s="952"/>
      <c r="C2" s="952"/>
      <c r="D2" s="952"/>
      <c r="E2" s="953"/>
    </row>
    <row r="3" spans="1:5" ht="24.6">
      <c r="A3" s="954" t="s">
        <v>1161</v>
      </c>
      <c r="B3" s="955"/>
      <c r="C3" s="955"/>
      <c r="D3" s="955"/>
      <c r="E3" s="956"/>
    </row>
    <row r="4" spans="1:5" ht="19.5" customHeight="1">
      <c r="A4" s="957"/>
      <c r="B4" s="958"/>
      <c r="C4" s="958"/>
      <c r="D4" s="958"/>
      <c r="E4" s="956"/>
    </row>
    <row r="5" spans="1:5" s="961" customFormat="1" ht="27" customHeight="1">
      <c r="A5" s="959" t="s">
        <v>1162</v>
      </c>
      <c r="B5" s="960"/>
      <c r="C5" s="960"/>
      <c r="D5" s="960"/>
    </row>
    <row r="6" spans="1:5" s="961" customFormat="1" ht="27" customHeight="1">
      <c r="A6" s="962"/>
      <c r="B6" s="960"/>
      <c r="C6" s="960"/>
      <c r="D6" s="960"/>
    </row>
    <row r="7" spans="1:5" s="961" customFormat="1" ht="46.5" customHeight="1">
      <c r="A7" s="963" t="s">
        <v>1163</v>
      </c>
      <c r="B7" s="963" t="s">
        <v>437</v>
      </c>
      <c r="C7" s="964" t="s">
        <v>1164</v>
      </c>
      <c r="D7" s="964" t="s">
        <v>1165</v>
      </c>
    </row>
    <row r="8" spans="1:5" s="961" customFormat="1" ht="18" customHeight="1">
      <c r="A8" s="965" t="s">
        <v>1166</v>
      </c>
      <c r="B8" s="966" t="s">
        <v>115</v>
      </c>
      <c r="C8" s="967">
        <v>28.3322</v>
      </c>
      <c r="D8" s="968">
        <v>2469.2870079999998</v>
      </c>
    </row>
    <row r="9" spans="1:5" s="961" customFormat="1" ht="18" customHeight="1">
      <c r="A9" s="969" t="s">
        <v>1167</v>
      </c>
      <c r="B9" s="966" t="s">
        <v>117</v>
      </c>
      <c r="C9" s="970">
        <v>23.368600000000001</v>
      </c>
      <c r="D9" s="968">
        <v>1598.9737070000001</v>
      </c>
    </row>
    <row r="10" spans="1:5" s="961" customFormat="1" ht="18" customHeight="1">
      <c r="A10" s="969" t="s">
        <v>1168</v>
      </c>
      <c r="B10" s="966" t="s">
        <v>1169</v>
      </c>
      <c r="C10" s="970">
        <v>17.837599999999998</v>
      </c>
      <c r="D10" s="968">
        <v>197.682016</v>
      </c>
    </row>
    <row r="11" spans="1:5" s="961" customFormat="1" ht="18" customHeight="1">
      <c r="A11" s="971" t="s">
        <v>1170</v>
      </c>
      <c r="B11" s="972" t="s">
        <v>116</v>
      </c>
      <c r="C11" s="973">
        <v>17.349299999999999</v>
      </c>
      <c r="D11" s="974">
        <v>1647.8598919999999</v>
      </c>
    </row>
    <row r="12" spans="1:5" s="961" customFormat="1" ht="30" customHeight="1">
      <c r="A12" s="969"/>
      <c r="B12" s="969"/>
      <c r="C12" s="970"/>
      <c r="D12" s="968"/>
    </row>
    <row r="13" spans="1:5" s="961" customFormat="1" ht="24.75" customHeight="1">
      <c r="A13" s="959" t="s">
        <v>1171</v>
      </c>
      <c r="B13" s="960"/>
      <c r="C13" s="960"/>
      <c r="D13" s="960"/>
    </row>
    <row r="14" spans="1:5" s="961" customFormat="1" ht="6.75" customHeight="1">
      <c r="A14" s="959"/>
      <c r="B14" s="960"/>
      <c r="C14" s="960"/>
      <c r="D14" s="960"/>
    </row>
    <row r="15" spans="1:5" s="978" customFormat="1" ht="39" customHeight="1">
      <c r="A15" s="975" t="s">
        <v>1163</v>
      </c>
      <c r="B15" s="975" t="s">
        <v>437</v>
      </c>
      <c r="C15" s="976" t="s">
        <v>1164</v>
      </c>
      <c r="D15" s="976" t="s">
        <v>1165</v>
      </c>
      <c r="E15" s="977"/>
    </row>
    <row r="16" spans="1:5" s="980" customFormat="1" ht="15" customHeight="1">
      <c r="A16" s="965" t="s">
        <v>1166</v>
      </c>
      <c r="B16" s="966" t="s">
        <v>1169</v>
      </c>
      <c r="C16" s="967">
        <v>2.1360000000000001</v>
      </c>
      <c r="D16" s="968">
        <v>1367.3221450000001</v>
      </c>
      <c r="E16" s="979"/>
    </row>
    <row r="17" spans="1:5" s="980" customFormat="1" ht="15" customHeight="1">
      <c r="A17" s="969" t="s">
        <v>1167</v>
      </c>
      <c r="B17" s="966" t="s">
        <v>117</v>
      </c>
      <c r="C17" s="970">
        <v>2.0687000000000002</v>
      </c>
      <c r="D17" s="968">
        <v>4881.7961109999997</v>
      </c>
      <c r="E17" s="979"/>
    </row>
    <row r="18" spans="1:5" s="980" customFormat="1" ht="15" customHeight="1">
      <c r="A18" s="969" t="s">
        <v>1168</v>
      </c>
      <c r="B18" s="966" t="s">
        <v>116</v>
      </c>
      <c r="C18" s="970">
        <v>2.0438000000000001</v>
      </c>
      <c r="D18" s="968">
        <v>6447.8610490000001</v>
      </c>
      <c r="E18" s="979"/>
    </row>
    <row r="19" spans="1:5" s="980" customFormat="1" ht="15.75" customHeight="1">
      <c r="A19" s="971" t="s">
        <v>1170</v>
      </c>
      <c r="B19" s="972" t="s">
        <v>115</v>
      </c>
      <c r="C19" s="973">
        <v>1.8478000000000001</v>
      </c>
      <c r="D19" s="974">
        <v>7541.2255759999998</v>
      </c>
      <c r="E19" s="979"/>
    </row>
    <row r="20" spans="1:5" ht="22.5" customHeight="1">
      <c r="A20" s="117"/>
      <c r="B20" s="117"/>
      <c r="C20" s="117"/>
      <c r="D20" s="981"/>
    </row>
    <row r="21" spans="1:5" ht="27" customHeight="1">
      <c r="A21" s="962" t="s">
        <v>1172</v>
      </c>
      <c r="B21" s="960"/>
      <c r="C21" s="960"/>
      <c r="D21" s="960"/>
    </row>
    <row r="22" spans="1:5" ht="6" customHeight="1">
      <c r="A22" s="982"/>
      <c r="B22" s="960"/>
      <c r="C22" s="960"/>
      <c r="D22" s="960"/>
    </row>
    <row r="23" spans="1:5" s="978" customFormat="1" ht="38.25" customHeight="1">
      <c r="A23" s="975" t="s">
        <v>1163</v>
      </c>
      <c r="B23" s="983" t="s">
        <v>437</v>
      </c>
      <c r="C23" s="984" t="s">
        <v>1164</v>
      </c>
      <c r="D23" s="984" t="s">
        <v>1165</v>
      </c>
      <c r="E23" s="977"/>
    </row>
    <row r="24" spans="1:5" s="980" customFormat="1" ht="15" customHeight="1">
      <c r="A24" s="965" t="s">
        <v>1166</v>
      </c>
      <c r="B24" s="966" t="s">
        <v>1169</v>
      </c>
      <c r="C24" s="967">
        <v>2.5836000000000001</v>
      </c>
      <c r="D24" s="968">
        <v>10849.538385</v>
      </c>
    </row>
    <row r="25" spans="1:5" s="980" customFormat="1" ht="15" customHeight="1">
      <c r="A25" s="969" t="s">
        <v>1167</v>
      </c>
      <c r="B25" s="966" t="s">
        <v>117</v>
      </c>
      <c r="C25" s="970">
        <v>2.5674000000000001</v>
      </c>
      <c r="D25" s="968">
        <v>16388.475913999999</v>
      </c>
      <c r="E25" s="979"/>
    </row>
    <row r="26" spans="1:5" s="980" customFormat="1" ht="15" customHeight="1">
      <c r="A26" s="969" t="s">
        <v>1168</v>
      </c>
      <c r="B26" s="966" t="s">
        <v>116</v>
      </c>
      <c r="C26" s="970">
        <v>1.889</v>
      </c>
      <c r="D26" s="968">
        <v>26135.573332</v>
      </c>
      <c r="E26" s="985"/>
    </row>
    <row r="27" spans="1:5" s="980" customFormat="1" ht="15" customHeight="1">
      <c r="A27" s="971" t="s">
        <v>1170</v>
      </c>
      <c r="B27" s="972" t="s">
        <v>115</v>
      </c>
      <c r="C27" s="973">
        <v>1.7324999999999999</v>
      </c>
      <c r="D27" s="974">
        <v>31113.619989999999</v>
      </c>
      <c r="E27" s="985"/>
    </row>
    <row r="28" spans="1:5" ht="24" customHeight="1">
      <c r="A28" s="117"/>
      <c r="B28" s="117"/>
      <c r="C28" s="117"/>
      <c r="D28" s="117"/>
      <c r="E28" s="986"/>
    </row>
    <row r="29" spans="1:5" ht="27" customHeight="1">
      <c r="A29" s="962" t="s">
        <v>1173</v>
      </c>
      <c r="B29" s="960"/>
      <c r="C29" s="960"/>
      <c r="D29" s="960"/>
      <c r="E29" s="987"/>
    </row>
    <row r="30" spans="1:5" ht="9.75" customHeight="1">
      <c r="A30" s="982"/>
      <c r="B30" s="960"/>
      <c r="C30" s="960"/>
      <c r="D30" s="960"/>
      <c r="E30" s="987"/>
    </row>
    <row r="31" spans="1:5" s="978" customFormat="1" ht="40.5" customHeight="1">
      <c r="A31" s="975" t="s">
        <v>1163</v>
      </c>
      <c r="B31" s="983" t="s">
        <v>437</v>
      </c>
      <c r="C31" s="984" t="s">
        <v>1164</v>
      </c>
      <c r="D31" s="984" t="s">
        <v>1165</v>
      </c>
      <c r="E31" s="977"/>
    </row>
    <row r="32" spans="1:5" ht="15" customHeight="1">
      <c r="A32" s="965" t="s">
        <v>1166</v>
      </c>
      <c r="B32" s="966" t="s">
        <v>117</v>
      </c>
      <c r="C32" s="967">
        <v>1.7813000000000001</v>
      </c>
      <c r="D32" s="968">
        <v>3738.80674</v>
      </c>
      <c r="E32" s="988"/>
    </row>
    <row r="33" spans="1:5" ht="15" customHeight="1">
      <c r="A33" s="969" t="s">
        <v>1167</v>
      </c>
      <c r="B33" s="966" t="s">
        <v>1169</v>
      </c>
      <c r="C33" s="970">
        <v>1.5975999999999999</v>
      </c>
      <c r="D33" s="968">
        <v>3630.5526049999999</v>
      </c>
    </row>
    <row r="34" spans="1:5" ht="14.25" customHeight="1">
      <c r="A34" s="969" t="s">
        <v>1168</v>
      </c>
      <c r="B34" s="966" t="s">
        <v>116</v>
      </c>
      <c r="C34" s="970">
        <v>1.3172999999999999</v>
      </c>
      <c r="D34" s="968">
        <v>3607.4043959999999</v>
      </c>
      <c r="E34" s="988"/>
    </row>
    <row r="35" spans="1:5" ht="17.25" customHeight="1">
      <c r="A35" s="971" t="s">
        <v>1170</v>
      </c>
      <c r="B35" s="972" t="s">
        <v>115</v>
      </c>
      <c r="C35" s="973">
        <v>0.74390000000000001</v>
      </c>
      <c r="D35" s="974">
        <v>4057.7466370000002</v>
      </c>
    </row>
    <row r="36" spans="1:5" s="978" customFormat="1" ht="13.2">
      <c r="A36" s="989" t="s">
        <v>202</v>
      </c>
      <c r="B36" s="990"/>
      <c r="C36" s="990"/>
      <c r="D36" s="990"/>
    </row>
    <row r="37" spans="1:5" s="978" customFormat="1" ht="13.2">
      <c r="A37" s="966" t="s">
        <v>1174</v>
      </c>
      <c r="B37" s="990"/>
      <c r="C37" s="990"/>
      <c r="D37" s="990"/>
    </row>
    <row r="38" spans="1:5" s="978" customFormat="1" ht="13.2">
      <c r="A38" s="966" t="s">
        <v>1175</v>
      </c>
      <c r="B38" s="990"/>
      <c r="C38" s="990"/>
      <c r="D38" s="990"/>
    </row>
    <row r="39" spans="1:5" s="978" customFormat="1" ht="13.2">
      <c r="A39" s="966" t="s">
        <v>1176</v>
      </c>
      <c r="B39" s="117"/>
      <c r="C39" s="117"/>
      <c r="D39" s="117"/>
    </row>
    <row r="40" spans="1:5" ht="13.2">
      <c r="A40" s="966" t="s">
        <v>1177</v>
      </c>
      <c r="B40" s="990"/>
      <c r="C40" s="990"/>
      <c r="D40" s="990"/>
    </row>
    <row r="41" spans="1:5" ht="13.2">
      <c r="A41" s="966" t="s">
        <v>1178</v>
      </c>
      <c r="B41" s="990"/>
      <c r="C41" s="990"/>
      <c r="D41" s="990"/>
    </row>
    <row r="42" spans="1:5" s="978" customFormat="1" ht="13.5" customHeight="1">
      <c r="A42" s="966" t="s">
        <v>1179</v>
      </c>
      <c r="B42" s="990"/>
      <c r="C42" s="990"/>
      <c r="D42" s="990"/>
    </row>
    <row r="43" spans="1:5" s="978" customFormat="1" ht="13.5" customHeight="1">
      <c r="A43" s="966"/>
      <c r="B43" s="990"/>
      <c r="C43" s="990"/>
      <c r="D43" s="990"/>
    </row>
    <row r="44" spans="1:5" s="978" customFormat="1" ht="13.5" customHeight="1">
      <c r="A44" s="966"/>
      <c r="B44" s="990"/>
      <c r="C44" s="990"/>
      <c r="D44" s="990"/>
    </row>
    <row r="45" spans="1:5" s="978" customFormat="1" ht="13.5" customHeight="1">
      <c r="A45" s="966"/>
      <c r="B45" s="990"/>
      <c r="C45" s="990"/>
      <c r="D45" s="990"/>
    </row>
    <row r="46" spans="1:5" s="978" customFormat="1" ht="13.5" customHeight="1">
      <c r="A46" s="966"/>
      <c r="B46" s="990"/>
      <c r="C46" s="990"/>
      <c r="D46" s="990"/>
    </row>
    <row r="47" spans="1:5" s="978" customFormat="1" ht="13.2">
      <c r="A47" s="966"/>
      <c r="B47" s="990"/>
      <c r="C47" s="990"/>
      <c r="D47" s="990"/>
      <c r="E47" s="991"/>
    </row>
    <row r="48" spans="1:5" ht="13.2">
      <c r="A48" s="966"/>
      <c r="B48" s="990"/>
      <c r="C48" s="990"/>
      <c r="D48" s="990"/>
    </row>
    <row r="49" spans="1:4" ht="13.2">
      <c r="A49" s="966"/>
      <c r="B49" s="990"/>
      <c r="C49" s="990"/>
      <c r="D49" s="990"/>
    </row>
    <row r="50" spans="1:4" ht="13.2">
      <c r="A50" s="966"/>
      <c r="B50" s="990"/>
      <c r="C50" s="990"/>
      <c r="D50" s="990"/>
    </row>
    <row r="51" spans="1:4" ht="19.5" customHeight="1">
      <c r="A51" s="966"/>
      <c r="B51" s="990"/>
      <c r="C51" s="990"/>
      <c r="D51" s="990"/>
    </row>
    <row r="53" spans="1:4" ht="13.2">
      <c r="A53" s="117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6ADD-ACB1-4254-A983-1850579AEBAF}">
  <dimension ref="A1:G35"/>
  <sheetViews>
    <sheetView workbookViewId="0"/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1" spans="1:7" ht="19.5" customHeight="1">
      <c r="A1" s="18"/>
    </row>
    <row r="2" spans="1:7" ht="84.6">
      <c r="A2" s="189" t="s">
        <v>54</v>
      </c>
      <c r="B2" s="189"/>
      <c r="C2" s="992"/>
      <c r="D2" s="992"/>
      <c r="E2" s="992"/>
    </row>
    <row r="3" spans="1:7" ht="16.8">
      <c r="A3" s="993">
        <v>45412</v>
      </c>
      <c r="B3" s="993"/>
      <c r="C3" s="994"/>
      <c r="D3" s="994"/>
      <c r="E3" s="994"/>
    </row>
    <row r="4" spans="1:7" ht="15.6">
      <c r="A4" s="293" t="s">
        <v>1180</v>
      </c>
      <c r="B4" s="293"/>
      <c r="C4" s="992"/>
      <c r="D4" s="992"/>
      <c r="E4" s="992"/>
    </row>
    <row r="5" spans="1:7" ht="13.8" thickBot="1">
      <c r="A5" s="995"/>
      <c r="B5" s="995"/>
      <c r="C5" s="995"/>
      <c r="D5" s="995"/>
      <c r="E5" s="995"/>
      <c r="G5" s="996"/>
    </row>
    <row r="6" spans="1:7" ht="13.8">
      <c r="A6" s="586" t="s">
        <v>1181</v>
      </c>
      <c r="B6" s="586" t="s">
        <v>1182</v>
      </c>
      <c r="C6" s="997" t="s">
        <v>115</v>
      </c>
      <c r="D6" s="997" t="s">
        <v>116</v>
      </c>
      <c r="E6" s="997" t="s">
        <v>117</v>
      </c>
      <c r="G6" s="996"/>
    </row>
    <row r="7" spans="1:7" ht="6.75" customHeight="1">
      <c r="A7" s="588"/>
      <c r="B7" s="588"/>
      <c r="C7" s="588"/>
      <c r="D7" s="588"/>
      <c r="E7" s="588"/>
      <c r="G7" s="996"/>
    </row>
    <row r="8" spans="1:7">
      <c r="A8" s="998">
        <v>45383</v>
      </c>
      <c r="B8" s="595">
        <v>14.3717258</v>
      </c>
      <c r="C8" s="595">
        <v>13.931351600000001</v>
      </c>
      <c r="D8" s="595">
        <v>14.059995200000001</v>
      </c>
      <c r="E8" s="595">
        <v>14.1436215</v>
      </c>
      <c r="G8" s="996"/>
    </row>
    <row r="9" spans="1:7">
      <c r="A9" s="998">
        <v>45384</v>
      </c>
      <c r="B9" s="595">
        <v>14.3766771</v>
      </c>
      <c r="C9" s="595">
        <v>13.9351413</v>
      </c>
      <c r="D9" s="595">
        <v>14.064768200000001</v>
      </c>
      <c r="E9" s="595">
        <v>14.148313100000001</v>
      </c>
      <c r="G9" s="996"/>
    </row>
    <row r="10" spans="1:7">
      <c r="A10" s="998">
        <v>45385</v>
      </c>
      <c r="B10" s="595">
        <v>14.380967499999999</v>
      </c>
      <c r="C10" s="595">
        <v>13.9409388</v>
      </c>
      <c r="D10" s="595">
        <v>14.070398900000001</v>
      </c>
      <c r="E10" s="595">
        <v>14.152972400000001</v>
      </c>
      <c r="G10" s="996"/>
    </row>
    <row r="11" spans="1:7">
      <c r="A11" s="998">
        <v>45386</v>
      </c>
      <c r="B11" s="595">
        <v>14.385569</v>
      </c>
      <c r="C11" s="595">
        <v>13.944668</v>
      </c>
      <c r="D11" s="595">
        <v>14.075233599999999</v>
      </c>
      <c r="E11" s="595">
        <v>14.1573651</v>
      </c>
      <c r="G11" s="996"/>
    </row>
    <row r="12" spans="1:7">
      <c r="A12" s="998">
        <v>45387</v>
      </c>
      <c r="B12" s="595">
        <v>14.3860701</v>
      </c>
      <c r="C12" s="595">
        <v>13.945618300000001</v>
      </c>
      <c r="D12" s="595">
        <v>14.074667400000001</v>
      </c>
      <c r="E12" s="595">
        <v>14.1574618</v>
      </c>
    </row>
    <row r="13" spans="1:7">
      <c r="A13" s="998">
        <v>45390</v>
      </c>
      <c r="B13" s="595">
        <v>14.3926082</v>
      </c>
      <c r="C13" s="595">
        <v>13.951839099999999</v>
      </c>
      <c r="D13" s="595">
        <v>14.079974999999999</v>
      </c>
      <c r="E13" s="595">
        <v>14.163309</v>
      </c>
    </row>
    <row r="14" spans="1:7">
      <c r="A14" s="998">
        <v>45391</v>
      </c>
      <c r="B14" s="595">
        <v>14.395023699999999</v>
      </c>
      <c r="C14" s="595">
        <v>13.953914600000001</v>
      </c>
      <c r="D14" s="595">
        <v>14.0819334</v>
      </c>
      <c r="E14" s="595">
        <v>14.1655087</v>
      </c>
    </row>
    <row r="15" spans="1:7">
      <c r="A15" s="998">
        <v>45392</v>
      </c>
      <c r="B15" s="595">
        <v>14.397722100000001</v>
      </c>
      <c r="C15" s="595">
        <v>13.956580499999999</v>
      </c>
      <c r="D15" s="595">
        <v>14.083951899999999</v>
      </c>
      <c r="E15" s="595">
        <v>14.1674779</v>
      </c>
    </row>
    <row r="16" spans="1:7">
      <c r="A16" s="998">
        <v>45393</v>
      </c>
      <c r="B16" s="595">
        <v>14.399407699999999</v>
      </c>
      <c r="C16" s="595">
        <v>13.9583303</v>
      </c>
      <c r="D16" s="595">
        <v>14.085138500000001</v>
      </c>
      <c r="E16" s="595">
        <v>14.169051099999999</v>
      </c>
    </row>
    <row r="17" spans="1:6">
      <c r="A17" s="998">
        <v>45394</v>
      </c>
      <c r="B17" s="595">
        <v>14.4046971</v>
      </c>
      <c r="C17" s="595">
        <v>13.961517899999999</v>
      </c>
      <c r="D17" s="595">
        <v>14.088975100000001</v>
      </c>
      <c r="E17" s="595">
        <v>14.172804900000001</v>
      </c>
    </row>
    <row r="18" spans="1:6">
      <c r="A18" s="998">
        <v>45397</v>
      </c>
      <c r="B18" s="595">
        <v>14.4121594</v>
      </c>
      <c r="C18" s="595">
        <v>13.9689253</v>
      </c>
      <c r="D18" s="595">
        <v>14.0965585</v>
      </c>
      <c r="E18" s="595">
        <v>14.181694</v>
      </c>
    </row>
    <row r="19" spans="1:6">
      <c r="A19" s="998">
        <v>45398</v>
      </c>
      <c r="B19" s="595">
        <v>14.417851499999999</v>
      </c>
      <c r="C19" s="595">
        <v>13.973413299999999</v>
      </c>
      <c r="D19" s="595">
        <v>14.1029459</v>
      </c>
      <c r="E19" s="595">
        <v>14.1876126</v>
      </c>
    </row>
    <row r="20" spans="1:6">
      <c r="A20" s="998">
        <v>45399</v>
      </c>
      <c r="B20" s="595">
        <v>14.4203993</v>
      </c>
      <c r="C20" s="595">
        <v>13.975634600000001</v>
      </c>
      <c r="D20" s="595">
        <v>14.1051255</v>
      </c>
      <c r="E20" s="595">
        <v>14.189734699999999</v>
      </c>
    </row>
    <row r="21" spans="1:6">
      <c r="A21" s="998">
        <v>45400</v>
      </c>
      <c r="B21" s="595">
        <v>14.423490899999999</v>
      </c>
      <c r="C21" s="595">
        <v>13.978497900000001</v>
      </c>
      <c r="D21" s="595">
        <v>14.107915200000001</v>
      </c>
      <c r="E21" s="595">
        <v>14.192462900000001</v>
      </c>
    </row>
    <row r="22" spans="1:6">
      <c r="A22" s="998">
        <v>45401</v>
      </c>
      <c r="B22" s="595">
        <v>14.4258293</v>
      </c>
      <c r="C22" s="595">
        <v>13.9805773</v>
      </c>
      <c r="D22" s="595">
        <v>14.109675099999999</v>
      </c>
      <c r="E22" s="595">
        <v>14.1944333</v>
      </c>
    </row>
    <row r="23" spans="1:6">
      <c r="A23" s="998">
        <v>45404</v>
      </c>
      <c r="B23" s="595">
        <v>14.4340291</v>
      </c>
      <c r="C23" s="595">
        <v>13.988152100000001</v>
      </c>
      <c r="D23" s="595">
        <v>14.1172264</v>
      </c>
      <c r="E23" s="595">
        <v>14.201857299999999</v>
      </c>
    </row>
    <row r="24" spans="1:6">
      <c r="A24" s="998">
        <v>45405</v>
      </c>
      <c r="B24" s="595">
        <v>14.4374538</v>
      </c>
      <c r="C24" s="595">
        <v>13.9912373</v>
      </c>
      <c r="D24" s="595">
        <v>14.1206475</v>
      </c>
      <c r="E24" s="595">
        <v>14.2050017</v>
      </c>
    </row>
    <row r="25" spans="1:6">
      <c r="A25" s="998">
        <v>45406</v>
      </c>
      <c r="B25" s="595">
        <v>14.4396719</v>
      </c>
      <c r="C25" s="595">
        <v>13.9933218</v>
      </c>
      <c r="D25" s="595">
        <v>14.1226863</v>
      </c>
      <c r="E25" s="595">
        <v>14.2067751</v>
      </c>
    </row>
    <row r="26" spans="1:6">
      <c r="A26" s="998">
        <v>45407</v>
      </c>
      <c r="B26" s="595">
        <v>14.4423558</v>
      </c>
      <c r="C26" s="595">
        <v>13.995919100000002</v>
      </c>
      <c r="D26" s="595">
        <v>14.125283999999999</v>
      </c>
      <c r="E26" s="595">
        <v>14.209586999999999</v>
      </c>
    </row>
    <row r="27" spans="1:6">
      <c r="A27" s="998">
        <v>45408</v>
      </c>
      <c r="B27" s="595">
        <v>14.4452871</v>
      </c>
      <c r="C27" s="595">
        <v>13.998330299999999</v>
      </c>
      <c r="D27" s="595">
        <v>14.127945799999999</v>
      </c>
      <c r="E27" s="595">
        <v>14.212263</v>
      </c>
    </row>
    <row r="28" spans="1:6">
      <c r="A28" s="998">
        <v>45411</v>
      </c>
      <c r="B28" s="595">
        <v>14.4528234</v>
      </c>
      <c r="C28" s="595">
        <v>14.0058718</v>
      </c>
      <c r="D28" s="595">
        <v>14.135497900000001</v>
      </c>
      <c r="E28" s="595">
        <v>14.219869000000001</v>
      </c>
    </row>
    <row r="29" spans="1:6">
      <c r="A29" s="998">
        <v>45412</v>
      </c>
      <c r="B29" s="595">
        <v>14.4554195</v>
      </c>
      <c r="C29" s="595">
        <v>14.0079902</v>
      </c>
      <c r="D29" s="595">
        <v>14.137097499999999</v>
      </c>
      <c r="E29" s="595">
        <v>14.221931999999999</v>
      </c>
    </row>
    <row r="30" spans="1:6" ht="12" customHeight="1">
      <c r="A30" s="998" t="s">
        <v>190</v>
      </c>
      <c r="B30" s="595" t="s">
        <v>1183</v>
      </c>
      <c r="C30" s="595" t="s">
        <v>190</v>
      </c>
      <c r="D30" s="595" t="s">
        <v>190</v>
      </c>
      <c r="E30" s="595" t="s">
        <v>190</v>
      </c>
      <c r="F30" s="788"/>
    </row>
    <row r="31" spans="1:6" ht="6" customHeight="1" thickBot="1">
      <c r="A31" s="179"/>
      <c r="C31" s="999"/>
      <c r="D31" s="999"/>
      <c r="E31" s="999"/>
    </row>
    <row r="32" spans="1:6" ht="17.25" customHeight="1">
      <c r="A32" s="1000" t="s">
        <v>1184</v>
      </c>
      <c r="B32" s="1001"/>
      <c r="C32" s="1001"/>
      <c r="D32" s="1001"/>
      <c r="E32" s="1001"/>
    </row>
    <row r="33" spans="1:5" ht="12.75" customHeight="1">
      <c r="A33" s="1000" t="s">
        <v>1185</v>
      </c>
      <c r="B33" s="1002"/>
      <c r="C33" s="1002"/>
      <c r="D33" s="1002"/>
      <c r="E33" s="1002"/>
    </row>
    <row r="34" spans="1:5" ht="12.75" customHeight="1">
      <c r="A34" s="670"/>
      <c r="B34" s="1002"/>
      <c r="C34" s="1002"/>
      <c r="D34" s="1002"/>
      <c r="E34" s="1002"/>
    </row>
    <row r="35" spans="1:5" ht="12.75" customHeight="1">
      <c r="A35" s="1002"/>
      <c r="B35" s="1002"/>
      <c r="C35" s="1002"/>
      <c r="D35" s="1002"/>
      <c r="E35" s="1002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F735-3ECB-45B9-A110-648452816DA1}">
  <dimension ref="A1:F196"/>
  <sheetViews>
    <sheetView workbookViewId="0"/>
  </sheetViews>
  <sheetFormatPr baseColWidth="10" defaultColWidth="11.44140625" defaultRowHeight="13.2"/>
  <cols>
    <col min="1" max="5" width="16.109375" style="117" customWidth="1"/>
    <col min="6" max="6" width="20.6640625" style="117" customWidth="1"/>
    <col min="7" max="8" width="11.44140625" style="117"/>
    <col min="9" max="9" width="7.88671875" style="117" customWidth="1"/>
    <col min="10" max="256" width="11.44140625" style="117"/>
    <col min="257" max="261" width="16.109375" style="117" customWidth="1"/>
    <col min="262" max="262" width="20.6640625" style="117" customWidth="1"/>
    <col min="263" max="264" width="11.44140625" style="117"/>
    <col min="265" max="265" width="7.88671875" style="117" customWidth="1"/>
    <col min="266" max="512" width="11.44140625" style="117"/>
    <col min="513" max="517" width="16.109375" style="117" customWidth="1"/>
    <col min="518" max="518" width="20.6640625" style="117" customWidth="1"/>
    <col min="519" max="520" width="11.44140625" style="117"/>
    <col min="521" max="521" width="7.88671875" style="117" customWidth="1"/>
    <col min="522" max="768" width="11.44140625" style="117"/>
    <col min="769" max="773" width="16.109375" style="117" customWidth="1"/>
    <col min="774" max="774" width="20.6640625" style="117" customWidth="1"/>
    <col min="775" max="776" width="11.44140625" style="117"/>
    <col min="777" max="777" width="7.88671875" style="117" customWidth="1"/>
    <col min="778" max="1024" width="11.44140625" style="117"/>
    <col min="1025" max="1029" width="16.109375" style="117" customWidth="1"/>
    <col min="1030" max="1030" width="20.6640625" style="117" customWidth="1"/>
    <col min="1031" max="1032" width="11.44140625" style="117"/>
    <col min="1033" max="1033" width="7.88671875" style="117" customWidth="1"/>
    <col min="1034" max="1280" width="11.44140625" style="117"/>
    <col min="1281" max="1285" width="16.109375" style="117" customWidth="1"/>
    <col min="1286" max="1286" width="20.6640625" style="117" customWidth="1"/>
    <col min="1287" max="1288" width="11.44140625" style="117"/>
    <col min="1289" max="1289" width="7.88671875" style="117" customWidth="1"/>
    <col min="1290" max="1536" width="11.44140625" style="117"/>
    <col min="1537" max="1541" width="16.109375" style="117" customWidth="1"/>
    <col min="1542" max="1542" width="20.6640625" style="117" customWidth="1"/>
    <col min="1543" max="1544" width="11.44140625" style="117"/>
    <col min="1545" max="1545" width="7.88671875" style="117" customWidth="1"/>
    <col min="1546" max="1792" width="11.44140625" style="117"/>
    <col min="1793" max="1797" width="16.109375" style="117" customWidth="1"/>
    <col min="1798" max="1798" width="20.6640625" style="117" customWidth="1"/>
    <col min="1799" max="1800" width="11.44140625" style="117"/>
    <col min="1801" max="1801" width="7.88671875" style="117" customWidth="1"/>
    <col min="1802" max="2048" width="11.44140625" style="117"/>
    <col min="2049" max="2053" width="16.109375" style="117" customWidth="1"/>
    <col min="2054" max="2054" width="20.6640625" style="117" customWidth="1"/>
    <col min="2055" max="2056" width="11.44140625" style="117"/>
    <col min="2057" max="2057" width="7.88671875" style="117" customWidth="1"/>
    <col min="2058" max="2304" width="11.44140625" style="117"/>
    <col min="2305" max="2309" width="16.109375" style="117" customWidth="1"/>
    <col min="2310" max="2310" width="20.6640625" style="117" customWidth="1"/>
    <col min="2311" max="2312" width="11.44140625" style="117"/>
    <col min="2313" max="2313" width="7.88671875" style="117" customWidth="1"/>
    <col min="2314" max="2560" width="11.44140625" style="117"/>
    <col min="2561" max="2565" width="16.109375" style="117" customWidth="1"/>
    <col min="2566" max="2566" width="20.6640625" style="117" customWidth="1"/>
    <col min="2567" max="2568" width="11.44140625" style="117"/>
    <col min="2569" max="2569" width="7.88671875" style="117" customWidth="1"/>
    <col min="2570" max="2816" width="11.44140625" style="117"/>
    <col min="2817" max="2821" width="16.109375" style="117" customWidth="1"/>
    <col min="2822" max="2822" width="20.6640625" style="117" customWidth="1"/>
    <col min="2823" max="2824" width="11.44140625" style="117"/>
    <col min="2825" max="2825" width="7.88671875" style="117" customWidth="1"/>
    <col min="2826" max="3072" width="11.44140625" style="117"/>
    <col min="3073" max="3077" width="16.109375" style="117" customWidth="1"/>
    <col min="3078" max="3078" width="20.6640625" style="117" customWidth="1"/>
    <col min="3079" max="3080" width="11.44140625" style="117"/>
    <col min="3081" max="3081" width="7.88671875" style="117" customWidth="1"/>
    <col min="3082" max="3328" width="11.44140625" style="117"/>
    <col min="3329" max="3333" width="16.109375" style="117" customWidth="1"/>
    <col min="3334" max="3334" width="20.6640625" style="117" customWidth="1"/>
    <col min="3335" max="3336" width="11.44140625" style="117"/>
    <col min="3337" max="3337" width="7.88671875" style="117" customWidth="1"/>
    <col min="3338" max="3584" width="11.44140625" style="117"/>
    <col min="3585" max="3589" width="16.109375" style="117" customWidth="1"/>
    <col min="3590" max="3590" width="20.6640625" style="117" customWidth="1"/>
    <col min="3591" max="3592" width="11.44140625" style="117"/>
    <col min="3593" max="3593" width="7.88671875" style="117" customWidth="1"/>
    <col min="3594" max="3840" width="11.44140625" style="117"/>
    <col min="3841" max="3845" width="16.109375" style="117" customWidth="1"/>
    <col min="3846" max="3846" width="20.6640625" style="117" customWidth="1"/>
    <col min="3847" max="3848" width="11.44140625" style="117"/>
    <col min="3849" max="3849" width="7.88671875" style="117" customWidth="1"/>
    <col min="3850" max="4096" width="11.44140625" style="117"/>
    <col min="4097" max="4101" width="16.109375" style="117" customWidth="1"/>
    <col min="4102" max="4102" width="20.6640625" style="117" customWidth="1"/>
    <col min="4103" max="4104" width="11.44140625" style="117"/>
    <col min="4105" max="4105" width="7.88671875" style="117" customWidth="1"/>
    <col min="4106" max="4352" width="11.44140625" style="117"/>
    <col min="4353" max="4357" width="16.109375" style="117" customWidth="1"/>
    <col min="4358" max="4358" width="20.6640625" style="117" customWidth="1"/>
    <col min="4359" max="4360" width="11.44140625" style="117"/>
    <col min="4361" max="4361" width="7.88671875" style="117" customWidth="1"/>
    <col min="4362" max="4608" width="11.44140625" style="117"/>
    <col min="4609" max="4613" width="16.109375" style="117" customWidth="1"/>
    <col min="4614" max="4614" width="20.6640625" style="117" customWidth="1"/>
    <col min="4615" max="4616" width="11.44140625" style="117"/>
    <col min="4617" max="4617" width="7.88671875" style="117" customWidth="1"/>
    <col min="4618" max="4864" width="11.44140625" style="117"/>
    <col min="4865" max="4869" width="16.109375" style="117" customWidth="1"/>
    <col min="4870" max="4870" width="20.6640625" style="117" customWidth="1"/>
    <col min="4871" max="4872" width="11.44140625" style="117"/>
    <col min="4873" max="4873" width="7.88671875" style="117" customWidth="1"/>
    <col min="4874" max="5120" width="11.44140625" style="117"/>
    <col min="5121" max="5125" width="16.109375" style="117" customWidth="1"/>
    <col min="5126" max="5126" width="20.6640625" style="117" customWidth="1"/>
    <col min="5127" max="5128" width="11.44140625" style="117"/>
    <col min="5129" max="5129" width="7.88671875" style="117" customWidth="1"/>
    <col min="5130" max="5376" width="11.44140625" style="117"/>
    <col min="5377" max="5381" width="16.109375" style="117" customWidth="1"/>
    <col min="5382" max="5382" width="20.6640625" style="117" customWidth="1"/>
    <col min="5383" max="5384" width="11.44140625" style="117"/>
    <col min="5385" max="5385" width="7.88671875" style="117" customWidth="1"/>
    <col min="5386" max="5632" width="11.44140625" style="117"/>
    <col min="5633" max="5637" width="16.109375" style="117" customWidth="1"/>
    <col min="5638" max="5638" width="20.6640625" style="117" customWidth="1"/>
    <col min="5639" max="5640" width="11.44140625" style="117"/>
    <col min="5641" max="5641" width="7.88671875" style="117" customWidth="1"/>
    <col min="5642" max="5888" width="11.44140625" style="117"/>
    <col min="5889" max="5893" width="16.109375" style="117" customWidth="1"/>
    <col min="5894" max="5894" width="20.6640625" style="117" customWidth="1"/>
    <col min="5895" max="5896" width="11.44140625" style="117"/>
    <col min="5897" max="5897" width="7.88671875" style="117" customWidth="1"/>
    <col min="5898" max="6144" width="11.44140625" style="117"/>
    <col min="6145" max="6149" width="16.109375" style="117" customWidth="1"/>
    <col min="6150" max="6150" width="20.6640625" style="117" customWidth="1"/>
    <col min="6151" max="6152" width="11.44140625" style="117"/>
    <col min="6153" max="6153" width="7.88671875" style="117" customWidth="1"/>
    <col min="6154" max="6400" width="11.44140625" style="117"/>
    <col min="6401" max="6405" width="16.109375" style="117" customWidth="1"/>
    <col min="6406" max="6406" width="20.6640625" style="117" customWidth="1"/>
    <col min="6407" max="6408" width="11.44140625" style="117"/>
    <col min="6409" max="6409" width="7.88671875" style="117" customWidth="1"/>
    <col min="6410" max="6656" width="11.44140625" style="117"/>
    <col min="6657" max="6661" width="16.109375" style="117" customWidth="1"/>
    <col min="6662" max="6662" width="20.6640625" style="117" customWidth="1"/>
    <col min="6663" max="6664" width="11.44140625" style="117"/>
    <col min="6665" max="6665" width="7.88671875" style="117" customWidth="1"/>
    <col min="6666" max="6912" width="11.44140625" style="117"/>
    <col min="6913" max="6917" width="16.109375" style="117" customWidth="1"/>
    <col min="6918" max="6918" width="20.6640625" style="117" customWidth="1"/>
    <col min="6919" max="6920" width="11.44140625" style="117"/>
    <col min="6921" max="6921" width="7.88671875" style="117" customWidth="1"/>
    <col min="6922" max="7168" width="11.44140625" style="117"/>
    <col min="7169" max="7173" width="16.109375" style="117" customWidth="1"/>
    <col min="7174" max="7174" width="20.6640625" style="117" customWidth="1"/>
    <col min="7175" max="7176" width="11.44140625" style="117"/>
    <col min="7177" max="7177" width="7.88671875" style="117" customWidth="1"/>
    <col min="7178" max="7424" width="11.44140625" style="117"/>
    <col min="7425" max="7429" width="16.109375" style="117" customWidth="1"/>
    <col min="7430" max="7430" width="20.6640625" style="117" customWidth="1"/>
    <col min="7431" max="7432" width="11.44140625" style="117"/>
    <col min="7433" max="7433" width="7.88671875" style="117" customWidth="1"/>
    <col min="7434" max="7680" width="11.44140625" style="117"/>
    <col min="7681" max="7685" width="16.109375" style="117" customWidth="1"/>
    <col min="7686" max="7686" width="20.6640625" style="117" customWidth="1"/>
    <col min="7687" max="7688" width="11.44140625" style="117"/>
    <col min="7689" max="7689" width="7.88671875" style="117" customWidth="1"/>
    <col min="7690" max="7936" width="11.44140625" style="117"/>
    <col min="7937" max="7941" width="16.109375" style="117" customWidth="1"/>
    <col min="7942" max="7942" width="20.6640625" style="117" customWidth="1"/>
    <col min="7943" max="7944" width="11.44140625" style="117"/>
    <col min="7945" max="7945" width="7.88671875" style="117" customWidth="1"/>
    <col min="7946" max="8192" width="11.44140625" style="117"/>
    <col min="8193" max="8197" width="16.109375" style="117" customWidth="1"/>
    <col min="8198" max="8198" width="20.6640625" style="117" customWidth="1"/>
    <col min="8199" max="8200" width="11.44140625" style="117"/>
    <col min="8201" max="8201" width="7.88671875" style="117" customWidth="1"/>
    <col min="8202" max="8448" width="11.44140625" style="117"/>
    <col min="8449" max="8453" width="16.109375" style="117" customWidth="1"/>
    <col min="8454" max="8454" width="20.6640625" style="117" customWidth="1"/>
    <col min="8455" max="8456" width="11.44140625" style="117"/>
    <col min="8457" max="8457" width="7.88671875" style="117" customWidth="1"/>
    <col min="8458" max="8704" width="11.44140625" style="117"/>
    <col min="8705" max="8709" width="16.109375" style="117" customWidth="1"/>
    <col min="8710" max="8710" width="20.6640625" style="117" customWidth="1"/>
    <col min="8711" max="8712" width="11.44140625" style="117"/>
    <col min="8713" max="8713" width="7.88671875" style="117" customWidth="1"/>
    <col min="8714" max="8960" width="11.44140625" style="117"/>
    <col min="8961" max="8965" width="16.109375" style="117" customWidth="1"/>
    <col min="8966" max="8966" width="20.6640625" style="117" customWidth="1"/>
    <col min="8967" max="8968" width="11.44140625" style="117"/>
    <col min="8969" max="8969" width="7.88671875" style="117" customWidth="1"/>
    <col min="8970" max="9216" width="11.44140625" style="117"/>
    <col min="9217" max="9221" width="16.109375" style="117" customWidth="1"/>
    <col min="9222" max="9222" width="20.6640625" style="117" customWidth="1"/>
    <col min="9223" max="9224" width="11.44140625" style="117"/>
    <col min="9225" max="9225" width="7.88671875" style="117" customWidth="1"/>
    <col min="9226" max="9472" width="11.44140625" style="117"/>
    <col min="9473" max="9477" width="16.109375" style="117" customWidth="1"/>
    <col min="9478" max="9478" width="20.6640625" style="117" customWidth="1"/>
    <col min="9479" max="9480" width="11.44140625" style="117"/>
    <col min="9481" max="9481" width="7.88671875" style="117" customWidth="1"/>
    <col min="9482" max="9728" width="11.44140625" style="117"/>
    <col min="9729" max="9733" width="16.109375" style="117" customWidth="1"/>
    <col min="9734" max="9734" width="20.6640625" style="117" customWidth="1"/>
    <col min="9735" max="9736" width="11.44140625" style="117"/>
    <col min="9737" max="9737" width="7.88671875" style="117" customWidth="1"/>
    <col min="9738" max="9984" width="11.44140625" style="117"/>
    <col min="9985" max="9989" width="16.109375" style="117" customWidth="1"/>
    <col min="9990" max="9990" width="20.6640625" style="117" customWidth="1"/>
    <col min="9991" max="9992" width="11.44140625" style="117"/>
    <col min="9993" max="9993" width="7.88671875" style="117" customWidth="1"/>
    <col min="9994" max="10240" width="11.44140625" style="117"/>
    <col min="10241" max="10245" width="16.109375" style="117" customWidth="1"/>
    <col min="10246" max="10246" width="20.6640625" style="117" customWidth="1"/>
    <col min="10247" max="10248" width="11.44140625" style="117"/>
    <col min="10249" max="10249" width="7.88671875" style="117" customWidth="1"/>
    <col min="10250" max="10496" width="11.44140625" style="117"/>
    <col min="10497" max="10501" width="16.109375" style="117" customWidth="1"/>
    <col min="10502" max="10502" width="20.6640625" style="117" customWidth="1"/>
    <col min="10503" max="10504" width="11.44140625" style="117"/>
    <col min="10505" max="10505" width="7.88671875" style="117" customWidth="1"/>
    <col min="10506" max="10752" width="11.44140625" style="117"/>
    <col min="10753" max="10757" width="16.109375" style="117" customWidth="1"/>
    <col min="10758" max="10758" width="20.6640625" style="117" customWidth="1"/>
    <col min="10759" max="10760" width="11.44140625" style="117"/>
    <col min="10761" max="10761" width="7.88671875" style="117" customWidth="1"/>
    <col min="10762" max="11008" width="11.44140625" style="117"/>
    <col min="11009" max="11013" width="16.109375" style="117" customWidth="1"/>
    <col min="11014" max="11014" width="20.6640625" style="117" customWidth="1"/>
    <col min="11015" max="11016" width="11.44140625" style="117"/>
    <col min="11017" max="11017" width="7.88671875" style="117" customWidth="1"/>
    <col min="11018" max="11264" width="11.44140625" style="117"/>
    <col min="11265" max="11269" width="16.109375" style="117" customWidth="1"/>
    <col min="11270" max="11270" width="20.6640625" style="117" customWidth="1"/>
    <col min="11271" max="11272" width="11.44140625" style="117"/>
    <col min="11273" max="11273" width="7.88671875" style="117" customWidth="1"/>
    <col min="11274" max="11520" width="11.44140625" style="117"/>
    <col min="11521" max="11525" width="16.109375" style="117" customWidth="1"/>
    <col min="11526" max="11526" width="20.6640625" style="117" customWidth="1"/>
    <col min="11527" max="11528" width="11.44140625" style="117"/>
    <col min="11529" max="11529" width="7.88671875" style="117" customWidth="1"/>
    <col min="11530" max="11776" width="11.44140625" style="117"/>
    <col min="11777" max="11781" width="16.109375" style="117" customWidth="1"/>
    <col min="11782" max="11782" width="20.6640625" style="117" customWidth="1"/>
    <col min="11783" max="11784" width="11.44140625" style="117"/>
    <col min="11785" max="11785" width="7.88671875" style="117" customWidth="1"/>
    <col min="11786" max="12032" width="11.44140625" style="117"/>
    <col min="12033" max="12037" width="16.109375" style="117" customWidth="1"/>
    <col min="12038" max="12038" width="20.6640625" style="117" customWidth="1"/>
    <col min="12039" max="12040" width="11.44140625" style="117"/>
    <col min="12041" max="12041" width="7.88671875" style="117" customWidth="1"/>
    <col min="12042" max="12288" width="11.44140625" style="117"/>
    <col min="12289" max="12293" width="16.109375" style="117" customWidth="1"/>
    <col min="12294" max="12294" width="20.6640625" style="117" customWidth="1"/>
    <col min="12295" max="12296" width="11.44140625" style="117"/>
    <col min="12297" max="12297" width="7.88671875" style="117" customWidth="1"/>
    <col min="12298" max="12544" width="11.44140625" style="117"/>
    <col min="12545" max="12549" width="16.109375" style="117" customWidth="1"/>
    <col min="12550" max="12550" width="20.6640625" style="117" customWidth="1"/>
    <col min="12551" max="12552" width="11.44140625" style="117"/>
    <col min="12553" max="12553" width="7.88671875" style="117" customWidth="1"/>
    <col min="12554" max="12800" width="11.44140625" style="117"/>
    <col min="12801" max="12805" width="16.109375" style="117" customWidth="1"/>
    <col min="12806" max="12806" width="20.6640625" style="117" customWidth="1"/>
    <col min="12807" max="12808" width="11.44140625" style="117"/>
    <col min="12809" max="12809" width="7.88671875" style="117" customWidth="1"/>
    <col min="12810" max="13056" width="11.44140625" style="117"/>
    <col min="13057" max="13061" width="16.109375" style="117" customWidth="1"/>
    <col min="13062" max="13062" width="20.6640625" style="117" customWidth="1"/>
    <col min="13063" max="13064" width="11.44140625" style="117"/>
    <col min="13065" max="13065" width="7.88671875" style="117" customWidth="1"/>
    <col min="13066" max="13312" width="11.44140625" style="117"/>
    <col min="13313" max="13317" width="16.109375" style="117" customWidth="1"/>
    <col min="13318" max="13318" width="20.6640625" style="117" customWidth="1"/>
    <col min="13319" max="13320" width="11.44140625" style="117"/>
    <col min="13321" max="13321" width="7.88671875" style="117" customWidth="1"/>
    <col min="13322" max="13568" width="11.44140625" style="117"/>
    <col min="13569" max="13573" width="16.109375" style="117" customWidth="1"/>
    <col min="13574" max="13574" width="20.6640625" style="117" customWidth="1"/>
    <col min="13575" max="13576" width="11.44140625" style="117"/>
    <col min="13577" max="13577" width="7.88671875" style="117" customWidth="1"/>
    <col min="13578" max="13824" width="11.44140625" style="117"/>
    <col min="13825" max="13829" width="16.109375" style="117" customWidth="1"/>
    <col min="13830" max="13830" width="20.6640625" style="117" customWidth="1"/>
    <col min="13831" max="13832" width="11.44140625" style="117"/>
    <col min="13833" max="13833" width="7.88671875" style="117" customWidth="1"/>
    <col min="13834" max="14080" width="11.44140625" style="117"/>
    <col min="14081" max="14085" width="16.109375" style="117" customWidth="1"/>
    <col min="14086" max="14086" width="20.6640625" style="117" customWidth="1"/>
    <col min="14087" max="14088" width="11.44140625" style="117"/>
    <col min="14089" max="14089" width="7.88671875" style="117" customWidth="1"/>
    <col min="14090" max="14336" width="11.44140625" style="117"/>
    <col min="14337" max="14341" width="16.109375" style="117" customWidth="1"/>
    <col min="14342" max="14342" width="20.6640625" style="117" customWidth="1"/>
    <col min="14343" max="14344" width="11.44140625" style="117"/>
    <col min="14345" max="14345" width="7.88671875" style="117" customWidth="1"/>
    <col min="14346" max="14592" width="11.44140625" style="117"/>
    <col min="14593" max="14597" width="16.109375" style="117" customWidth="1"/>
    <col min="14598" max="14598" width="20.6640625" style="117" customWidth="1"/>
    <col min="14599" max="14600" width="11.44140625" style="117"/>
    <col min="14601" max="14601" width="7.88671875" style="117" customWidth="1"/>
    <col min="14602" max="14848" width="11.44140625" style="117"/>
    <col min="14849" max="14853" width="16.109375" style="117" customWidth="1"/>
    <col min="14854" max="14854" width="20.6640625" style="117" customWidth="1"/>
    <col min="14855" max="14856" width="11.44140625" style="117"/>
    <col min="14857" max="14857" width="7.88671875" style="117" customWidth="1"/>
    <col min="14858" max="15104" width="11.44140625" style="117"/>
    <col min="15105" max="15109" width="16.109375" style="117" customWidth="1"/>
    <col min="15110" max="15110" width="20.6640625" style="117" customWidth="1"/>
    <col min="15111" max="15112" width="11.44140625" style="117"/>
    <col min="15113" max="15113" width="7.88671875" style="117" customWidth="1"/>
    <col min="15114" max="15360" width="11.44140625" style="117"/>
    <col min="15361" max="15365" width="16.109375" style="117" customWidth="1"/>
    <col min="15366" max="15366" width="20.6640625" style="117" customWidth="1"/>
    <col min="15367" max="15368" width="11.44140625" style="117"/>
    <col min="15369" max="15369" width="7.88671875" style="117" customWidth="1"/>
    <col min="15370" max="15616" width="11.44140625" style="117"/>
    <col min="15617" max="15621" width="16.109375" style="117" customWidth="1"/>
    <col min="15622" max="15622" width="20.6640625" style="117" customWidth="1"/>
    <col min="15623" max="15624" width="11.44140625" style="117"/>
    <col min="15625" max="15625" width="7.88671875" style="117" customWidth="1"/>
    <col min="15626" max="15872" width="11.44140625" style="117"/>
    <col min="15873" max="15877" width="16.109375" style="117" customWidth="1"/>
    <col min="15878" max="15878" width="20.6640625" style="117" customWidth="1"/>
    <col min="15879" max="15880" width="11.44140625" style="117"/>
    <col min="15881" max="15881" width="7.88671875" style="117" customWidth="1"/>
    <col min="15882" max="16128" width="11.44140625" style="117"/>
    <col min="16129" max="16133" width="16.109375" style="117" customWidth="1"/>
    <col min="16134" max="16134" width="20.6640625" style="117" customWidth="1"/>
    <col min="16135" max="16136" width="11.44140625" style="117"/>
    <col min="16137" max="16137" width="7.88671875" style="117" customWidth="1"/>
    <col min="16138" max="16384" width="11.44140625" style="117"/>
  </cols>
  <sheetData>
    <row r="1" spans="1:6" ht="16.5" customHeight="1">
      <c r="A1" s="18"/>
    </row>
    <row r="2" spans="1:6" ht="78" customHeight="1">
      <c r="A2" s="189" t="s">
        <v>55</v>
      </c>
      <c r="B2" s="189"/>
      <c r="C2" s="992"/>
      <c r="D2" s="992"/>
      <c r="E2" s="992"/>
    </row>
    <row r="3" spans="1:6" ht="17.25" customHeight="1">
      <c r="A3" s="993">
        <v>45412</v>
      </c>
      <c r="B3" s="993"/>
      <c r="C3" s="994"/>
      <c r="D3" s="994"/>
      <c r="E3" s="994"/>
    </row>
    <row r="4" spans="1:6" ht="17.25" customHeight="1">
      <c r="A4" s="293" t="s">
        <v>1180</v>
      </c>
      <c r="B4" s="293"/>
      <c r="C4" s="992"/>
      <c r="D4" s="992"/>
      <c r="E4" s="992"/>
    </row>
    <row r="5" spans="1:6" ht="3.9" customHeight="1" thickBot="1">
      <c r="A5" s="995"/>
      <c r="B5" s="995"/>
      <c r="C5" s="995"/>
      <c r="D5" s="995"/>
      <c r="E5" s="995"/>
    </row>
    <row r="6" spans="1:6" ht="13.8">
      <c r="A6" s="586" t="s">
        <v>1181</v>
      </c>
      <c r="B6" s="586" t="s">
        <v>112</v>
      </c>
      <c r="C6" s="997" t="s">
        <v>115</v>
      </c>
      <c r="D6" s="997" t="s">
        <v>116</v>
      </c>
      <c r="E6" s="997" t="s">
        <v>117</v>
      </c>
    </row>
    <row r="7" spans="1:6" ht="3.9" customHeight="1">
      <c r="A7" s="588"/>
      <c r="B7" s="588"/>
      <c r="C7" s="588"/>
      <c r="D7" s="588"/>
      <c r="E7" s="588"/>
    </row>
    <row r="8" spans="1:6" ht="13.5" customHeight="1">
      <c r="A8" s="998">
        <v>45383</v>
      </c>
      <c r="B8" s="595">
        <v>20.380991600000002</v>
      </c>
      <c r="C8" s="595">
        <v>30.554093999999999</v>
      </c>
      <c r="D8" s="595">
        <v>33.187672599999999</v>
      </c>
      <c r="E8" s="595">
        <v>28.911584300000001</v>
      </c>
      <c r="F8" s="1003"/>
    </row>
    <row r="9" spans="1:6" ht="13.5" customHeight="1">
      <c r="A9" s="998">
        <v>45384</v>
      </c>
      <c r="B9" s="595">
        <v>20.293884000000002</v>
      </c>
      <c r="C9" s="595">
        <v>30.4550968</v>
      </c>
      <c r="D9" s="595">
        <v>33.094922599999997</v>
      </c>
      <c r="E9" s="595">
        <v>28.8366556</v>
      </c>
      <c r="F9" s="1003"/>
    </row>
    <row r="10" spans="1:6" ht="13.5" customHeight="1">
      <c r="A10" s="998">
        <v>45385</v>
      </c>
      <c r="B10" s="595">
        <v>20.339769400000002</v>
      </c>
      <c r="C10" s="595">
        <v>30.537869099999998</v>
      </c>
      <c r="D10" s="595">
        <v>33.216203499999999</v>
      </c>
      <c r="E10" s="595">
        <v>28.8883774</v>
      </c>
      <c r="F10" s="1003"/>
    </row>
    <row r="11" spans="1:6" ht="13.5" customHeight="1">
      <c r="A11" s="998">
        <v>45386</v>
      </c>
      <c r="B11" s="595">
        <v>20.452411900000001</v>
      </c>
      <c r="C11" s="595">
        <v>30.658746999999998</v>
      </c>
      <c r="D11" s="595">
        <v>33.360670499999998</v>
      </c>
      <c r="E11" s="595">
        <v>28.993683099999998</v>
      </c>
      <c r="F11" s="1003"/>
    </row>
    <row r="12" spans="1:6" ht="13.5" customHeight="1">
      <c r="A12" s="998">
        <v>45387</v>
      </c>
      <c r="B12" s="595">
        <v>20.303247200000001</v>
      </c>
      <c r="C12" s="595">
        <v>30.448895000000004</v>
      </c>
      <c r="D12" s="595">
        <v>33.142101499999995</v>
      </c>
      <c r="E12" s="595">
        <v>28.840035799999999</v>
      </c>
      <c r="F12" s="1003"/>
    </row>
    <row r="13" spans="1:6" ht="13.5" customHeight="1">
      <c r="A13" s="998">
        <v>45390</v>
      </c>
      <c r="B13" s="595">
        <v>20.293590999999999</v>
      </c>
      <c r="C13" s="595">
        <v>30.431255700000001</v>
      </c>
      <c r="D13" s="595">
        <v>33.151759300000002</v>
      </c>
      <c r="E13" s="595">
        <v>28.849379500000001</v>
      </c>
    </row>
    <row r="14" spans="1:6" ht="13.5" customHeight="1">
      <c r="A14" s="998">
        <v>45391</v>
      </c>
      <c r="B14" s="595">
        <v>20.351197599999999</v>
      </c>
      <c r="C14" s="595">
        <v>30.509393899999999</v>
      </c>
      <c r="D14" s="595">
        <v>33.235543700000001</v>
      </c>
      <c r="E14" s="595">
        <v>28.907101600000001</v>
      </c>
    </row>
    <row r="15" spans="1:6" ht="13.5" customHeight="1">
      <c r="A15" s="998">
        <v>45392</v>
      </c>
      <c r="B15" s="595">
        <v>20.191344000000001</v>
      </c>
      <c r="C15" s="595">
        <v>30.3011011</v>
      </c>
      <c r="D15" s="595">
        <v>33.0077493</v>
      </c>
      <c r="E15" s="595">
        <v>28.7519016</v>
      </c>
    </row>
    <row r="16" spans="1:6" ht="13.5" customHeight="1">
      <c r="A16" s="998">
        <v>45393</v>
      </c>
      <c r="B16" s="595">
        <v>20.1028199</v>
      </c>
      <c r="C16" s="595">
        <v>30.124108099999997</v>
      </c>
      <c r="D16" s="595">
        <v>32.799575900000001</v>
      </c>
      <c r="E16" s="595">
        <v>28.573284300000001</v>
      </c>
    </row>
    <row r="17" spans="1:6" ht="13.5" customHeight="1">
      <c r="A17" s="998">
        <v>45394</v>
      </c>
      <c r="B17" s="595">
        <v>20.135118200000001</v>
      </c>
      <c r="C17" s="595">
        <v>30.163188399999999</v>
      </c>
      <c r="D17" s="595">
        <v>32.856486699999998</v>
      </c>
      <c r="E17" s="595">
        <v>28.596182500000001</v>
      </c>
    </row>
    <row r="18" spans="1:6" ht="13.5" customHeight="1">
      <c r="A18" s="998">
        <v>45397</v>
      </c>
      <c r="B18" s="595">
        <v>19.9995464</v>
      </c>
      <c r="C18" s="595">
        <v>29.964677099999999</v>
      </c>
      <c r="D18" s="595">
        <v>32.609482899999996</v>
      </c>
      <c r="E18" s="595">
        <v>28.461114299999998</v>
      </c>
    </row>
    <row r="19" spans="1:6" ht="13.5" customHeight="1">
      <c r="A19" s="998">
        <v>45398</v>
      </c>
      <c r="B19" s="595">
        <v>19.861557999999999</v>
      </c>
      <c r="C19" s="595">
        <v>29.769714399999998</v>
      </c>
      <c r="D19" s="595">
        <v>32.394072799999996</v>
      </c>
      <c r="E19" s="595">
        <v>28.272802900000002</v>
      </c>
    </row>
    <row r="20" spans="1:6" ht="13.5" customHeight="1">
      <c r="A20" s="998">
        <v>45399</v>
      </c>
      <c r="B20" s="595">
        <v>19.917158499999999</v>
      </c>
      <c r="C20" s="595">
        <v>29.8507611</v>
      </c>
      <c r="D20" s="595">
        <v>32.472940199999996</v>
      </c>
      <c r="E20" s="595">
        <v>28.3284752</v>
      </c>
    </row>
    <row r="21" spans="1:6" ht="13.5" customHeight="1">
      <c r="A21" s="998">
        <v>45400</v>
      </c>
      <c r="B21" s="595">
        <v>19.890404100000001</v>
      </c>
      <c r="C21" s="595">
        <v>29.774561500000001</v>
      </c>
      <c r="D21" s="595">
        <v>32.392078999999995</v>
      </c>
      <c r="E21" s="595">
        <v>28.251929000000001</v>
      </c>
    </row>
    <row r="22" spans="1:6" ht="13.5" customHeight="1">
      <c r="A22" s="998">
        <v>45401</v>
      </c>
      <c r="B22" s="595">
        <v>19.870093900000001</v>
      </c>
      <c r="C22" s="595">
        <v>29.828523000000001</v>
      </c>
      <c r="D22" s="595">
        <v>32.444447400000001</v>
      </c>
      <c r="E22" s="595">
        <v>28.250353399999998</v>
      </c>
    </row>
    <row r="23" spans="1:6" ht="13.5" customHeight="1">
      <c r="A23" s="998">
        <v>45404</v>
      </c>
      <c r="B23" s="595">
        <v>20.001087200000001</v>
      </c>
      <c r="C23" s="595">
        <v>29.966606700000003</v>
      </c>
      <c r="D23" s="595">
        <v>32.62556</v>
      </c>
      <c r="E23" s="595">
        <v>28.388240799999998</v>
      </c>
    </row>
    <row r="24" spans="1:6" ht="13.5" customHeight="1">
      <c r="A24" s="998">
        <v>45405</v>
      </c>
      <c r="B24" s="595">
        <v>20.1330189</v>
      </c>
      <c r="C24" s="595">
        <v>30.167259699999999</v>
      </c>
      <c r="D24" s="595">
        <v>32.831701100000004</v>
      </c>
      <c r="E24" s="595">
        <v>28.563138500000001</v>
      </c>
    </row>
    <row r="25" spans="1:6" ht="13.5" customHeight="1">
      <c r="A25" s="998">
        <v>45406</v>
      </c>
      <c r="B25" s="595">
        <v>20.094493700000001</v>
      </c>
      <c r="C25" s="595">
        <v>30.106484099999999</v>
      </c>
      <c r="D25" s="595">
        <v>32.793289899999998</v>
      </c>
      <c r="E25" s="595">
        <v>28.559280899999997</v>
      </c>
    </row>
    <row r="26" spans="1:6" ht="13.5" customHeight="1">
      <c r="A26" s="998">
        <v>45407</v>
      </c>
      <c r="B26" s="595">
        <v>20.0850416</v>
      </c>
      <c r="C26" s="595">
        <v>30.077639300000001</v>
      </c>
      <c r="D26" s="595">
        <v>32.772425300000002</v>
      </c>
      <c r="E26" s="595">
        <v>28.542414600000001</v>
      </c>
    </row>
    <row r="27" spans="1:6" ht="13.5" customHeight="1">
      <c r="A27" s="998">
        <v>45408</v>
      </c>
      <c r="B27" s="595">
        <v>20.130485100000001</v>
      </c>
      <c r="C27" s="595">
        <v>30.1571225</v>
      </c>
      <c r="D27" s="595">
        <v>32.860491699999997</v>
      </c>
      <c r="E27" s="595">
        <v>28.617250899999998</v>
      </c>
    </row>
    <row r="28" spans="1:6" ht="13.5" customHeight="1">
      <c r="A28" s="998">
        <v>45411</v>
      </c>
      <c r="B28" s="595">
        <v>20.196631400000001</v>
      </c>
      <c r="C28" s="595">
        <v>30.284797699999999</v>
      </c>
      <c r="D28" s="595">
        <v>32.969592899999995</v>
      </c>
      <c r="E28" s="595">
        <v>28.737508299999998</v>
      </c>
    </row>
    <row r="29" spans="1:6" ht="13.5" customHeight="1">
      <c r="A29" s="998">
        <v>45412</v>
      </c>
      <c r="B29" s="595">
        <v>20.1836956</v>
      </c>
      <c r="C29" s="595">
        <v>30.222280000000001</v>
      </c>
      <c r="D29" s="595">
        <v>32.960201499999997</v>
      </c>
      <c r="E29" s="595">
        <v>28.731262400000002</v>
      </c>
    </row>
    <row r="30" spans="1:6" ht="16.5" customHeight="1">
      <c r="A30" s="998" t="s">
        <v>190</v>
      </c>
      <c r="B30" s="595" t="s">
        <v>190</v>
      </c>
      <c r="C30" s="595" t="s">
        <v>190</v>
      </c>
      <c r="D30" s="595" t="s">
        <v>190</v>
      </c>
      <c r="E30" s="595" t="s">
        <v>190</v>
      </c>
      <c r="F30" s="788"/>
    </row>
    <row r="31" spans="1:6" ht="7.5" customHeight="1" thickBot="1">
      <c r="A31" s="1004"/>
      <c r="C31" s="999"/>
      <c r="D31" s="999"/>
      <c r="E31" s="999"/>
    </row>
    <row r="32" spans="1:6" ht="16.95" customHeight="1">
      <c r="A32" s="1000" t="s">
        <v>1184</v>
      </c>
      <c r="B32" s="1001"/>
      <c r="C32" s="1001"/>
      <c r="D32" s="1001"/>
      <c r="E32" s="1001"/>
    </row>
    <row r="33" spans="1:6" ht="16.95" customHeight="1">
      <c r="A33" s="1000"/>
      <c r="B33" s="1005"/>
      <c r="C33" s="1006"/>
      <c r="D33" s="1006"/>
      <c r="E33" s="1006"/>
    </row>
    <row r="34" spans="1:6">
      <c r="B34" s="1007"/>
      <c r="C34" s="1007"/>
      <c r="D34" s="1007"/>
      <c r="E34" s="1007"/>
      <c r="F34" s="1008"/>
    </row>
    <row r="35" spans="1:6">
      <c r="B35" s="1009"/>
      <c r="C35" s="1010"/>
      <c r="D35" s="1010"/>
      <c r="E35" s="1010"/>
    </row>
    <row r="196" spans="3:3">
      <c r="C196" s="117" t="s">
        <v>190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481B-B7E9-4FB4-8021-7BC2424128B1}">
  <dimension ref="A1:F33"/>
  <sheetViews>
    <sheetView workbookViewId="0"/>
  </sheetViews>
  <sheetFormatPr baseColWidth="10" defaultColWidth="11.44140625" defaultRowHeight="13.2"/>
  <cols>
    <col min="1" max="5" width="17.44140625" style="117" customWidth="1"/>
    <col min="6" max="6" width="13.88671875" style="117" customWidth="1"/>
    <col min="7" max="8" width="11.44140625" style="117"/>
    <col min="9" max="9" width="7.88671875" style="117" customWidth="1"/>
    <col min="10" max="256" width="11.44140625" style="117"/>
    <col min="257" max="261" width="17.44140625" style="117" customWidth="1"/>
    <col min="262" max="262" width="13.88671875" style="117" customWidth="1"/>
    <col min="263" max="264" width="11.44140625" style="117"/>
    <col min="265" max="265" width="7.88671875" style="117" customWidth="1"/>
    <col min="266" max="512" width="11.44140625" style="117"/>
    <col min="513" max="517" width="17.44140625" style="117" customWidth="1"/>
    <col min="518" max="518" width="13.88671875" style="117" customWidth="1"/>
    <col min="519" max="520" width="11.44140625" style="117"/>
    <col min="521" max="521" width="7.88671875" style="117" customWidth="1"/>
    <col min="522" max="768" width="11.44140625" style="117"/>
    <col min="769" max="773" width="17.44140625" style="117" customWidth="1"/>
    <col min="774" max="774" width="13.88671875" style="117" customWidth="1"/>
    <col min="775" max="776" width="11.44140625" style="117"/>
    <col min="777" max="777" width="7.88671875" style="117" customWidth="1"/>
    <col min="778" max="1024" width="11.44140625" style="117"/>
    <col min="1025" max="1029" width="17.44140625" style="117" customWidth="1"/>
    <col min="1030" max="1030" width="13.88671875" style="117" customWidth="1"/>
    <col min="1031" max="1032" width="11.44140625" style="117"/>
    <col min="1033" max="1033" width="7.88671875" style="117" customWidth="1"/>
    <col min="1034" max="1280" width="11.44140625" style="117"/>
    <col min="1281" max="1285" width="17.44140625" style="117" customWidth="1"/>
    <col min="1286" max="1286" width="13.88671875" style="117" customWidth="1"/>
    <col min="1287" max="1288" width="11.44140625" style="117"/>
    <col min="1289" max="1289" width="7.88671875" style="117" customWidth="1"/>
    <col min="1290" max="1536" width="11.44140625" style="117"/>
    <col min="1537" max="1541" width="17.44140625" style="117" customWidth="1"/>
    <col min="1542" max="1542" width="13.88671875" style="117" customWidth="1"/>
    <col min="1543" max="1544" width="11.44140625" style="117"/>
    <col min="1545" max="1545" width="7.88671875" style="117" customWidth="1"/>
    <col min="1546" max="1792" width="11.44140625" style="117"/>
    <col min="1793" max="1797" width="17.44140625" style="117" customWidth="1"/>
    <col min="1798" max="1798" width="13.88671875" style="117" customWidth="1"/>
    <col min="1799" max="1800" width="11.44140625" style="117"/>
    <col min="1801" max="1801" width="7.88671875" style="117" customWidth="1"/>
    <col min="1802" max="2048" width="11.44140625" style="117"/>
    <col min="2049" max="2053" width="17.44140625" style="117" customWidth="1"/>
    <col min="2054" max="2054" width="13.88671875" style="117" customWidth="1"/>
    <col min="2055" max="2056" width="11.44140625" style="117"/>
    <col min="2057" max="2057" width="7.88671875" style="117" customWidth="1"/>
    <col min="2058" max="2304" width="11.44140625" style="117"/>
    <col min="2305" max="2309" width="17.44140625" style="117" customWidth="1"/>
    <col min="2310" max="2310" width="13.88671875" style="117" customWidth="1"/>
    <col min="2311" max="2312" width="11.44140625" style="117"/>
    <col min="2313" max="2313" width="7.88671875" style="117" customWidth="1"/>
    <col min="2314" max="2560" width="11.44140625" style="117"/>
    <col min="2561" max="2565" width="17.44140625" style="117" customWidth="1"/>
    <col min="2566" max="2566" width="13.88671875" style="117" customWidth="1"/>
    <col min="2567" max="2568" width="11.44140625" style="117"/>
    <col min="2569" max="2569" width="7.88671875" style="117" customWidth="1"/>
    <col min="2570" max="2816" width="11.44140625" style="117"/>
    <col min="2817" max="2821" width="17.44140625" style="117" customWidth="1"/>
    <col min="2822" max="2822" width="13.88671875" style="117" customWidth="1"/>
    <col min="2823" max="2824" width="11.44140625" style="117"/>
    <col min="2825" max="2825" width="7.88671875" style="117" customWidth="1"/>
    <col min="2826" max="3072" width="11.44140625" style="117"/>
    <col min="3073" max="3077" width="17.44140625" style="117" customWidth="1"/>
    <col min="3078" max="3078" width="13.88671875" style="117" customWidth="1"/>
    <col min="3079" max="3080" width="11.44140625" style="117"/>
    <col min="3081" max="3081" width="7.88671875" style="117" customWidth="1"/>
    <col min="3082" max="3328" width="11.44140625" style="117"/>
    <col min="3329" max="3333" width="17.44140625" style="117" customWidth="1"/>
    <col min="3334" max="3334" width="13.88671875" style="117" customWidth="1"/>
    <col min="3335" max="3336" width="11.44140625" style="117"/>
    <col min="3337" max="3337" width="7.88671875" style="117" customWidth="1"/>
    <col min="3338" max="3584" width="11.44140625" style="117"/>
    <col min="3585" max="3589" width="17.44140625" style="117" customWidth="1"/>
    <col min="3590" max="3590" width="13.88671875" style="117" customWidth="1"/>
    <col min="3591" max="3592" width="11.44140625" style="117"/>
    <col min="3593" max="3593" width="7.88671875" style="117" customWidth="1"/>
    <col min="3594" max="3840" width="11.44140625" style="117"/>
    <col min="3841" max="3845" width="17.44140625" style="117" customWidth="1"/>
    <col min="3846" max="3846" width="13.88671875" style="117" customWidth="1"/>
    <col min="3847" max="3848" width="11.44140625" style="117"/>
    <col min="3849" max="3849" width="7.88671875" style="117" customWidth="1"/>
    <col min="3850" max="4096" width="11.44140625" style="117"/>
    <col min="4097" max="4101" width="17.44140625" style="117" customWidth="1"/>
    <col min="4102" max="4102" width="13.88671875" style="117" customWidth="1"/>
    <col min="4103" max="4104" width="11.44140625" style="117"/>
    <col min="4105" max="4105" width="7.88671875" style="117" customWidth="1"/>
    <col min="4106" max="4352" width="11.44140625" style="117"/>
    <col min="4353" max="4357" width="17.44140625" style="117" customWidth="1"/>
    <col min="4358" max="4358" width="13.88671875" style="117" customWidth="1"/>
    <col min="4359" max="4360" width="11.44140625" style="117"/>
    <col min="4361" max="4361" width="7.88671875" style="117" customWidth="1"/>
    <col min="4362" max="4608" width="11.44140625" style="117"/>
    <col min="4609" max="4613" width="17.44140625" style="117" customWidth="1"/>
    <col min="4614" max="4614" width="13.88671875" style="117" customWidth="1"/>
    <col min="4615" max="4616" width="11.44140625" style="117"/>
    <col min="4617" max="4617" width="7.88671875" style="117" customWidth="1"/>
    <col min="4618" max="4864" width="11.44140625" style="117"/>
    <col min="4865" max="4869" width="17.44140625" style="117" customWidth="1"/>
    <col min="4870" max="4870" width="13.88671875" style="117" customWidth="1"/>
    <col min="4871" max="4872" width="11.44140625" style="117"/>
    <col min="4873" max="4873" width="7.88671875" style="117" customWidth="1"/>
    <col min="4874" max="5120" width="11.44140625" style="117"/>
    <col min="5121" max="5125" width="17.44140625" style="117" customWidth="1"/>
    <col min="5126" max="5126" width="13.88671875" style="117" customWidth="1"/>
    <col min="5127" max="5128" width="11.44140625" style="117"/>
    <col min="5129" max="5129" width="7.88671875" style="117" customWidth="1"/>
    <col min="5130" max="5376" width="11.44140625" style="117"/>
    <col min="5377" max="5381" width="17.44140625" style="117" customWidth="1"/>
    <col min="5382" max="5382" width="13.88671875" style="117" customWidth="1"/>
    <col min="5383" max="5384" width="11.44140625" style="117"/>
    <col min="5385" max="5385" width="7.88671875" style="117" customWidth="1"/>
    <col min="5386" max="5632" width="11.44140625" style="117"/>
    <col min="5633" max="5637" width="17.44140625" style="117" customWidth="1"/>
    <col min="5638" max="5638" width="13.88671875" style="117" customWidth="1"/>
    <col min="5639" max="5640" width="11.44140625" style="117"/>
    <col min="5641" max="5641" width="7.88671875" style="117" customWidth="1"/>
    <col min="5642" max="5888" width="11.44140625" style="117"/>
    <col min="5889" max="5893" width="17.44140625" style="117" customWidth="1"/>
    <col min="5894" max="5894" width="13.88671875" style="117" customWidth="1"/>
    <col min="5895" max="5896" width="11.44140625" style="117"/>
    <col min="5897" max="5897" width="7.88671875" style="117" customWidth="1"/>
    <col min="5898" max="6144" width="11.44140625" style="117"/>
    <col min="6145" max="6149" width="17.44140625" style="117" customWidth="1"/>
    <col min="6150" max="6150" width="13.88671875" style="117" customWidth="1"/>
    <col min="6151" max="6152" width="11.44140625" style="117"/>
    <col min="6153" max="6153" width="7.88671875" style="117" customWidth="1"/>
    <col min="6154" max="6400" width="11.44140625" style="117"/>
    <col min="6401" max="6405" width="17.44140625" style="117" customWidth="1"/>
    <col min="6406" max="6406" width="13.88671875" style="117" customWidth="1"/>
    <col min="6407" max="6408" width="11.44140625" style="117"/>
    <col min="6409" max="6409" width="7.88671875" style="117" customWidth="1"/>
    <col min="6410" max="6656" width="11.44140625" style="117"/>
    <col min="6657" max="6661" width="17.44140625" style="117" customWidth="1"/>
    <col min="6662" max="6662" width="13.88671875" style="117" customWidth="1"/>
    <col min="6663" max="6664" width="11.44140625" style="117"/>
    <col min="6665" max="6665" width="7.88671875" style="117" customWidth="1"/>
    <col min="6666" max="6912" width="11.44140625" style="117"/>
    <col min="6913" max="6917" width="17.44140625" style="117" customWidth="1"/>
    <col min="6918" max="6918" width="13.88671875" style="117" customWidth="1"/>
    <col min="6919" max="6920" width="11.44140625" style="117"/>
    <col min="6921" max="6921" width="7.88671875" style="117" customWidth="1"/>
    <col min="6922" max="7168" width="11.44140625" style="117"/>
    <col min="7169" max="7173" width="17.44140625" style="117" customWidth="1"/>
    <col min="7174" max="7174" width="13.88671875" style="117" customWidth="1"/>
    <col min="7175" max="7176" width="11.44140625" style="117"/>
    <col min="7177" max="7177" width="7.88671875" style="117" customWidth="1"/>
    <col min="7178" max="7424" width="11.44140625" style="117"/>
    <col min="7425" max="7429" width="17.44140625" style="117" customWidth="1"/>
    <col min="7430" max="7430" width="13.88671875" style="117" customWidth="1"/>
    <col min="7431" max="7432" width="11.44140625" style="117"/>
    <col min="7433" max="7433" width="7.88671875" style="117" customWidth="1"/>
    <col min="7434" max="7680" width="11.44140625" style="117"/>
    <col min="7681" max="7685" width="17.44140625" style="117" customWidth="1"/>
    <col min="7686" max="7686" width="13.88671875" style="117" customWidth="1"/>
    <col min="7687" max="7688" width="11.44140625" style="117"/>
    <col min="7689" max="7689" width="7.88671875" style="117" customWidth="1"/>
    <col min="7690" max="7936" width="11.44140625" style="117"/>
    <col min="7937" max="7941" width="17.44140625" style="117" customWidth="1"/>
    <col min="7942" max="7942" width="13.88671875" style="117" customWidth="1"/>
    <col min="7943" max="7944" width="11.44140625" style="117"/>
    <col min="7945" max="7945" width="7.88671875" style="117" customWidth="1"/>
    <col min="7946" max="8192" width="11.44140625" style="117"/>
    <col min="8193" max="8197" width="17.44140625" style="117" customWidth="1"/>
    <col min="8198" max="8198" width="13.88671875" style="117" customWidth="1"/>
    <col min="8199" max="8200" width="11.44140625" style="117"/>
    <col min="8201" max="8201" width="7.88671875" style="117" customWidth="1"/>
    <col min="8202" max="8448" width="11.44140625" style="117"/>
    <col min="8449" max="8453" width="17.44140625" style="117" customWidth="1"/>
    <col min="8454" max="8454" width="13.88671875" style="117" customWidth="1"/>
    <col min="8455" max="8456" width="11.44140625" style="117"/>
    <col min="8457" max="8457" width="7.88671875" style="117" customWidth="1"/>
    <col min="8458" max="8704" width="11.44140625" style="117"/>
    <col min="8705" max="8709" width="17.44140625" style="117" customWidth="1"/>
    <col min="8710" max="8710" width="13.88671875" style="117" customWidth="1"/>
    <col min="8711" max="8712" width="11.44140625" style="117"/>
    <col min="8713" max="8713" width="7.88671875" style="117" customWidth="1"/>
    <col min="8714" max="8960" width="11.44140625" style="117"/>
    <col min="8961" max="8965" width="17.44140625" style="117" customWidth="1"/>
    <col min="8966" max="8966" width="13.88671875" style="117" customWidth="1"/>
    <col min="8967" max="8968" width="11.44140625" style="117"/>
    <col min="8969" max="8969" width="7.88671875" style="117" customWidth="1"/>
    <col min="8970" max="9216" width="11.44140625" style="117"/>
    <col min="9217" max="9221" width="17.44140625" style="117" customWidth="1"/>
    <col min="9222" max="9222" width="13.88671875" style="117" customWidth="1"/>
    <col min="9223" max="9224" width="11.44140625" style="117"/>
    <col min="9225" max="9225" width="7.88671875" style="117" customWidth="1"/>
    <col min="9226" max="9472" width="11.44140625" style="117"/>
    <col min="9473" max="9477" width="17.44140625" style="117" customWidth="1"/>
    <col min="9478" max="9478" width="13.88671875" style="117" customWidth="1"/>
    <col min="9479" max="9480" width="11.44140625" style="117"/>
    <col min="9481" max="9481" width="7.88671875" style="117" customWidth="1"/>
    <col min="9482" max="9728" width="11.44140625" style="117"/>
    <col min="9729" max="9733" width="17.44140625" style="117" customWidth="1"/>
    <col min="9734" max="9734" width="13.88671875" style="117" customWidth="1"/>
    <col min="9735" max="9736" width="11.44140625" style="117"/>
    <col min="9737" max="9737" width="7.88671875" style="117" customWidth="1"/>
    <col min="9738" max="9984" width="11.44140625" style="117"/>
    <col min="9985" max="9989" width="17.44140625" style="117" customWidth="1"/>
    <col min="9990" max="9990" width="13.88671875" style="117" customWidth="1"/>
    <col min="9991" max="9992" width="11.44140625" style="117"/>
    <col min="9993" max="9993" width="7.88671875" style="117" customWidth="1"/>
    <col min="9994" max="10240" width="11.44140625" style="117"/>
    <col min="10241" max="10245" width="17.44140625" style="117" customWidth="1"/>
    <col min="10246" max="10246" width="13.88671875" style="117" customWidth="1"/>
    <col min="10247" max="10248" width="11.44140625" style="117"/>
    <col min="10249" max="10249" width="7.88671875" style="117" customWidth="1"/>
    <col min="10250" max="10496" width="11.44140625" style="117"/>
    <col min="10497" max="10501" width="17.44140625" style="117" customWidth="1"/>
    <col min="10502" max="10502" width="13.88671875" style="117" customWidth="1"/>
    <col min="10503" max="10504" width="11.44140625" style="117"/>
    <col min="10505" max="10505" width="7.88671875" style="117" customWidth="1"/>
    <col min="10506" max="10752" width="11.44140625" style="117"/>
    <col min="10753" max="10757" width="17.44140625" style="117" customWidth="1"/>
    <col min="10758" max="10758" width="13.88671875" style="117" customWidth="1"/>
    <col min="10759" max="10760" width="11.44140625" style="117"/>
    <col min="10761" max="10761" width="7.88671875" style="117" customWidth="1"/>
    <col min="10762" max="11008" width="11.44140625" style="117"/>
    <col min="11009" max="11013" width="17.44140625" style="117" customWidth="1"/>
    <col min="11014" max="11014" width="13.88671875" style="117" customWidth="1"/>
    <col min="11015" max="11016" width="11.44140625" style="117"/>
    <col min="11017" max="11017" width="7.88671875" style="117" customWidth="1"/>
    <col min="11018" max="11264" width="11.44140625" style="117"/>
    <col min="11265" max="11269" width="17.44140625" style="117" customWidth="1"/>
    <col min="11270" max="11270" width="13.88671875" style="117" customWidth="1"/>
    <col min="11271" max="11272" width="11.44140625" style="117"/>
    <col min="11273" max="11273" width="7.88671875" style="117" customWidth="1"/>
    <col min="11274" max="11520" width="11.44140625" style="117"/>
    <col min="11521" max="11525" width="17.44140625" style="117" customWidth="1"/>
    <col min="11526" max="11526" width="13.88671875" style="117" customWidth="1"/>
    <col min="11527" max="11528" width="11.44140625" style="117"/>
    <col min="11529" max="11529" width="7.88671875" style="117" customWidth="1"/>
    <col min="11530" max="11776" width="11.44140625" style="117"/>
    <col min="11777" max="11781" width="17.44140625" style="117" customWidth="1"/>
    <col min="11782" max="11782" width="13.88671875" style="117" customWidth="1"/>
    <col min="11783" max="11784" width="11.44140625" style="117"/>
    <col min="11785" max="11785" width="7.88671875" style="117" customWidth="1"/>
    <col min="11786" max="12032" width="11.44140625" style="117"/>
    <col min="12033" max="12037" width="17.44140625" style="117" customWidth="1"/>
    <col min="12038" max="12038" width="13.88671875" style="117" customWidth="1"/>
    <col min="12039" max="12040" width="11.44140625" style="117"/>
    <col min="12041" max="12041" width="7.88671875" style="117" customWidth="1"/>
    <col min="12042" max="12288" width="11.44140625" style="117"/>
    <col min="12289" max="12293" width="17.44140625" style="117" customWidth="1"/>
    <col min="12294" max="12294" width="13.88671875" style="117" customWidth="1"/>
    <col min="12295" max="12296" width="11.44140625" style="117"/>
    <col min="12297" max="12297" width="7.88671875" style="117" customWidth="1"/>
    <col min="12298" max="12544" width="11.44140625" style="117"/>
    <col min="12545" max="12549" width="17.44140625" style="117" customWidth="1"/>
    <col min="12550" max="12550" width="13.88671875" style="117" customWidth="1"/>
    <col min="12551" max="12552" width="11.44140625" style="117"/>
    <col min="12553" max="12553" width="7.88671875" style="117" customWidth="1"/>
    <col min="12554" max="12800" width="11.44140625" style="117"/>
    <col min="12801" max="12805" width="17.44140625" style="117" customWidth="1"/>
    <col min="12806" max="12806" width="13.88671875" style="117" customWidth="1"/>
    <col min="12807" max="12808" width="11.44140625" style="117"/>
    <col min="12809" max="12809" width="7.88671875" style="117" customWidth="1"/>
    <col min="12810" max="13056" width="11.44140625" style="117"/>
    <col min="13057" max="13061" width="17.44140625" style="117" customWidth="1"/>
    <col min="13062" max="13062" width="13.88671875" style="117" customWidth="1"/>
    <col min="13063" max="13064" width="11.44140625" style="117"/>
    <col min="13065" max="13065" width="7.88671875" style="117" customWidth="1"/>
    <col min="13066" max="13312" width="11.44140625" style="117"/>
    <col min="13313" max="13317" width="17.44140625" style="117" customWidth="1"/>
    <col min="13318" max="13318" width="13.88671875" style="117" customWidth="1"/>
    <col min="13319" max="13320" width="11.44140625" style="117"/>
    <col min="13321" max="13321" width="7.88671875" style="117" customWidth="1"/>
    <col min="13322" max="13568" width="11.44140625" style="117"/>
    <col min="13569" max="13573" width="17.44140625" style="117" customWidth="1"/>
    <col min="13574" max="13574" width="13.88671875" style="117" customWidth="1"/>
    <col min="13575" max="13576" width="11.44140625" style="117"/>
    <col min="13577" max="13577" width="7.88671875" style="117" customWidth="1"/>
    <col min="13578" max="13824" width="11.44140625" style="117"/>
    <col min="13825" max="13829" width="17.44140625" style="117" customWidth="1"/>
    <col min="13830" max="13830" width="13.88671875" style="117" customWidth="1"/>
    <col min="13831" max="13832" width="11.44140625" style="117"/>
    <col min="13833" max="13833" width="7.88671875" style="117" customWidth="1"/>
    <col min="13834" max="14080" width="11.44140625" style="117"/>
    <col min="14081" max="14085" width="17.44140625" style="117" customWidth="1"/>
    <col min="14086" max="14086" width="13.88671875" style="117" customWidth="1"/>
    <col min="14087" max="14088" width="11.44140625" style="117"/>
    <col min="14089" max="14089" width="7.88671875" style="117" customWidth="1"/>
    <col min="14090" max="14336" width="11.44140625" style="117"/>
    <col min="14337" max="14341" width="17.44140625" style="117" customWidth="1"/>
    <col min="14342" max="14342" width="13.88671875" style="117" customWidth="1"/>
    <col min="14343" max="14344" width="11.44140625" style="117"/>
    <col min="14345" max="14345" width="7.88671875" style="117" customWidth="1"/>
    <col min="14346" max="14592" width="11.44140625" style="117"/>
    <col min="14593" max="14597" width="17.44140625" style="117" customWidth="1"/>
    <col min="14598" max="14598" width="13.88671875" style="117" customWidth="1"/>
    <col min="14599" max="14600" width="11.44140625" style="117"/>
    <col min="14601" max="14601" width="7.88671875" style="117" customWidth="1"/>
    <col min="14602" max="14848" width="11.44140625" style="117"/>
    <col min="14849" max="14853" width="17.44140625" style="117" customWidth="1"/>
    <col min="14854" max="14854" width="13.88671875" style="117" customWidth="1"/>
    <col min="14855" max="14856" width="11.44140625" style="117"/>
    <col min="14857" max="14857" width="7.88671875" style="117" customWidth="1"/>
    <col min="14858" max="15104" width="11.44140625" style="117"/>
    <col min="15105" max="15109" width="17.44140625" style="117" customWidth="1"/>
    <col min="15110" max="15110" width="13.88671875" style="117" customWidth="1"/>
    <col min="15111" max="15112" width="11.44140625" style="117"/>
    <col min="15113" max="15113" width="7.88671875" style="117" customWidth="1"/>
    <col min="15114" max="15360" width="11.44140625" style="117"/>
    <col min="15361" max="15365" width="17.44140625" style="117" customWidth="1"/>
    <col min="15366" max="15366" width="13.88671875" style="117" customWidth="1"/>
    <col min="15367" max="15368" width="11.44140625" style="117"/>
    <col min="15369" max="15369" width="7.88671875" style="117" customWidth="1"/>
    <col min="15370" max="15616" width="11.44140625" style="117"/>
    <col min="15617" max="15621" width="17.44140625" style="117" customWidth="1"/>
    <col min="15622" max="15622" width="13.88671875" style="117" customWidth="1"/>
    <col min="15623" max="15624" width="11.44140625" style="117"/>
    <col min="15625" max="15625" width="7.88671875" style="117" customWidth="1"/>
    <col min="15626" max="15872" width="11.44140625" style="117"/>
    <col min="15873" max="15877" width="17.44140625" style="117" customWidth="1"/>
    <col min="15878" max="15878" width="13.88671875" style="117" customWidth="1"/>
    <col min="15879" max="15880" width="11.44140625" style="117"/>
    <col min="15881" max="15881" width="7.88671875" style="117" customWidth="1"/>
    <col min="15882" max="16128" width="11.44140625" style="117"/>
    <col min="16129" max="16133" width="17.44140625" style="117" customWidth="1"/>
    <col min="16134" max="16134" width="13.88671875" style="117" customWidth="1"/>
    <col min="16135" max="16136" width="11.44140625" style="117"/>
    <col min="16137" max="16137" width="7.88671875" style="117" customWidth="1"/>
    <col min="16138" max="16384" width="11.44140625" style="117"/>
  </cols>
  <sheetData>
    <row r="1" spans="1:6" ht="13.5" customHeight="1">
      <c r="A1" s="617"/>
    </row>
    <row r="2" spans="1:6" ht="71.25" customHeight="1">
      <c r="A2" s="189" t="s">
        <v>56</v>
      </c>
      <c r="B2" s="189"/>
      <c r="C2" s="992"/>
      <c r="D2" s="992"/>
      <c r="E2" s="992"/>
    </row>
    <row r="3" spans="1:6" ht="16.5" customHeight="1">
      <c r="A3" s="993">
        <v>45412</v>
      </c>
      <c r="B3" s="993"/>
      <c r="C3" s="994"/>
      <c r="D3" s="994"/>
      <c r="E3" s="994"/>
    </row>
    <row r="4" spans="1:6" ht="17.25" customHeight="1">
      <c r="A4" s="293" t="s">
        <v>1180</v>
      </c>
      <c r="B4" s="293"/>
      <c r="C4" s="992"/>
      <c r="D4" s="992"/>
      <c r="E4" s="992"/>
    </row>
    <row r="5" spans="1:6" ht="3.9" customHeight="1" thickBot="1">
      <c r="A5" s="995"/>
      <c r="B5" s="995"/>
      <c r="C5" s="995"/>
      <c r="D5" s="995"/>
      <c r="E5" s="995"/>
    </row>
    <row r="6" spans="1:6" ht="13.8">
      <c r="A6" s="586" t="s">
        <v>1181</v>
      </c>
      <c r="B6" s="586" t="s">
        <v>112</v>
      </c>
      <c r="C6" s="997" t="s">
        <v>115</v>
      </c>
      <c r="D6" s="997" t="s">
        <v>116</v>
      </c>
      <c r="E6" s="997" t="s">
        <v>117</v>
      </c>
    </row>
    <row r="7" spans="1:6" ht="3.9" customHeight="1">
      <c r="A7" s="588"/>
      <c r="B7" s="588"/>
      <c r="C7" s="588"/>
      <c r="D7" s="588"/>
      <c r="E7" s="588"/>
    </row>
    <row r="8" spans="1:6" ht="14.25" customHeight="1">
      <c r="A8" s="998">
        <v>45383</v>
      </c>
      <c r="B8" s="595">
        <v>21.555374499999999</v>
      </c>
      <c r="C8" s="595">
        <v>234.4212488</v>
      </c>
      <c r="D8" s="595">
        <v>44.211688800000005</v>
      </c>
      <c r="E8" s="595">
        <v>221.63215510000001</v>
      </c>
      <c r="F8" s="1011"/>
    </row>
    <row r="9" spans="1:6" ht="14.25" customHeight="1">
      <c r="A9" s="998">
        <v>45384</v>
      </c>
      <c r="B9" s="595">
        <v>21.494107</v>
      </c>
      <c r="C9" s="595">
        <v>233.67808209999998</v>
      </c>
      <c r="D9" s="595">
        <v>44.0831892</v>
      </c>
      <c r="E9" s="595">
        <v>220.99633570000003</v>
      </c>
      <c r="F9" s="1011"/>
    </row>
    <row r="10" spans="1:6" ht="14.25" customHeight="1">
      <c r="A10" s="998">
        <v>45385</v>
      </c>
      <c r="B10" s="595">
        <v>21.509806400000002</v>
      </c>
      <c r="C10" s="595">
        <v>233.69040219999999</v>
      </c>
      <c r="D10" s="595">
        <v>44.228288800000001</v>
      </c>
      <c r="E10" s="595">
        <v>221.18763530000001</v>
      </c>
      <c r="F10" s="1011"/>
    </row>
    <row r="11" spans="1:6" ht="14.25" customHeight="1">
      <c r="A11" s="998">
        <v>45386</v>
      </c>
      <c r="B11" s="595">
        <v>21.506328400000001</v>
      </c>
      <c r="C11" s="595">
        <v>233.6482196</v>
      </c>
      <c r="D11" s="595">
        <v>44.174118999999997</v>
      </c>
      <c r="E11" s="595">
        <v>221.01270579999999</v>
      </c>
      <c r="F11" s="1011"/>
    </row>
    <row r="12" spans="1:6" ht="14.25" customHeight="1">
      <c r="A12" s="998">
        <v>45387</v>
      </c>
      <c r="B12" s="595">
        <v>21.3631949</v>
      </c>
      <c r="C12" s="595">
        <v>231.77477540000001</v>
      </c>
      <c r="D12" s="595">
        <v>43.848704900000001</v>
      </c>
      <c r="E12" s="595">
        <v>219.19502390000002</v>
      </c>
      <c r="F12" s="1011"/>
    </row>
    <row r="13" spans="1:6" ht="14.25" customHeight="1">
      <c r="A13" s="998">
        <v>45390</v>
      </c>
      <c r="B13" s="595">
        <v>21.374598900000002</v>
      </c>
      <c r="C13" s="595">
        <v>231.53210439999998</v>
      </c>
      <c r="D13" s="595">
        <v>43.871007600000006</v>
      </c>
      <c r="E13" s="595">
        <v>219.18511119999999</v>
      </c>
      <c r="F13" s="1011"/>
    </row>
    <row r="14" spans="1:6" ht="14.25" customHeight="1">
      <c r="A14" s="998">
        <v>45391</v>
      </c>
      <c r="B14" s="595">
        <v>21.398506999999999</v>
      </c>
      <c r="C14" s="595">
        <v>231.66823439999999</v>
      </c>
      <c r="D14" s="595">
        <v>43.947535699999996</v>
      </c>
      <c r="E14" s="595">
        <v>219.42482650000002</v>
      </c>
    </row>
    <row r="15" spans="1:6" ht="14.25" customHeight="1">
      <c r="A15" s="998">
        <v>45392</v>
      </c>
      <c r="B15" s="595">
        <v>21.351561999999998</v>
      </c>
      <c r="C15" s="595">
        <v>231.19540749999999</v>
      </c>
      <c r="D15" s="595">
        <v>43.836213799999996</v>
      </c>
      <c r="E15" s="595">
        <v>219.3508047</v>
      </c>
    </row>
    <row r="16" spans="1:6" ht="14.25" customHeight="1">
      <c r="A16" s="998">
        <v>45393</v>
      </c>
      <c r="B16" s="595">
        <v>21.270719499999998</v>
      </c>
      <c r="C16" s="595">
        <v>230.16085289999998</v>
      </c>
      <c r="D16" s="595">
        <v>43.640746</v>
      </c>
      <c r="E16" s="595">
        <v>218.42384730000001</v>
      </c>
    </row>
    <row r="17" spans="1:6" ht="14.25" customHeight="1">
      <c r="A17" s="998">
        <v>45394</v>
      </c>
      <c r="B17" s="595">
        <v>21.258595</v>
      </c>
      <c r="C17" s="595">
        <v>230.14442120000001</v>
      </c>
      <c r="D17" s="595">
        <v>43.643176599999997</v>
      </c>
      <c r="E17" s="595">
        <v>218.35556519999997</v>
      </c>
    </row>
    <row r="18" spans="1:6" ht="14.25" customHeight="1">
      <c r="A18" s="998">
        <v>45397</v>
      </c>
      <c r="B18" s="595">
        <v>21.210006400000001</v>
      </c>
      <c r="C18" s="595">
        <v>229.59864490000001</v>
      </c>
      <c r="D18" s="595">
        <v>43.515639100000001</v>
      </c>
      <c r="E18" s="595">
        <v>218.04027340000002</v>
      </c>
    </row>
    <row r="19" spans="1:6" ht="14.25" customHeight="1">
      <c r="A19" s="998">
        <v>45398</v>
      </c>
      <c r="B19" s="595">
        <v>21.1643045</v>
      </c>
      <c r="C19" s="595">
        <v>229.023358</v>
      </c>
      <c r="D19" s="595">
        <v>43.406863800000004</v>
      </c>
      <c r="E19" s="595">
        <v>217.59306089999998</v>
      </c>
    </row>
    <row r="20" spans="1:6" ht="14.25" customHeight="1">
      <c r="A20" s="998">
        <v>45399</v>
      </c>
      <c r="B20" s="595">
        <v>21.1512356</v>
      </c>
      <c r="C20" s="595">
        <v>229.0196728</v>
      </c>
      <c r="D20" s="595">
        <v>43.390436099999995</v>
      </c>
      <c r="E20" s="595">
        <v>217.36285349999997</v>
      </c>
    </row>
    <row r="21" spans="1:6" ht="14.25" customHeight="1">
      <c r="A21" s="998">
        <v>45400</v>
      </c>
      <c r="B21" s="595">
        <v>21.1045321</v>
      </c>
      <c r="C21" s="595">
        <v>228.32796470000002</v>
      </c>
      <c r="D21" s="595">
        <v>43.219633999999999</v>
      </c>
      <c r="E21" s="595">
        <v>216.9172173</v>
      </c>
    </row>
    <row r="22" spans="1:6" ht="14.25" customHeight="1">
      <c r="A22" s="998">
        <v>45401</v>
      </c>
      <c r="B22" s="595">
        <v>21.017198800000003</v>
      </c>
      <c r="C22" s="595">
        <v>227.84391599999998</v>
      </c>
      <c r="D22" s="595">
        <v>43.131065099999994</v>
      </c>
      <c r="E22" s="595">
        <v>216.28147509999999</v>
      </c>
    </row>
    <row r="23" spans="1:6" ht="14.25" customHeight="1">
      <c r="A23" s="998">
        <v>45404</v>
      </c>
      <c r="B23" s="595">
        <v>21.181688600000001</v>
      </c>
      <c r="C23" s="595">
        <v>229.0107041</v>
      </c>
      <c r="D23" s="595">
        <v>43.401309899999994</v>
      </c>
      <c r="E23" s="595">
        <v>217.55216710000002</v>
      </c>
    </row>
    <row r="24" spans="1:6" ht="14.25" customHeight="1">
      <c r="A24" s="998">
        <v>45405</v>
      </c>
      <c r="B24" s="595">
        <v>21.322054999999999</v>
      </c>
      <c r="C24" s="595">
        <v>230.58908439999999</v>
      </c>
      <c r="D24" s="595">
        <v>43.656023699999999</v>
      </c>
      <c r="E24" s="595">
        <v>219.10738560000001</v>
      </c>
    </row>
    <row r="25" spans="1:6" ht="14.25" customHeight="1">
      <c r="A25" s="998">
        <v>45406</v>
      </c>
      <c r="B25" s="595">
        <v>21.382973100000001</v>
      </c>
      <c r="C25" s="595">
        <v>231.26105500000003</v>
      </c>
      <c r="D25" s="595">
        <v>43.790968100000001</v>
      </c>
      <c r="E25" s="595">
        <v>219.94424129999999</v>
      </c>
    </row>
    <row r="26" spans="1:6" ht="14.25" customHeight="1">
      <c r="A26" s="998">
        <v>45407</v>
      </c>
      <c r="B26" s="595">
        <v>21.445582399999999</v>
      </c>
      <c r="C26" s="595">
        <v>231.61953440000002</v>
      </c>
      <c r="D26" s="595">
        <v>43.885240999999994</v>
      </c>
      <c r="E26" s="595">
        <v>220.6375736</v>
      </c>
    </row>
    <row r="27" spans="1:6" ht="14.25" customHeight="1">
      <c r="A27" s="998">
        <v>45408</v>
      </c>
      <c r="B27" s="595">
        <v>21.471697899999999</v>
      </c>
      <c r="C27" s="595">
        <v>232.01657399999999</v>
      </c>
      <c r="D27" s="595">
        <v>43.980011999999995</v>
      </c>
      <c r="E27" s="595">
        <v>221.06141199999999</v>
      </c>
    </row>
    <row r="28" spans="1:6" ht="14.25" customHeight="1">
      <c r="A28" s="998">
        <v>45411</v>
      </c>
      <c r="B28" s="595">
        <v>21.529244399999996</v>
      </c>
      <c r="C28" s="595">
        <v>232.72856769999999</v>
      </c>
      <c r="D28" s="595">
        <v>44.086215599999996</v>
      </c>
      <c r="E28" s="595">
        <v>221.35297310000001</v>
      </c>
    </row>
    <row r="29" spans="1:6" ht="14.25" customHeight="1">
      <c r="A29" s="998">
        <v>45412</v>
      </c>
      <c r="B29" s="595">
        <v>21.551056199999998</v>
      </c>
      <c r="C29" s="595">
        <v>232.7173019</v>
      </c>
      <c r="D29" s="595">
        <v>44.1108051</v>
      </c>
      <c r="E29" s="595">
        <v>221.60030569999998</v>
      </c>
    </row>
    <row r="30" spans="1:6" ht="14.25" customHeight="1">
      <c r="A30" s="998" t="s">
        <v>190</v>
      </c>
      <c r="B30" s="595" t="s">
        <v>190</v>
      </c>
      <c r="C30" s="595" t="s">
        <v>190</v>
      </c>
      <c r="D30" s="595" t="s">
        <v>190</v>
      </c>
      <c r="E30" s="595" t="s">
        <v>190</v>
      </c>
      <c r="F30" s="788"/>
    </row>
    <row r="31" spans="1:6" ht="13.2" customHeight="1" thickBot="1">
      <c r="A31" s="1004"/>
      <c r="C31" s="1012"/>
      <c r="D31" s="1012"/>
      <c r="E31" s="595"/>
    </row>
    <row r="32" spans="1:6" ht="12.75" customHeight="1">
      <c r="A32" s="1000" t="s">
        <v>1184</v>
      </c>
      <c r="B32" s="1001"/>
      <c r="C32" s="1001"/>
      <c r="D32" s="1001"/>
      <c r="E32" s="1001"/>
    </row>
    <row r="33" spans="1:5" ht="12.75" customHeight="1">
      <c r="A33" s="1000"/>
      <c r="C33" s="600"/>
      <c r="D33" s="600"/>
      <c r="E33" s="600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70C8-9B69-4F12-9BE9-9789937AF8CB}">
  <dimension ref="A1:F33"/>
  <sheetViews>
    <sheetView zoomScale="85" zoomScaleNormal="85" workbookViewId="0"/>
  </sheetViews>
  <sheetFormatPr baseColWidth="10" defaultColWidth="11.44140625" defaultRowHeight="13.2"/>
  <cols>
    <col min="1" max="1" width="14.109375" style="117" customWidth="1"/>
    <col min="2" max="5" width="17.6640625" style="117" customWidth="1"/>
    <col min="6" max="6" width="12.6640625" style="117" customWidth="1"/>
    <col min="7" max="7" width="11.44140625" style="117"/>
    <col min="8" max="8" width="7.88671875" style="117" customWidth="1"/>
    <col min="9" max="256" width="11.44140625" style="117"/>
    <col min="257" max="257" width="14.109375" style="117" customWidth="1"/>
    <col min="258" max="261" width="17.6640625" style="117" customWidth="1"/>
    <col min="262" max="262" width="12.6640625" style="117" customWidth="1"/>
    <col min="263" max="263" width="11.44140625" style="117"/>
    <col min="264" max="264" width="7.88671875" style="117" customWidth="1"/>
    <col min="265" max="512" width="11.44140625" style="117"/>
    <col min="513" max="513" width="14.109375" style="117" customWidth="1"/>
    <col min="514" max="517" width="17.6640625" style="117" customWidth="1"/>
    <col min="518" max="518" width="12.6640625" style="117" customWidth="1"/>
    <col min="519" max="519" width="11.44140625" style="117"/>
    <col min="520" max="520" width="7.88671875" style="117" customWidth="1"/>
    <col min="521" max="768" width="11.44140625" style="117"/>
    <col min="769" max="769" width="14.109375" style="117" customWidth="1"/>
    <col min="770" max="773" width="17.6640625" style="117" customWidth="1"/>
    <col min="774" max="774" width="12.6640625" style="117" customWidth="1"/>
    <col min="775" max="775" width="11.44140625" style="117"/>
    <col min="776" max="776" width="7.88671875" style="117" customWidth="1"/>
    <col min="777" max="1024" width="11.44140625" style="117"/>
    <col min="1025" max="1025" width="14.109375" style="117" customWidth="1"/>
    <col min="1026" max="1029" width="17.6640625" style="117" customWidth="1"/>
    <col min="1030" max="1030" width="12.6640625" style="117" customWidth="1"/>
    <col min="1031" max="1031" width="11.44140625" style="117"/>
    <col min="1032" max="1032" width="7.88671875" style="117" customWidth="1"/>
    <col min="1033" max="1280" width="11.44140625" style="117"/>
    <col min="1281" max="1281" width="14.109375" style="117" customWidth="1"/>
    <col min="1282" max="1285" width="17.6640625" style="117" customWidth="1"/>
    <col min="1286" max="1286" width="12.6640625" style="117" customWidth="1"/>
    <col min="1287" max="1287" width="11.44140625" style="117"/>
    <col min="1288" max="1288" width="7.88671875" style="117" customWidth="1"/>
    <col min="1289" max="1536" width="11.44140625" style="117"/>
    <col min="1537" max="1537" width="14.109375" style="117" customWidth="1"/>
    <col min="1538" max="1541" width="17.6640625" style="117" customWidth="1"/>
    <col min="1542" max="1542" width="12.6640625" style="117" customWidth="1"/>
    <col min="1543" max="1543" width="11.44140625" style="117"/>
    <col min="1544" max="1544" width="7.88671875" style="117" customWidth="1"/>
    <col min="1545" max="1792" width="11.44140625" style="117"/>
    <col min="1793" max="1793" width="14.109375" style="117" customWidth="1"/>
    <col min="1794" max="1797" width="17.6640625" style="117" customWidth="1"/>
    <col min="1798" max="1798" width="12.6640625" style="117" customWidth="1"/>
    <col min="1799" max="1799" width="11.44140625" style="117"/>
    <col min="1800" max="1800" width="7.88671875" style="117" customWidth="1"/>
    <col min="1801" max="2048" width="11.44140625" style="117"/>
    <col min="2049" max="2049" width="14.109375" style="117" customWidth="1"/>
    <col min="2050" max="2053" width="17.6640625" style="117" customWidth="1"/>
    <col min="2054" max="2054" width="12.6640625" style="117" customWidth="1"/>
    <col min="2055" max="2055" width="11.44140625" style="117"/>
    <col min="2056" max="2056" width="7.88671875" style="117" customWidth="1"/>
    <col min="2057" max="2304" width="11.44140625" style="117"/>
    <col min="2305" max="2305" width="14.109375" style="117" customWidth="1"/>
    <col min="2306" max="2309" width="17.6640625" style="117" customWidth="1"/>
    <col min="2310" max="2310" width="12.6640625" style="117" customWidth="1"/>
    <col min="2311" max="2311" width="11.44140625" style="117"/>
    <col min="2312" max="2312" width="7.88671875" style="117" customWidth="1"/>
    <col min="2313" max="2560" width="11.44140625" style="117"/>
    <col min="2561" max="2561" width="14.109375" style="117" customWidth="1"/>
    <col min="2562" max="2565" width="17.6640625" style="117" customWidth="1"/>
    <col min="2566" max="2566" width="12.6640625" style="117" customWidth="1"/>
    <col min="2567" max="2567" width="11.44140625" style="117"/>
    <col min="2568" max="2568" width="7.88671875" style="117" customWidth="1"/>
    <col min="2569" max="2816" width="11.44140625" style="117"/>
    <col min="2817" max="2817" width="14.109375" style="117" customWidth="1"/>
    <col min="2818" max="2821" width="17.6640625" style="117" customWidth="1"/>
    <col min="2822" max="2822" width="12.6640625" style="117" customWidth="1"/>
    <col min="2823" max="2823" width="11.44140625" style="117"/>
    <col min="2824" max="2824" width="7.88671875" style="117" customWidth="1"/>
    <col min="2825" max="3072" width="11.44140625" style="117"/>
    <col min="3073" max="3073" width="14.109375" style="117" customWidth="1"/>
    <col min="3074" max="3077" width="17.6640625" style="117" customWidth="1"/>
    <col min="3078" max="3078" width="12.6640625" style="117" customWidth="1"/>
    <col min="3079" max="3079" width="11.44140625" style="117"/>
    <col min="3080" max="3080" width="7.88671875" style="117" customWidth="1"/>
    <col min="3081" max="3328" width="11.44140625" style="117"/>
    <col min="3329" max="3329" width="14.109375" style="117" customWidth="1"/>
    <col min="3330" max="3333" width="17.6640625" style="117" customWidth="1"/>
    <col min="3334" max="3334" width="12.6640625" style="117" customWidth="1"/>
    <col min="3335" max="3335" width="11.44140625" style="117"/>
    <col min="3336" max="3336" width="7.88671875" style="117" customWidth="1"/>
    <col min="3337" max="3584" width="11.44140625" style="117"/>
    <col min="3585" max="3585" width="14.109375" style="117" customWidth="1"/>
    <col min="3586" max="3589" width="17.6640625" style="117" customWidth="1"/>
    <col min="3590" max="3590" width="12.6640625" style="117" customWidth="1"/>
    <col min="3591" max="3591" width="11.44140625" style="117"/>
    <col min="3592" max="3592" width="7.88671875" style="117" customWidth="1"/>
    <col min="3593" max="3840" width="11.44140625" style="117"/>
    <col min="3841" max="3841" width="14.109375" style="117" customWidth="1"/>
    <col min="3842" max="3845" width="17.6640625" style="117" customWidth="1"/>
    <col min="3846" max="3846" width="12.6640625" style="117" customWidth="1"/>
    <col min="3847" max="3847" width="11.44140625" style="117"/>
    <col min="3848" max="3848" width="7.88671875" style="117" customWidth="1"/>
    <col min="3849" max="4096" width="11.44140625" style="117"/>
    <col min="4097" max="4097" width="14.109375" style="117" customWidth="1"/>
    <col min="4098" max="4101" width="17.6640625" style="117" customWidth="1"/>
    <col min="4102" max="4102" width="12.6640625" style="117" customWidth="1"/>
    <col min="4103" max="4103" width="11.44140625" style="117"/>
    <col min="4104" max="4104" width="7.88671875" style="117" customWidth="1"/>
    <col min="4105" max="4352" width="11.44140625" style="117"/>
    <col min="4353" max="4353" width="14.109375" style="117" customWidth="1"/>
    <col min="4354" max="4357" width="17.6640625" style="117" customWidth="1"/>
    <col min="4358" max="4358" width="12.6640625" style="117" customWidth="1"/>
    <col min="4359" max="4359" width="11.44140625" style="117"/>
    <col min="4360" max="4360" width="7.88671875" style="117" customWidth="1"/>
    <col min="4361" max="4608" width="11.44140625" style="117"/>
    <col min="4609" max="4609" width="14.109375" style="117" customWidth="1"/>
    <col min="4610" max="4613" width="17.6640625" style="117" customWidth="1"/>
    <col min="4614" max="4614" width="12.6640625" style="117" customWidth="1"/>
    <col min="4615" max="4615" width="11.44140625" style="117"/>
    <col min="4616" max="4616" width="7.88671875" style="117" customWidth="1"/>
    <col min="4617" max="4864" width="11.44140625" style="117"/>
    <col min="4865" max="4865" width="14.109375" style="117" customWidth="1"/>
    <col min="4866" max="4869" width="17.6640625" style="117" customWidth="1"/>
    <col min="4870" max="4870" width="12.6640625" style="117" customWidth="1"/>
    <col min="4871" max="4871" width="11.44140625" style="117"/>
    <col min="4872" max="4872" width="7.88671875" style="117" customWidth="1"/>
    <col min="4873" max="5120" width="11.44140625" style="117"/>
    <col min="5121" max="5121" width="14.109375" style="117" customWidth="1"/>
    <col min="5122" max="5125" width="17.6640625" style="117" customWidth="1"/>
    <col min="5126" max="5126" width="12.6640625" style="117" customWidth="1"/>
    <col min="5127" max="5127" width="11.44140625" style="117"/>
    <col min="5128" max="5128" width="7.88671875" style="117" customWidth="1"/>
    <col min="5129" max="5376" width="11.44140625" style="117"/>
    <col min="5377" max="5377" width="14.109375" style="117" customWidth="1"/>
    <col min="5378" max="5381" width="17.6640625" style="117" customWidth="1"/>
    <col min="5382" max="5382" width="12.6640625" style="117" customWidth="1"/>
    <col min="5383" max="5383" width="11.44140625" style="117"/>
    <col min="5384" max="5384" width="7.88671875" style="117" customWidth="1"/>
    <col min="5385" max="5632" width="11.44140625" style="117"/>
    <col min="5633" max="5633" width="14.109375" style="117" customWidth="1"/>
    <col min="5634" max="5637" width="17.6640625" style="117" customWidth="1"/>
    <col min="5638" max="5638" width="12.6640625" style="117" customWidth="1"/>
    <col min="5639" max="5639" width="11.44140625" style="117"/>
    <col min="5640" max="5640" width="7.88671875" style="117" customWidth="1"/>
    <col min="5641" max="5888" width="11.44140625" style="117"/>
    <col min="5889" max="5889" width="14.109375" style="117" customWidth="1"/>
    <col min="5890" max="5893" width="17.6640625" style="117" customWidth="1"/>
    <col min="5894" max="5894" width="12.6640625" style="117" customWidth="1"/>
    <col min="5895" max="5895" width="11.44140625" style="117"/>
    <col min="5896" max="5896" width="7.88671875" style="117" customWidth="1"/>
    <col min="5897" max="6144" width="11.44140625" style="117"/>
    <col min="6145" max="6145" width="14.109375" style="117" customWidth="1"/>
    <col min="6146" max="6149" width="17.6640625" style="117" customWidth="1"/>
    <col min="6150" max="6150" width="12.6640625" style="117" customWidth="1"/>
    <col min="6151" max="6151" width="11.44140625" style="117"/>
    <col min="6152" max="6152" width="7.88671875" style="117" customWidth="1"/>
    <col min="6153" max="6400" width="11.44140625" style="117"/>
    <col min="6401" max="6401" width="14.109375" style="117" customWidth="1"/>
    <col min="6402" max="6405" width="17.6640625" style="117" customWidth="1"/>
    <col min="6406" max="6406" width="12.6640625" style="117" customWidth="1"/>
    <col min="6407" max="6407" width="11.44140625" style="117"/>
    <col min="6408" max="6408" width="7.88671875" style="117" customWidth="1"/>
    <col min="6409" max="6656" width="11.44140625" style="117"/>
    <col min="6657" max="6657" width="14.109375" style="117" customWidth="1"/>
    <col min="6658" max="6661" width="17.6640625" style="117" customWidth="1"/>
    <col min="6662" max="6662" width="12.6640625" style="117" customWidth="1"/>
    <col min="6663" max="6663" width="11.44140625" style="117"/>
    <col min="6664" max="6664" width="7.88671875" style="117" customWidth="1"/>
    <col min="6665" max="6912" width="11.44140625" style="117"/>
    <col min="6913" max="6913" width="14.109375" style="117" customWidth="1"/>
    <col min="6914" max="6917" width="17.6640625" style="117" customWidth="1"/>
    <col min="6918" max="6918" width="12.6640625" style="117" customWidth="1"/>
    <col min="6919" max="6919" width="11.44140625" style="117"/>
    <col min="6920" max="6920" width="7.88671875" style="117" customWidth="1"/>
    <col min="6921" max="7168" width="11.44140625" style="117"/>
    <col min="7169" max="7169" width="14.109375" style="117" customWidth="1"/>
    <col min="7170" max="7173" width="17.6640625" style="117" customWidth="1"/>
    <col min="7174" max="7174" width="12.6640625" style="117" customWidth="1"/>
    <col min="7175" max="7175" width="11.44140625" style="117"/>
    <col min="7176" max="7176" width="7.88671875" style="117" customWidth="1"/>
    <col min="7177" max="7424" width="11.44140625" style="117"/>
    <col min="7425" max="7425" width="14.109375" style="117" customWidth="1"/>
    <col min="7426" max="7429" width="17.6640625" style="117" customWidth="1"/>
    <col min="7430" max="7430" width="12.6640625" style="117" customWidth="1"/>
    <col min="7431" max="7431" width="11.44140625" style="117"/>
    <col min="7432" max="7432" width="7.88671875" style="117" customWidth="1"/>
    <col min="7433" max="7680" width="11.44140625" style="117"/>
    <col min="7681" max="7681" width="14.109375" style="117" customWidth="1"/>
    <col min="7682" max="7685" width="17.6640625" style="117" customWidth="1"/>
    <col min="7686" max="7686" width="12.6640625" style="117" customWidth="1"/>
    <col min="7687" max="7687" width="11.44140625" style="117"/>
    <col min="7688" max="7688" width="7.88671875" style="117" customWidth="1"/>
    <col min="7689" max="7936" width="11.44140625" style="117"/>
    <col min="7937" max="7937" width="14.109375" style="117" customWidth="1"/>
    <col min="7938" max="7941" width="17.6640625" style="117" customWidth="1"/>
    <col min="7942" max="7942" width="12.6640625" style="117" customWidth="1"/>
    <col min="7943" max="7943" width="11.44140625" style="117"/>
    <col min="7944" max="7944" width="7.88671875" style="117" customWidth="1"/>
    <col min="7945" max="8192" width="11.44140625" style="117"/>
    <col min="8193" max="8193" width="14.109375" style="117" customWidth="1"/>
    <col min="8194" max="8197" width="17.6640625" style="117" customWidth="1"/>
    <col min="8198" max="8198" width="12.6640625" style="117" customWidth="1"/>
    <col min="8199" max="8199" width="11.44140625" style="117"/>
    <col min="8200" max="8200" width="7.88671875" style="117" customWidth="1"/>
    <col min="8201" max="8448" width="11.44140625" style="117"/>
    <col min="8449" max="8449" width="14.109375" style="117" customWidth="1"/>
    <col min="8450" max="8453" width="17.6640625" style="117" customWidth="1"/>
    <col min="8454" max="8454" width="12.6640625" style="117" customWidth="1"/>
    <col min="8455" max="8455" width="11.44140625" style="117"/>
    <col min="8456" max="8456" width="7.88671875" style="117" customWidth="1"/>
    <col min="8457" max="8704" width="11.44140625" style="117"/>
    <col min="8705" max="8705" width="14.109375" style="117" customWidth="1"/>
    <col min="8706" max="8709" width="17.6640625" style="117" customWidth="1"/>
    <col min="8710" max="8710" width="12.6640625" style="117" customWidth="1"/>
    <col min="8711" max="8711" width="11.44140625" style="117"/>
    <col min="8712" max="8712" width="7.88671875" style="117" customWidth="1"/>
    <col min="8713" max="8960" width="11.44140625" style="117"/>
    <col min="8961" max="8961" width="14.109375" style="117" customWidth="1"/>
    <col min="8962" max="8965" width="17.6640625" style="117" customWidth="1"/>
    <col min="8966" max="8966" width="12.6640625" style="117" customWidth="1"/>
    <col min="8967" max="8967" width="11.44140625" style="117"/>
    <col min="8968" max="8968" width="7.88671875" style="117" customWidth="1"/>
    <col min="8969" max="9216" width="11.44140625" style="117"/>
    <col min="9217" max="9217" width="14.109375" style="117" customWidth="1"/>
    <col min="9218" max="9221" width="17.6640625" style="117" customWidth="1"/>
    <col min="9222" max="9222" width="12.6640625" style="117" customWidth="1"/>
    <col min="9223" max="9223" width="11.44140625" style="117"/>
    <col min="9224" max="9224" width="7.88671875" style="117" customWidth="1"/>
    <col min="9225" max="9472" width="11.44140625" style="117"/>
    <col min="9473" max="9473" width="14.109375" style="117" customWidth="1"/>
    <col min="9474" max="9477" width="17.6640625" style="117" customWidth="1"/>
    <col min="9478" max="9478" width="12.6640625" style="117" customWidth="1"/>
    <col min="9479" max="9479" width="11.44140625" style="117"/>
    <col min="9480" max="9480" width="7.88671875" style="117" customWidth="1"/>
    <col min="9481" max="9728" width="11.44140625" style="117"/>
    <col min="9729" max="9729" width="14.109375" style="117" customWidth="1"/>
    <col min="9730" max="9733" width="17.6640625" style="117" customWidth="1"/>
    <col min="9734" max="9734" width="12.6640625" style="117" customWidth="1"/>
    <col min="9735" max="9735" width="11.44140625" style="117"/>
    <col min="9736" max="9736" width="7.88671875" style="117" customWidth="1"/>
    <col min="9737" max="9984" width="11.44140625" style="117"/>
    <col min="9985" max="9985" width="14.109375" style="117" customWidth="1"/>
    <col min="9986" max="9989" width="17.6640625" style="117" customWidth="1"/>
    <col min="9990" max="9990" width="12.6640625" style="117" customWidth="1"/>
    <col min="9991" max="9991" width="11.44140625" style="117"/>
    <col min="9992" max="9992" width="7.88671875" style="117" customWidth="1"/>
    <col min="9993" max="10240" width="11.44140625" style="117"/>
    <col min="10241" max="10241" width="14.109375" style="117" customWidth="1"/>
    <col min="10242" max="10245" width="17.6640625" style="117" customWidth="1"/>
    <col min="10246" max="10246" width="12.6640625" style="117" customWidth="1"/>
    <col min="10247" max="10247" width="11.44140625" style="117"/>
    <col min="10248" max="10248" width="7.88671875" style="117" customWidth="1"/>
    <col min="10249" max="10496" width="11.44140625" style="117"/>
    <col min="10497" max="10497" width="14.109375" style="117" customWidth="1"/>
    <col min="10498" max="10501" width="17.6640625" style="117" customWidth="1"/>
    <col min="10502" max="10502" width="12.6640625" style="117" customWidth="1"/>
    <col min="10503" max="10503" width="11.44140625" style="117"/>
    <col min="10504" max="10504" width="7.88671875" style="117" customWidth="1"/>
    <col min="10505" max="10752" width="11.44140625" style="117"/>
    <col min="10753" max="10753" width="14.109375" style="117" customWidth="1"/>
    <col min="10754" max="10757" width="17.6640625" style="117" customWidth="1"/>
    <col min="10758" max="10758" width="12.6640625" style="117" customWidth="1"/>
    <col min="10759" max="10759" width="11.44140625" style="117"/>
    <col min="10760" max="10760" width="7.88671875" style="117" customWidth="1"/>
    <col min="10761" max="11008" width="11.44140625" style="117"/>
    <col min="11009" max="11009" width="14.109375" style="117" customWidth="1"/>
    <col min="11010" max="11013" width="17.6640625" style="117" customWidth="1"/>
    <col min="11014" max="11014" width="12.6640625" style="117" customWidth="1"/>
    <col min="11015" max="11015" width="11.44140625" style="117"/>
    <col min="11016" max="11016" width="7.88671875" style="117" customWidth="1"/>
    <col min="11017" max="11264" width="11.44140625" style="117"/>
    <col min="11265" max="11265" width="14.109375" style="117" customWidth="1"/>
    <col min="11266" max="11269" width="17.6640625" style="117" customWidth="1"/>
    <col min="11270" max="11270" width="12.6640625" style="117" customWidth="1"/>
    <col min="11271" max="11271" width="11.44140625" style="117"/>
    <col min="11272" max="11272" width="7.88671875" style="117" customWidth="1"/>
    <col min="11273" max="11520" width="11.44140625" style="117"/>
    <col min="11521" max="11521" width="14.109375" style="117" customWidth="1"/>
    <col min="11522" max="11525" width="17.6640625" style="117" customWidth="1"/>
    <col min="11526" max="11526" width="12.6640625" style="117" customWidth="1"/>
    <col min="11527" max="11527" width="11.44140625" style="117"/>
    <col min="11528" max="11528" width="7.88671875" style="117" customWidth="1"/>
    <col min="11529" max="11776" width="11.44140625" style="117"/>
    <col min="11777" max="11777" width="14.109375" style="117" customWidth="1"/>
    <col min="11778" max="11781" width="17.6640625" style="117" customWidth="1"/>
    <col min="11782" max="11782" width="12.6640625" style="117" customWidth="1"/>
    <col min="11783" max="11783" width="11.44140625" style="117"/>
    <col min="11784" max="11784" width="7.88671875" style="117" customWidth="1"/>
    <col min="11785" max="12032" width="11.44140625" style="117"/>
    <col min="12033" max="12033" width="14.109375" style="117" customWidth="1"/>
    <col min="12034" max="12037" width="17.6640625" style="117" customWidth="1"/>
    <col min="12038" max="12038" width="12.6640625" style="117" customWidth="1"/>
    <col min="12039" max="12039" width="11.44140625" style="117"/>
    <col min="12040" max="12040" width="7.88671875" style="117" customWidth="1"/>
    <col min="12041" max="12288" width="11.44140625" style="117"/>
    <col min="12289" max="12289" width="14.109375" style="117" customWidth="1"/>
    <col min="12290" max="12293" width="17.6640625" style="117" customWidth="1"/>
    <col min="12294" max="12294" width="12.6640625" style="117" customWidth="1"/>
    <col min="12295" max="12295" width="11.44140625" style="117"/>
    <col min="12296" max="12296" width="7.88671875" style="117" customWidth="1"/>
    <col min="12297" max="12544" width="11.44140625" style="117"/>
    <col min="12545" max="12545" width="14.109375" style="117" customWidth="1"/>
    <col min="12546" max="12549" width="17.6640625" style="117" customWidth="1"/>
    <col min="12550" max="12550" width="12.6640625" style="117" customWidth="1"/>
    <col min="12551" max="12551" width="11.44140625" style="117"/>
    <col min="12552" max="12552" width="7.88671875" style="117" customWidth="1"/>
    <col min="12553" max="12800" width="11.44140625" style="117"/>
    <col min="12801" max="12801" width="14.109375" style="117" customWidth="1"/>
    <col min="12802" max="12805" width="17.6640625" style="117" customWidth="1"/>
    <col min="12806" max="12806" width="12.6640625" style="117" customWidth="1"/>
    <col min="12807" max="12807" width="11.44140625" style="117"/>
    <col min="12808" max="12808" width="7.88671875" style="117" customWidth="1"/>
    <col min="12809" max="13056" width="11.44140625" style="117"/>
    <col min="13057" max="13057" width="14.109375" style="117" customWidth="1"/>
    <col min="13058" max="13061" width="17.6640625" style="117" customWidth="1"/>
    <col min="13062" max="13062" width="12.6640625" style="117" customWidth="1"/>
    <col min="13063" max="13063" width="11.44140625" style="117"/>
    <col min="13064" max="13064" width="7.88671875" style="117" customWidth="1"/>
    <col min="13065" max="13312" width="11.44140625" style="117"/>
    <col min="13313" max="13313" width="14.109375" style="117" customWidth="1"/>
    <col min="13314" max="13317" width="17.6640625" style="117" customWidth="1"/>
    <col min="13318" max="13318" width="12.6640625" style="117" customWidth="1"/>
    <col min="13319" max="13319" width="11.44140625" style="117"/>
    <col min="13320" max="13320" width="7.88671875" style="117" customWidth="1"/>
    <col min="13321" max="13568" width="11.44140625" style="117"/>
    <col min="13569" max="13569" width="14.109375" style="117" customWidth="1"/>
    <col min="13570" max="13573" width="17.6640625" style="117" customWidth="1"/>
    <col min="13574" max="13574" width="12.6640625" style="117" customWidth="1"/>
    <col min="13575" max="13575" width="11.44140625" style="117"/>
    <col min="13576" max="13576" width="7.88671875" style="117" customWidth="1"/>
    <col min="13577" max="13824" width="11.44140625" style="117"/>
    <col min="13825" max="13825" width="14.109375" style="117" customWidth="1"/>
    <col min="13826" max="13829" width="17.6640625" style="117" customWidth="1"/>
    <col min="13830" max="13830" width="12.6640625" style="117" customWidth="1"/>
    <col min="13831" max="13831" width="11.44140625" style="117"/>
    <col min="13832" max="13832" width="7.88671875" style="117" customWidth="1"/>
    <col min="13833" max="14080" width="11.44140625" style="117"/>
    <col min="14081" max="14081" width="14.109375" style="117" customWidth="1"/>
    <col min="14082" max="14085" width="17.6640625" style="117" customWidth="1"/>
    <col min="14086" max="14086" width="12.6640625" style="117" customWidth="1"/>
    <col min="14087" max="14087" width="11.44140625" style="117"/>
    <col min="14088" max="14088" width="7.88671875" style="117" customWidth="1"/>
    <col min="14089" max="14336" width="11.44140625" style="117"/>
    <col min="14337" max="14337" width="14.109375" style="117" customWidth="1"/>
    <col min="14338" max="14341" width="17.6640625" style="117" customWidth="1"/>
    <col min="14342" max="14342" width="12.6640625" style="117" customWidth="1"/>
    <col min="14343" max="14343" width="11.44140625" style="117"/>
    <col min="14344" max="14344" width="7.88671875" style="117" customWidth="1"/>
    <col min="14345" max="14592" width="11.44140625" style="117"/>
    <col min="14593" max="14593" width="14.109375" style="117" customWidth="1"/>
    <col min="14594" max="14597" width="17.6640625" style="117" customWidth="1"/>
    <col min="14598" max="14598" width="12.6640625" style="117" customWidth="1"/>
    <col min="14599" max="14599" width="11.44140625" style="117"/>
    <col min="14600" max="14600" width="7.88671875" style="117" customWidth="1"/>
    <col min="14601" max="14848" width="11.44140625" style="117"/>
    <col min="14849" max="14849" width="14.109375" style="117" customWidth="1"/>
    <col min="14850" max="14853" width="17.6640625" style="117" customWidth="1"/>
    <col min="14854" max="14854" width="12.6640625" style="117" customWidth="1"/>
    <col min="14855" max="14855" width="11.44140625" style="117"/>
    <col min="14856" max="14856" width="7.88671875" style="117" customWidth="1"/>
    <col min="14857" max="15104" width="11.44140625" style="117"/>
    <col min="15105" max="15105" width="14.109375" style="117" customWidth="1"/>
    <col min="15106" max="15109" width="17.6640625" style="117" customWidth="1"/>
    <col min="15110" max="15110" width="12.6640625" style="117" customWidth="1"/>
    <col min="15111" max="15111" width="11.44140625" style="117"/>
    <col min="15112" max="15112" width="7.88671875" style="117" customWidth="1"/>
    <col min="15113" max="15360" width="11.44140625" style="117"/>
    <col min="15361" max="15361" width="14.109375" style="117" customWidth="1"/>
    <col min="15362" max="15365" width="17.6640625" style="117" customWidth="1"/>
    <col min="15366" max="15366" width="12.6640625" style="117" customWidth="1"/>
    <col min="15367" max="15367" width="11.44140625" style="117"/>
    <col min="15368" max="15368" width="7.88671875" style="117" customWidth="1"/>
    <col min="15369" max="15616" width="11.44140625" style="117"/>
    <col min="15617" max="15617" width="14.109375" style="117" customWidth="1"/>
    <col min="15618" max="15621" width="17.6640625" style="117" customWidth="1"/>
    <col min="15622" max="15622" width="12.6640625" style="117" customWidth="1"/>
    <col min="15623" max="15623" width="11.44140625" style="117"/>
    <col min="15624" max="15624" width="7.88671875" style="117" customWidth="1"/>
    <col min="15625" max="15872" width="11.44140625" style="117"/>
    <col min="15873" max="15873" width="14.109375" style="117" customWidth="1"/>
    <col min="15874" max="15877" width="17.6640625" style="117" customWidth="1"/>
    <col min="15878" max="15878" width="12.6640625" style="117" customWidth="1"/>
    <col min="15879" max="15879" width="11.44140625" style="117"/>
    <col min="15880" max="15880" width="7.88671875" style="117" customWidth="1"/>
    <col min="15881" max="16128" width="11.44140625" style="117"/>
    <col min="16129" max="16129" width="14.109375" style="117" customWidth="1"/>
    <col min="16130" max="16133" width="17.6640625" style="117" customWidth="1"/>
    <col min="16134" max="16134" width="12.6640625" style="117" customWidth="1"/>
    <col min="16135" max="16135" width="11.44140625" style="117"/>
    <col min="16136" max="16136" width="7.88671875" style="117" customWidth="1"/>
    <col min="16137" max="16384" width="11.44140625" style="117"/>
  </cols>
  <sheetData>
    <row r="1" spans="1:6" ht="22.5" customHeight="1">
      <c r="A1" s="617"/>
    </row>
    <row r="2" spans="1:6" ht="84.6">
      <c r="A2" s="189" t="s">
        <v>57</v>
      </c>
      <c r="B2" s="189"/>
      <c r="C2" s="992"/>
      <c r="D2" s="992"/>
      <c r="E2" s="992"/>
    </row>
    <row r="3" spans="1:6" ht="17.25" customHeight="1">
      <c r="A3" s="993">
        <v>45412</v>
      </c>
      <c r="B3" s="993"/>
      <c r="C3" s="994"/>
      <c r="D3" s="994"/>
      <c r="E3" s="994"/>
    </row>
    <row r="4" spans="1:6" ht="17.25" customHeight="1">
      <c r="A4" s="293" t="s">
        <v>1180</v>
      </c>
      <c r="B4" s="293"/>
      <c r="C4" s="992"/>
      <c r="D4" s="992"/>
      <c r="E4" s="992"/>
    </row>
    <row r="5" spans="1:6" ht="3.9" customHeight="1" thickBot="1">
      <c r="A5" s="995"/>
      <c r="B5" s="995"/>
      <c r="C5" s="995"/>
      <c r="D5" s="995"/>
      <c r="E5" s="995"/>
    </row>
    <row r="6" spans="1:6" ht="13.8">
      <c r="A6" s="586" t="s">
        <v>1181</v>
      </c>
      <c r="B6" s="586" t="s">
        <v>112</v>
      </c>
      <c r="C6" s="997" t="s">
        <v>115</v>
      </c>
      <c r="D6" s="997" t="s">
        <v>116</v>
      </c>
      <c r="E6" s="997" t="s">
        <v>117</v>
      </c>
    </row>
    <row r="7" spans="1:6" ht="3.9" customHeight="1">
      <c r="A7" s="588"/>
      <c r="B7" s="588"/>
      <c r="C7" s="588"/>
      <c r="D7" s="588"/>
      <c r="E7" s="588"/>
    </row>
    <row r="8" spans="1:6" ht="15" customHeight="1">
      <c r="A8" s="998">
        <v>45383</v>
      </c>
      <c r="B8" s="595">
        <v>21.461238199999997</v>
      </c>
      <c r="C8" s="595">
        <v>52.880397999999992</v>
      </c>
      <c r="D8" s="595">
        <v>48.465061500000004</v>
      </c>
      <c r="E8" s="595">
        <v>53.2525774</v>
      </c>
      <c r="F8" s="1011"/>
    </row>
    <row r="9" spans="1:6" ht="15" customHeight="1">
      <c r="A9" s="998">
        <v>45384</v>
      </c>
      <c r="B9" s="595">
        <v>21.345499799999999</v>
      </c>
      <c r="C9" s="595">
        <v>52.567298199999996</v>
      </c>
      <c r="D9" s="595">
        <v>48.225882499999997</v>
      </c>
      <c r="E9" s="595">
        <v>52.9551661</v>
      </c>
      <c r="F9" s="1011"/>
    </row>
    <row r="10" spans="1:6" ht="15" customHeight="1">
      <c r="A10" s="998">
        <v>45385</v>
      </c>
      <c r="B10" s="595">
        <v>21.317348800000001</v>
      </c>
      <c r="C10" s="595">
        <v>52.380636199999998</v>
      </c>
      <c r="D10" s="595">
        <v>48.142993100000005</v>
      </c>
      <c r="E10" s="595">
        <v>52.740195100000001</v>
      </c>
      <c r="F10" s="1011"/>
    </row>
    <row r="11" spans="1:6" ht="15" customHeight="1">
      <c r="A11" s="998">
        <v>45386</v>
      </c>
      <c r="B11" s="595">
        <v>21.079880499999998</v>
      </c>
      <c r="C11" s="595">
        <v>51.647794299999994</v>
      </c>
      <c r="D11" s="595">
        <v>47.448307800000002</v>
      </c>
      <c r="E11" s="595">
        <v>52.021313300000003</v>
      </c>
      <c r="F11" s="1011"/>
    </row>
    <row r="12" spans="1:6" ht="15" customHeight="1">
      <c r="A12" s="998">
        <v>45387</v>
      </c>
      <c r="B12" s="595">
        <v>20.670938200000002</v>
      </c>
      <c r="C12" s="595">
        <v>50.514844199999999</v>
      </c>
      <c r="D12" s="595">
        <v>46.483400400000001</v>
      </c>
      <c r="E12" s="595">
        <v>50.871044899999994</v>
      </c>
      <c r="F12" s="1011"/>
    </row>
    <row r="13" spans="1:6" ht="15" customHeight="1">
      <c r="A13" s="998">
        <v>45390</v>
      </c>
      <c r="B13" s="595">
        <v>20.657819199999999</v>
      </c>
      <c r="C13" s="595">
        <v>50.405997399999997</v>
      </c>
      <c r="D13" s="595">
        <v>46.428060699999996</v>
      </c>
      <c r="E13" s="595">
        <v>50.755094700000001</v>
      </c>
      <c r="F13" s="1011"/>
    </row>
    <row r="14" spans="1:6" ht="15" customHeight="1">
      <c r="A14" s="998">
        <v>45391</v>
      </c>
      <c r="B14" s="595">
        <v>20.682610599999997</v>
      </c>
      <c r="C14" s="595">
        <v>50.424789799999999</v>
      </c>
      <c r="D14" s="595">
        <v>46.465032399999998</v>
      </c>
      <c r="E14" s="595">
        <v>50.787874799999997</v>
      </c>
    </row>
    <row r="15" spans="1:6" ht="15" customHeight="1">
      <c r="A15" s="998">
        <v>45392</v>
      </c>
      <c r="B15" s="595">
        <v>20.712327900000002</v>
      </c>
      <c r="C15" s="595">
        <v>50.507482600000003</v>
      </c>
      <c r="D15" s="595">
        <v>46.530390199999999</v>
      </c>
      <c r="E15" s="595">
        <v>50.953189199999997</v>
      </c>
    </row>
    <row r="16" spans="1:6" ht="15" customHeight="1">
      <c r="A16" s="998">
        <v>45393</v>
      </c>
      <c r="B16" s="595">
        <v>20.687769199999998</v>
      </c>
      <c r="C16" s="595">
        <v>50.484293299999997</v>
      </c>
      <c r="D16" s="595">
        <v>46.510687399999995</v>
      </c>
      <c r="E16" s="595">
        <v>50.939655899999998</v>
      </c>
    </row>
    <row r="17" spans="1:6" ht="15" customHeight="1">
      <c r="A17" s="998">
        <v>45394</v>
      </c>
      <c r="B17" s="595">
        <v>20.608107799999999</v>
      </c>
      <c r="C17" s="595">
        <v>50.351474500000002</v>
      </c>
      <c r="D17" s="595">
        <v>46.385802099999999</v>
      </c>
      <c r="E17" s="595">
        <v>50.805214599999999</v>
      </c>
    </row>
    <row r="18" spans="1:6" ht="15" customHeight="1">
      <c r="A18" s="998">
        <v>45397</v>
      </c>
      <c r="B18" s="595">
        <v>20.583372599999997</v>
      </c>
      <c r="C18" s="595">
        <v>50.375649199999998</v>
      </c>
      <c r="D18" s="595">
        <v>46.419399499999997</v>
      </c>
      <c r="E18" s="595">
        <v>50.918089799999997</v>
      </c>
    </row>
    <row r="19" spans="1:6" ht="15" customHeight="1">
      <c r="A19" s="998">
        <v>45398</v>
      </c>
      <c r="B19" s="595">
        <v>20.556127499999999</v>
      </c>
      <c r="C19" s="595">
        <v>50.3097706</v>
      </c>
      <c r="D19" s="595">
        <v>46.411531999999994</v>
      </c>
      <c r="E19" s="595">
        <v>50.8496953</v>
      </c>
    </row>
    <row r="20" spans="1:6" ht="15" customHeight="1">
      <c r="A20" s="998">
        <v>45399</v>
      </c>
      <c r="B20" s="595">
        <v>20.535390699999997</v>
      </c>
      <c r="C20" s="595">
        <v>50.3398398</v>
      </c>
      <c r="D20" s="595">
        <v>46.426034299999998</v>
      </c>
      <c r="E20" s="595">
        <v>50.7851541</v>
      </c>
    </row>
    <row r="21" spans="1:6" ht="15" customHeight="1">
      <c r="A21" s="998">
        <v>45400</v>
      </c>
      <c r="B21" s="595">
        <v>20.522520199999999</v>
      </c>
      <c r="C21" s="595">
        <v>50.370553700000002</v>
      </c>
      <c r="D21" s="595">
        <v>46.456079299999999</v>
      </c>
      <c r="E21" s="595">
        <v>50.856349600000001</v>
      </c>
    </row>
    <row r="22" spans="1:6" ht="15" customHeight="1">
      <c r="A22" s="998">
        <v>45401</v>
      </c>
      <c r="B22" s="595">
        <v>20.4411381</v>
      </c>
      <c r="C22" s="595">
        <v>50.322900099999998</v>
      </c>
      <c r="D22" s="595">
        <v>46.344258699999997</v>
      </c>
      <c r="E22" s="595">
        <v>50.739360900000001</v>
      </c>
    </row>
    <row r="23" spans="1:6" ht="15" customHeight="1">
      <c r="A23" s="998">
        <v>45404</v>
      </c>
      <c r="B23" s="595">
        <v>20.637935000000002</v>
      </c>
      <c r="C23" s="595">
        <v>50.787920299999996</v>
      </c>
      <c r="D23" s="595">
        <v>46.731933900000001</v>
      </c>
      <c r="E23" s="595">
        <v>51.153238899999998</v>
      </c>
    </row>
    <row r="24" spans="1:6" ht="15" customHeight="1">
      <c r="A24" s="998">
        <v>45405</v>
      </c>
      <c r="B24" s="595">
        <v>20.800514199999999</v>
      </c>
      <c r="C24" s="595">
        <v>51.161262299999997</v>
      </c>
      <c r="D24" s="595">
        <v>47.028288799999999</v>
      </c>
      <c r="E24" s="595">
        <v>51.599656800000005</v>
      </c>
    </row>
    <row r="25" spans="1:6" ht="15" customHeight="1">
      <c r="A25" s="998">
        <v>45406</v>
      </c>
      <c r="B25" s="595">
        <v>20.969299099999997</v>
      </c>
      <c r="C25" s="595">
        <v>51.582973799999998</v>
      </c>
      <c r="D25" s="595">
        <v>47.439663899999999</v>
      </c>
      <c r="E25" s="595">
        <v>52.126904800000005</v>
      </c>
    </row>
    <row r="26" spans="1:6" ht="15" customHeight="1">
      <c r="A26" s="998">
        <v>45407</v>
      </c>
      <c r="B26" s="595">
        <v>21.108489800000001</v>
      </c>
      <c r="C26" s="595">
        <v>51.825060499999999</v>
      </c>
      <c r="D26" s="595">
        <v>47.706488499999999</v>
      </c>
      <c r="E26" s="595">
        <v>52.473251899999994</v>
      </c>
    </row>
    <row r="27" spans="1:6" ht="15" customHeight="1">
      <c r="A27" s="998">
        <v>45408</v>
      </c>
      <c r="B27" s="595">
        <v>21.167249000000002</v>
      </c>
      <c r="C27" s="595">
        <v>51.9757161</v>
      </c>
      <c r="D27" s="595">
        <v>47.872802600000007</v>
      </c>
      <c r="E27" s="595">
        <v>52.6825337</v>
      </c>
    </row>
    <row r="28" spans="1:6" ht="15" customHeight="1">
      <c r="A28" s="998">
        <v>45411</v>
      </c>
      <c r="B28" s="595">
        <v>21.217367100000001</v>
      </c>
      <c r="C28" s="595">
        <v>52.060813099999997</v>
      </c>
      <c r="D28" s="595">
        <v>47.888705700000003</v>
      </c>
      <c r="E28" s="595">
        <v>52.754059100000006</v>
      </c>
    </row>
    <row r="29" spans="1:6" ht="15" customHeight="1">
      <c r="A29" s="998">
        <v>45412</v>
      </c>
      <c r="B29" s="595">
        <v>21.310646499999997</v>
      </c>
      <c r="C29" s="595">
        <v>51.6493769</v>
      </c>
      <c r="D29" s="595">
        <v>48.107224199999997</v>
      </c>
      <c r="E29" s="595">
        <v>53.028956700000002</v>
      </c>
    </row>
    <row r="30" spans="1:6" ht="15" customHeight="1">
      <c r="A30" s="998" t="s">
        <v>190</v>
      </c>
      <c r="B30" s="595" t="s">
        <v>190</v>
      </c>
      <c r="C30" s="595" t="s">
        <v>190</v>
      </c>
      <c r="D30" s="595" t="s">
        <v>190</v>
      </c>
      <c r="E30" s="595" t="s">
        <v>190</v>
      </c>
      <c r="F30" s="788"/>
    </row>
    <row r="31" spans="1:6" ht="5.25" customHeight="1" thickBot="1">
      <c r="A31" s="1004"/>
      <c r="B31" s="1012"/>
      <c r="C31" s="1012"/>
      <c r="D31" s="1012"/>
      <c r="E31" s="595"/>
    </row>
    <row r="32" spans="1:6" ht="13.95" customHeight="1">
      <c r="A32" s="1000" t="s">
        <v>1184</v>
      </c>
      <c r="B32" s="1001"/>
      <c r="C32" s="1001"/>
      <c r="D32" s="1001"/>
      <c r="E32" s="1001"/>
    </row>
    <row r="33" spans="1:5" ht="13.95" customHeight="1">
      <c r="A33" s="1000"/>
      <c r="C33" s="600"/>
      <c r="D33" s="600"/>
      <c r="E33" s="600"/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8D412-B9FB-499E-B9A6-2B9ADDA6C071}">
  <dimension ref="A1:BV101"/>
  <sheetViews>
    <sheetView zoomScale="70" zoomScaleNormal="70" workbookViewId="0"/>
  </sheetViews>
  <sheetFormatPr baseColWidth="10" defaultColWidth="11.44140625" defaultRowHeight="13.2"/>
  <cols>
    <col min="1" max="1" width="16.109375" style="117" customWidth="1"/>
    <col min="2" max="61" width="13.44140625" style="117" customWidth="1"/>
    <col min="62" max="66" width="4.109375" style="117" customWidth="1"/>
    <col min="67" max="70" width="11.44140625" style="117" customWidth="1"/>
    <col min="71" max="72" width="11.44140625" style="117"/>
    <col min="73" max="73" width="19.88671875" style="117" customWidth="1"/>
    <col min="74" max="256" width="11.44140625" style="117"/>
    <col min="257" max="257" width="16.109375" style="117" customWidth="1"/>
    <col min="258" max="317" width="13.44140625" style="117" customWidth="1"/>
    <col min="318" max="322" width="4.109375" style="117" customWidth="1"/>
    <col min="323" max="328" width="11.44140625" style="117"/>
    <col min="329" max="329" width="19.88671875" style="117" customWidth="1"/>
    <col min="330" max="512" width="11.44140625" style="117"/>
    <col min="513" max="513" width="16.109375" style="117" customWidth="1"/>
    <col min="514" max="573" width="13.44140625" style="117" customWidth="1"/>
    <col min="574" max="578" width="4.109375" style="117" customWidth="1"/>
    <col min="579" max="584" width="11.44140625" style="117"/>
    <col min="585" max="585" width="19.88671875" style="117" customWidth="1"/>
    <col min="586" max="768" width="11.44140625" style="117"/>
    <col min="769" max="769" width="16.109375" style="117" customWidth="1"/>
    <col min="770" max="829" width="13.44140625" style="117" customWidth="1"/>
    <col min="830" max="834" width="4.109375" style="117" customWidth="1"/>
    <col min="835" max="840" width="11.44140625" style="117"/>
    <col min="841" max="841" width="19.88671875" style="117" customWidth="1"/>
    <col min="842" max="1024" width="11.44140625" style="117"/>
    <col min="1025" max="1025" width="16.109375" style="117" customWidth="1"/>
    <col min="1026" max="1085" width="13.44140625" style="117" customWidth="1"/>
    <col min="1086" max="1090" width="4.109375" style="117" customWidth="1"/>
    <col min="1091" max="1096" width="11.44140625" style="117"/>
    <col min="1097" max="1097" width="19.88671875" style="117" customWidth="1"/>
    <col min="1098" max="1280" width="11.44140625" style="117"/>
    <col min="1281" max="1281" width="16.109375" style="117" customWidth="1"/>
    <col min="1282" max="1341" width="13.44140625" style="117" customWidth="1"/>
    <col min="1342" max="1346" width="4.109375" style="117" customWidth="1"/>
    <col min="1347" max="1352" width="11.44140625" style="117"/>
    <col min="1353" max="1353" width="19.88671875" style="117" customWidth="1"/>
    <col min="1354" max="1536" width="11.44140625" style="117"/>
    <col min="1537" max="1537" width="16.109375" style="117" customWidth="1"/>
    <col min="1538" max="1597" width="13.44140625" style="117" customWidth="1"/>
    <col min="1598" max="1602" width="4.109375" style="117" customWidth="1"/>
    <col min="1603" max="1608" width="11.44140625" style="117"/>
    <col min="1609" max="1609" width="19.88671875" style="117" customWidth="1"/>
    <col min="1610" max="1792" width="11.44140625" style="117"/>
    <col min="1793" max="1793" width="16.109375" style="117" customWidth="1"/>
    <col min="1794" max="1853" width="13.44140625" style="117" customWidth="1"/>
    <col min="1854" max="1858" width="4.109375" style="117" customWidth="1"/>
    <col min="1859" max="1864" width="11.44140625" style="117"/>
    <col min="1865" max="1865" width="19.88671875" style="117" customWidth="1"/>
    <col min="1866" max="2048" width="11.44140625" style="117"/>
    <col min="2049" max="2049" width="16.109375" style="117" customWidth="1"/>
    <col min="2050" max="2109" width="13.44140625" style="117" customWidth="1"/>
    <col min="2110" max="2114" width="4.109375" style="117" customWidth="1"/>
    <col min="2115" max="2120" width="11.44140625" style="117"/>
    <col min="2121" max="2121" width="19.88671875" style="117" customWidth="1"/>
    <col min="2122" max="2304" width="11.44140625" style="117"/>
    <col min="2305" max="2305" width="16.109375" style="117" customWidth="1"/>
    <col min="2306" max="2365" width="13.44140625" style="117" customWidth="1"/>
    <col min="2366" max="2370" width="4.109375" style="117" customWidth="1"/>
    <col min="2371" max="2376" width="11.44140625" style="117"/>
    <col min="2377" max="2377" width="19.88671875" style="117" customWidth="1"/>
    <col min="2378" max="2560" width="11.44140625" style="117"/>
    <col min="2561" max="2561" width="16.109375" style="117" customWidth="1"/>
    <col min="2562" max="2621" width="13.44140625" style="117" customWidth="1"/>
    <col min="2622" max="2626" width="4.109375" style="117" customWidth="1"/>
    <col min="2627" max="2632" width="11.44140625" style="117"/>
    <col min="2633" max="2633" width="19.88671875" style="117" customWidth="1"/>
    <col min="2634" max="2816" width="11.44140625" style="117"/>
    <col min="2817" max="2817" width="16.109375" style="117" customWidth="1"/>
    <col min="2818" max="2877" width="13.44140625" style="117" customWidth="1"/>
    <col min="2878" max="2882" width="4.109375" style="117" customWidth="1"/>
    <col min="2883" max="2888" width="11.44140625" style="117"/>
    <col min="2889" max="2889" width="19.88671875" style="117" customWidth="1"/>
    <col min="2890" max="3072" width="11.44140625" style="117"/>
    <col min="3073" max="3073" width="16.109375" style="117" customWidth="1"/>
    <col min="3074" max="3133" width="13.44140625" style="117" customWidth="1"/>
    <col min="3134" max="3138" width="4.109375" style="117" customWidth="1"/>
    <col min="3139" max="3144" width="11.44140625" style="117"/>
    <col min="3145" max="3145" width="19.88671875" style="117" customWidth="1"/>
    <col min="3146" max="3328" width="11.44140625" style="117"/>
    <col min="3329" max="3329" width="16.109375" style="117" customWidth="1"/>
    <col min="3330" max="3389" width="13.44140625" style="117" customWidth="1"/>
    <col min="3390" max="3394" width="4.109375" style="117" customWidth="1"/>
    <col min="3395" max="3400" width="11.44140625" style="117"/>
    <col min="3401" max="3401" width="19.88671875" style="117" customWidth="1"/>
    <col min="3402" max="3584" width="11.44140625" style="117"/>
    <col min="3585" max="3585" width="16.109375" style="117" customWidth="1"/>
    <col min="3586" max="3645" width="13.44140625" style="117" customWidth="1"/>
    <col min="3646" max="3650" width="4.109375" style="117" customWidth="1"/>
    <col min="3651" max="3656" width="11.44140625" style="117"/>
    <col min="3657" max="3657" width="19.88671875" style="117" customWidth="1"/>
    <col min="3658" max="3840" width="11.44140625" style="117"/>
    <col min="3841" max="3841" width="16.109375" style="117" customWidth="1"/>
    <col min="3842" max="3901" width="13.44140625" style="117" customWidth="1"/>
    <col min="3902" max="3906" width="4.109375" style="117" customWidth="1"/>
    <col min="3907" max="3912" width="11.44140625" style="117"/>
    <col min="3913" max="3913" width="19.88671875" style="117" customWidth="1"/>
    <col min="3914" max="4096" width="11.44140625" style="117"/>
    <col min="4097" max="4097" width="16.109375" style="117" customWidth="1"/>
    <col min="4098" max="4157" width="13.44140625" style="117" customWidth="1"/>
    <col min="4158" max="4162" width="4.109375" style="117" customWidth="1"/>
    <col min="4163" max="4168" width="11.44140625" style="117"/>
    <col min="4169" max="4169" width="19.88671875" style="117" customWidth="1"/>
    <col min="4170" max="4352" width="11.44140625" style="117"/>
    <col min="4353" max="4353" width="16.109375" style="117" customWidth="1"/>
    <col min="4354" max="4413" width="13.44140625" style="117" customWidth="1"/>
    <col min="4414" max="4418" width="4.109375" style="117" customWidth="1"/>
    <col min="4419" max="4424" width="11.44140625" style="117"/>
    <col min="4425" max="4425" width="19.88671875" style="117" customWidth="1"/>
    <col min="4426" max="4608" width="11.44140625" style="117"/>
    <col min="4609" max="4609" width="16.109375" style="117" customWidth="1"/>
    <col min="4610" max="4669" width="13.44140625" style="117" customWidth="1"/>
    <col min="4670" max="4674" width="4.109375" style="117" customWidth="1"/>
    <col min="4675" max="4680" width="11.44140625" style="117"/>
    <col min="4681" max="4681" width="19.88671875" style="117" customWidth="1"/>
    <col min="4682" max="4864" width="11.44140625" style="117"/>
    <col min="4865" max="4865" width="16.109375" style="117" customWidth="1"/>
    <col min="4866" max="4925" width="13.44140625" style="117" customWidth="1"/>
    <col min="4926" max="4930" width="4.109375" style="117" customWidth="1"/>
    <col min="4931" max="4936" width="11.44140625" style="117"/>
    <col min="4937" max="4937" width="19.88671875" style="117" customWidth="1"/>
    <col min="4938" max="5120" width="11.44140625" style="117"/>
    <col min="5121" max="5121" width="16.109375" style="117" customWidth="1"/>
    <col min="5122" max="5181" width="13.44140625" style="117" customWidth="1"/>
    <col min="5182" max="5186" width="4.109375" style="117" customWidth="1"/>
    <col min="5187" max="5192" width="11.44140625" style="117"/>
    <col min="5193" max="5193" width="19.88671875" style="117" customWidth="1"/>
    <col min="5194" max="5376" width="11.44140625" style="117"/>
    <col min="5377" max="5377" width="16.109375" style="117" customWidth="1"/>
    <col min="5378" max="5437" width="13.44140625" style="117" customWidth="1"/>
    <col min="5438" max="5442" width="4.109375" style="117" customWidth="1"/>
    <col min="5443" max="5448" width="11.44140625" style="117"/>
    <col min="5449" max="5449" width="19.88671875" style="117" customWidth="1"/>
    <col min="5450" max="5632" width="11.44140625" style="117"/>
    <col min="5633" max="5633" width="16.109375" style="117" customWidth="1"/>
    <col min="5634" max="5693" width="13.44140625" style="117" customWidth="1"/>
    <col min="5694" max="5698" width="4.109375" style="117" customWidth="1"/>
    <col min="5699" max="5704" width="11.44140625" style="117"/>
    <col min="5705" max="5705" width="19.88671875" style="117" customWidth="1"/>
    <col min="5706" max="5888" width="11.44140625" style="117"/>
    <col min="5889" max="5889" width="16.109375" style="117" customWidth="1"/>
    <col min="5890" max="5949" width="13.44140625" style="117" customWidth="1"/>
    <col min="5950" max="5954" width="4.109375" style="117" customWidth="1"/>
    <col min="5955" max="5960" width="11.44140625" style="117"/>
    <col min="5961" max="5961" width="19.88671875" style="117" customWidth="1"/>
    <col min="5962" max="6144" width="11.44140625" style="117"/>
    <col min="6145" max="6145" width="16.109375" style="117" customWidth="1"/>
    <col min="6146" max="6205" width="13.44140625" style="117" customWidth="1"/>
    <col min="6206" max="6210" width="4.109375" style="117" customWidth="1"/>
    <col min="6211" max="6216" width="11.44140625" style="117"/>
    <col min="6217" max="6217" width="19.88671875" style="117" customWidth="1"/>
    <col min="6218" max="6400" width="11.44140625" style="117"/>
    <col min="6401" max="6401" width="16.109375" style="117" customWidth="1"/>
    <col min="6402" max="6461" width="13.44140625" style="117" customWidth="1"/>
    <col min="6462" max="6466" width="4.109375" style="117" customWidth="1"/>
    <col min="6467" max="6472" width="11.44140625" style="117"/>
    <col min="6473" max="6473" width="19.88671875" style="117" customWidth="1"/>
    <col min="6474" max="6656" width="11.44140625" style="117"/>
    <col min="6657" max="6657" width="16.109375" style="117" customWidth="1"/>
    <col min="6658" max="6717" width="13.44140625" style="117" customWidth="1"/>
    <col min="6718" max="6722" width="4.109375" style="117" customWidth="1"/>
    <col min="6723" max="6728" width="11.44140625" style="117"/>
    <col min="6729" max="6729" width="19.88671875" style="117" customWidth="1"/>
    <col min="6730" max="6912" width="11.44140625" style="117"/>
    <col min="6913" max="6913" width="16.109375" style="117" customWidth="1"/>
    <col min="6914" max="6973" width="13.44140625" style="117" customWidth="1"/>
    <col min="6974" max="6978" width="4.109375" style="117" customWidth="1"/>
    <col min="6979" max="6984" width="11.44140625" style="117"/>
    <col min="6985" max="6985" width="19.88671875" style="117" customWidth="1"/>
    <col min="6986" max="7168" width="11.44140625" style="117"/>
    <col min="7169" max="7169" width="16.109375" style="117" customWidth="1"/>
    <col min="7170" max="7229" width="13.44140625" style="117" customWidth="1"/>
    <col min="7230" max="7234" width="4.109375" style="117" customWidth="1"/>
    <col min="7235" max="7240" width="11.44140625" style="117"/>
    <col min="7241" max="7241" width="19.88671875" style="117" customWidth="1"/>
    <col min="7242" max="7424" width="11.44140625" style="117"/>
    <col min="7425" max="7425" width="16.109375" style="117" customWidth="1"/>
    <col min="7426" max="7485" width="13.44140625" style="117" customWidth="1"/>
    <col min="7486" max="7490" width="4.109375" style="117" customWidth="1"/>
    <col min="7491" max="7496" width="11.44140625" style="117"/>
    <col min="7497" max="7497" width="19.88671875" style="117" customWidth="1"/>
    <col min="7498" max="7680" width="11.44140625" style="117"/>
    <col min="7681" max="7681" width="16.109375" style="117" customWidth="1"/>
    <col min="7682" max="7741" width="13.44140625" style="117" customWidth="1"/>
    <col min="7742" max="7746" width="4.109375" style="117" customWidth="1"/>
    <col min="7747" max="7752" width="11.44140625" style="117"/>
    <col min="7753" max="7753" width="19.88671875" style="117" customWidth="1"/>
    <col min="7754" max="7936" width="11.44140625" style="117"/>
    <col min="7937" max="7937" width="16.109375" style="117" customWidth="1"/>
    <col min="7938" max="7997" width="13.44140625" style="117" customWidth="1"/>
    <col min="7998" max="8002" width="4.109375" style="117" customWidth="1"/>
    <col min="8003" max="8008" width="11.44140625" style="117"/>
    <col min="8009" max="8009" width="19.88671875" style="117" customWidth="1"/>
    <col min="8010" max="8192" width="11.44140625" style="117"/>
    <col min="8193" max="8193" width="16.109375" style="117" customWidth="1"/>
    <col min="8194" max="8253" width="13.44140625" style="117" customWidth="1"/>
    <col min="8254" max="8258" width="4.109375" style="117" customWidth="1"/>
    <col min="8259" max="8264" width="11.44140625" style="117"/>
    <col min="8265" max="8265" width="19.88671875" style="117" customWidth="1"/>
    <col min="8266" max="8448" width="11.44140625" style="117"/>
    <col min="8449" max="8449" width="16.109375" style="117" customWidth="1"/>
    <col min="8450" max="8509" width="13.44140625" style="117" customWidth="1"/>
    <col min="8510" max="8514" width="4.109375" style="117" customWidth="1"/>
    <col min="8515" max="8520" width="11.44140625" style="117"/>
    <col min="8521" max="8521" width="19.88671875" style="117" customWidth="1"/>
    <col min="8522" max="8704" width="11.44140625" style="117"/>
    <col min="8705" max="8705" width="16.109375" style="117" customWidth="1"/>
    <col min="8706" max="8765" width="13.44140625" style="117" customWidth="1"/>
    <col min="8766" max="8770" width="4.109375" style="117" customWidth="1"/>
    <col min="8771" max="8776" width="11.44140625" style="117"/>
    <col min="8777" max="8777" width="19.88671875" style="117" customWidth="1"/>
    <col min="8778" max="8960" width="11.44140625" style="117"/>
    <col min="8961" max="8961" width="16.109375" style="117" customWidth="1"/>
    <col min="8962" max="9021" width="13.44140625" style="117" customWidth="1"/>
    <col min="9022" max="9026" width="4.109375" style="117" customWidth="1"/>
    <col min="9027" max="9032" width="11.44140625" style="117"/>
    <col min="9033" max="9033" width="19.88671875" style="117" customWidth="1"/>
    <col min="9034" max="9216" width="11.44140625" style="117"/>
    <col min="9217" max="9217" width="16.109375" style="117" customWidth="1"/>
    <col min="9218" max="9277" width="13.44140625" style="117" customWidth="1"/>
    <col min="9278" max="9282" width="4.109375" style="117" customWidth="1"/>
    <col min="9283" max="9288" width="11.44140625" style="117"/>
    <col min="9289" max="9289" width="19.88671875" style="117" customWidth="1"/>
    <col min="9290" max="9472" width="11.44140625" style="117"/>
    <col min="9473" max="9473" width="16.109375" style="117" customWidth="1"/>
    <col min="9474" max="9533" width="13.44140625" style="117" customWidth="1"/>
    <col min="9534" max="9538" width="4.109375" style="117" customWidth="1"/>
    <col min="9539" max="9544" width="11.44140625" style="117"/>
    <col min="9545" max="9545" width="19.88671875" style="117" customWidth="1"/>
    <col min="9546" max="9728" width="11.44140625" style="117"/>
    <col min="9729" max="9729" width="16.109375" style="117" customWidth="1"/>
    <col min="9730" max="9789" width="13.44140625" style="117" customWidth="1"/>
    <col min="9790" max="9794" width="4.109375" style="117" customWidth="1"/>
    <col min="9795" max="9800" width="11.44140625" style="117"/>
    <col min="9801" max="9801" width="19.88671875" style="117" customWidth="1"/>
    <col min="9802" max="9984" width="11.44140625" style="117"/>
    <col min="9985" max="9985" width="16.109375" style="117" customWidth="1"/>
    <col min="9986" max="10045" width="13.44140625" style="117" customWidth="1"/>
    <col min="10046" max="10050" width="4.109375" style="117" customWidth="1"/>
    <col min="10051" max="10056" width="11.44140625" style="117"/>
    <col min="10057" max="10057" width="19.88671875" style="117" customWidth="1"/>
    <col min="10058" max="10240" width="11.44140625" style="117"/>
    <col min="10241" max="10241" width="16.109375" style="117" customWidth="1"/>
    <col min="10242" max="10301" width="13.44140625" style="117" customWidth="1"/>
    <col min="10302" max="10306" width="4.109375" style="117" customWidth="1"/>
    <col min="10307" max="10312" width="11.44140625" style="117"/>
    <col min="10313" max="10313" width="19.88671875" style="117" customWidth="1"/>
    <col min="10314" max="10496" width="11.44140625" style="117"/>
    <col min="10497" max="10497" width="16.109375" style="117" customWidth="1"/>
    <col min="10498" max="10557" width="13.44140625" style="117" customWidth="1"/>
    <col min="10558" max="10562" width="4.109375" style="117" customWidth="1"/>
    <col min="10563" max="10568" width="11.44140625" style="117"/>
    <col min="10569" max="10569" width="19.88671875" style="117" customWidth="1"/>
    <col min="10570" max="10752" width="11.44140625" style="117"/>
    <col min="10753" max="10753" width="16.109375" style="117" customWidth="1"/>
    <col min="10754" max="10813" width="13.44140625" style="117" customWidth="1"/>
    <col min="10814" max="10818" width="4.109375" style="117" customWidth="1"/>
    <col min="10819" max="10824" width="11.44140625" style="117"/>
    <col min="10825" max="10825" width="19.88671875" style="117" customWidth="1"/>
    <col min="10826" max="11008" width="11.44140625" style="117"/>
    <col min="11009" max="11009" width="16.109375" style="117" customWidth="1"/>
    <col min="11010" max="11069" width="13.44140625" style="117" customWidth="1"/>
    <col min="11070" max="11074" width="4.109375" style="117" customWidth="1"/>
    <col min="11075" max="11080" width="11.44140625" style="117"/>
    <col min="11081" max="11081" width="19.88671875" style="117" customWidth="1"/>
    <col min="11082" max="11264" width="11.44140625" style="117"/>
    <col min="11265" max="11265" width="16.109375" style="117" customWidth="1"/>
    <col min="11266" max="11325" width="13.44140625" style="117" customWidth="1"/>
    <col min="11326" max="11330" width="4.109375" style="117" customWidth="1"/>
    <col min="11331" max="11336" width="11.44140625" style="117"/>
    <col min="11337" max="11337" width="19.88671875" style="117" customWidth="1"/>
    <col min="11338" max="11520" width="11.44140625" style="117"/>
    <col min="11521" max="11521" width="16.109375" style="117" customWidth="1"/>
    <col min="11522" max="11581" width="13.44140625" style="117" customWidth="1"/>
    <col min="11582" max="11586" width="4.109375" style="117" customWidth="1"/>
    <col min="11587" max="11592" width="11.44140625" style="117"/>
    <col min="11593" max="11593" width="19.88671875" style="117" customWidth="1"/>
    <col min="11594" max="11776" width="11.44140625" style="117"/>
    <col min="11777" max="11777" width="16.109375" style="117" customWidth="1"/>
    <col min="11778" max="11837" width="13.44140625" style="117" customWidth="1"/>
    <col min="11838" max="11842" width="4.109375" style="117" customWidth="1"/>
    <col min="11843" max="11848" width="11.44140625" style="117"/>
    <col min="11849" max="11849" width="19.88671875" style="117" customWidth="1"/>
    <col min="11850" max="12032" width="11.44140625" style="117"/>
    <col min="12033" max="12033" width="16.109375" style="117" customWidth="1"/>
    <col min="12034" max="12093" width="13.44140625" style="117" customWidth="1"/>
    <col min="12094" max="12098" width="4.109375" style="117" customWidth="1"/>
    <col min="12099" max="12104" width="11.44140625" style="117"/>
    <col min="12105" max="12105" width="19.88671875" style="117" customWidth="1"/>
    <col min="12106" max="12288" width="11.44140625" style="117"/>
    <col min="12289" max="12289" width="16.109375" style="117" customWidth="1"/>
    <col min="12290" max="12349" width="13.44140625" style="117" customWidth="1"/>
    <col min="12350" max="12354" width="4.109375" style="117" customWidth="1"/>
    <col min="12355" max="12360" width="11.44140625" style="117"/>
    <col min="12361" max="12361" width="19.88671875" style="117" customWidth="1"/>
    <col min="12362" max="12544" width="11.44140625" style="117"/>
    <col min="12545" max="12545" width="16.109375" style="117" customWidth="1"/>
    <col min="12546" max="12605" width="13.44140625" style="117" customWidth="1"/>
    <col min="12606" max="12610" width="4.109375" style="117" customWidth="1"/>
    <col min="12611" max="12616" width="11.44140625" style="117"/>
    <col min="12617" max="12617" width="19.88671875" style="117" customWidth="1"/>
    <col min="12618" max="12800" width="11.44140625" style="117"/>
    <col min="12801" max="12801" width="16.109375" style="117" customWidth="1"/>
    <col min="12802" max="12861" width="13.44140625" style="117" customWidth="1"/>
    <col min="12862" max="12866" width="4.109375" style="117" customWidth="1"/>
    <col min="12867" max="12872" width="11.44140625" style="117"/>
    <col min="12873" max="12873" width="19.88671875" style="117" customWidth="1"/>
    <col min="12874" max="13056" width="11.44140625" style="117"/>
    <col min="13057" max="13057" width="16.109375" style="117" customWidth="1"/>
    <col min="13058" max="13117" width="13.44140625" style="117" customWidth="1"/>
    <col min="13118" max="13122" width="4.109375" style="117" customWidth="1"/>
    <col min="13123" max="13128" width="11.44140625" style="117"/>
    <col min="13129" max="13129" width="19.88671875" style="117" customWidth="1"/>
    <col min="13130" max="13312" width="11.44140625" style="117"/>
    <col min="13313" max="13313" width="16.109375" style="117" customWidth="1"/>
    <col min="13314" max="13373" width="13.44140625" style="117" customWidth="1"/>
    <col min="13374" max="13378" width="4.109375" style="117" customWidth="1"/>
    <col min="13379" max="13384" width="11.44140625" style="117"/>
    <col min="13385" max="13385" width="19.88671875" style="117" customWidth="1"/>
    <col min="13386" max="13568" width="11.44140625" style="117"/>
    <col min="13569" max="13569" width="16.109375" style="117" customWidth="1"/>
    <col min="13570" max="13629" width="13.44140625" style="117" customWidth="1"/>
    <col min="13630" max="13634" width="4.109375" style="117" customWidth="1"/>
    <col min="13635" max="13640" width="11.44140625" style="117"/>
    <col min="13641" max="13641" width="19.88671875" style="117" customWidth="1"/>
    <col min="13642" max="13824" width="11.44140625" style="117"/>
    <col min="13825" max="13825" width="16.109375" style="117" customWidth="1"/>
    <col min="13826" max="13885" width="13.44140625" style="117" customWidth="1"/>
    <col min="13886" max="13890" width="4.109375" style="117" customWidth="1"/>
    <col min="13891" max="13896" width="11.44140625" style="117"/>
    <col min="13897" max="13897" width="19.88671875" style="117" customWidth="1"/>
    <col min="13898" max="14080" width="11.44140625" style="117"/>
    <col min="14081" max="14081" width="16.109375" style="117" customWidth="1"/>
    <col min="14082" max="14141" width="13.44140625" style="117" customWidth="1"/>
    <col min="14142" max="14146" width="4.109375" style="117" customWidth="1"/>
    <col min="14147" max="14152" width="11.44140625" style="117"/>
    <col min="14153" max="14153" width="19.88671875" style="117" customWidth="1"/>
    <col min="14154" max="14336" width="11.44140625" style="117"/>
    <col min="14337" max="14337" width="16.109375" style="117" customWidth="1"/>
    <col min="14338" max="14397" width="13.44140625" style="117" customWidth="1"/>
    <col min="14398" max="14402" width="4.109375" style="117" customWidth="1"/>
    <col min="14403" max="14408" width="11.44140625" style="117"/>
    <col min="14409" max="14409" width="19.88671875" style="117" customWidth="1"/>
    <col min="14410" max="14592" width="11.44140625" style="117"/>
    <col min="14593" max="14593" width="16.109375" style="117" customWidth="1"/>
    <col min="14594" max="14653" width="13.44140625" style="117" customWidth="1"/>
    <col min="14654" max="14658" width="4.109375" style="117" customWidth="1"/>
    <col min="14659" max="14664" width="11.44140625" style="117"/>
    <col min="14665" max="14665" width="19.88671875" style="117" customWidth="1"/>
    <col min="14666" max="14848" width="11.44140625" style="117"/>
    <col min="14849" max="14849" width="16.109375" style="117" customWidth="1"/>
    <col min="14850" max="14909" width="13.44140625" style="117" customWidth="1"/>
    <col min="14910" max="14914" width="4.109375" style="117" customWidth="1"/>
    <col min="14915" max="14920" width="11.44140625" style="117"/>
    <col min="14921" max="14921" width="19.88671875" style="117" customWidth="1"/>
    <col min="14922" max="15104" width="11.44140625" style="117"/>
    <col min="15105" max="15105" width="16.109375" style="117" customWidth="1"/>
    <col min="15106" max="15165" width="13.44140625" style="117" customWidth="1"/>
    <col min="15166" max="15170" width="4.109375" style="117" customWidth="1"/>
    <col min="15171" max="15176" width="11.44140625" style="117"/>
    <col min="15177" max="15177" width="19.88671875" style="117" customWidth="1"/>
    <col min="15178" max="15360" width="11.44140625" style="117"/>
    <col min="15361" max="15361" width="16.109375" style="117" customWidth="1"/>
    <col min="15362" max="15421" width="13.44140625" style="117" customWidth="1"/>
    <col min="15422" max="15426" width="4.109375" style="117" customWidth="1"/>
    <col min="15427" max="15432" width="11.44140625" style="117"/>
    <col min="15433" max="15433" width="19.88671875" style="117" customWidth="1"/>
    <col min="15434" max="15616" width="11.44140625" style="117"/>
    <col min="15617" max="15617" width="16.109375" style="117" customWidth="1"/>
    <col min="15618" max="15677" width="13.44140625" style="117" customWidth="1"/>
    <col min="15678" max="15682" width="4.109375" style="117" customWidth="1"/>
    <col min="15683" max="15688" width="11.44140625" style="117"/>
    <col min="15689" max="15689" width="19.88671875" style="117" customWidth="1"/>
    <col min="15690" max="15872" width="11.44140625" style="117"/>
    <col min="15873" max="15873" width="16.109375" style="117" customWidth="1"/>
    <col min="15874" max="15933" width="13.44140625" style="117" customWidth="1"/>
    <col min="15934" max="15938" width="4.109375" style="117" customWidth="1"/>
    <col min="15939" max="15944" width="11.44140625" style="117"/>
    <col min="15945" max="15945" width="19.88671875" style="117" customWidth="1"/>
    <col min="15946" max="16128" width="11.44140625" style="117"/>
    <col min="16129" max="16129" width="16.109375" style="117" customWidth="1"/>
    <col min="16130" max="16189" width="13.44140625" style="117" customWidth="1"/>
    <col min="16190" max="16194" width="4.109375" style="117" customWidth="1"/>
    <col min="16195" max="16200" width="11.44140625" style="117"/>
    <col min="16201" max="16201" width="19.88671875" style="117" customWidth="1"/>
    <col min="16202" max="16384" width="11.44140625" style="117"/>
  </cols>
  <sheetData>
    <row r="1" spans="1:74" s="70" customFormat="1" ht="23.25" customHeight="1">
      <c r="A1" s="617"/>
      <c r="B1" s="618"/>
      <c r="BV1" s="117"/>
    </row>
    <row r="2" spans="1:74" ht="30.75" customHeight="1">
      <c r="A2" s="1785" t="s">
        <v>58</v>
      </c>
      <c r="B2" s="1785"/>
      <c r="C2" s="1785"/>
      <c r="D2" s="1785"/>
      <c r="E2" s="1785"/>
      <c r="F2" s="1785"/>
      <c r="G2" s="1785"/>
      <c r="H2" s="1785"/>
      <c r="I2" s="1785"/>
      <c r="J2" s="1785"/>
      <c r="K2" s="1785"/>
      <c r="L2" s="1785"/>
      <c r="M2" s="1785"/>
      <c r="N2" s="1785"/>
      <c r="O2" s="1785"/>
      <c r="P2" s="1785"/>
      <c r="Q2" s="1785"/>
      <c r="R2" s="1785"/>
      <c r="S2" s="1785"/>
      <c r="T2" s="1785"/>
      <c r="U2" s="1785"/>
      <c r="V2" s="1785"/>
      <c r="W2" s="1785"/>
      <c r="X2" s="1785"/>
      <c r="Y2" s="1785"/>
      <c r="Z2" s="1785"/>
      <c r="AA2" s="1785"/>
      <c r="AB2" s="1785"/>
      <c r="AC2" s="1785"/>
      <c r="AD2" s="1785"/>
      <c r="AE2" s="1785"/>
      <c r="AF2" s="1785"/>
      <c r="AG2" s="1785"/>
      <c r="AH2" s="1785"/>
      <c r="AI2" s="1785"/>
      <c r="AJ2" s="1785"/>
      <c r="AK2" s="1785"/>
      <c r="AL2" s="1785"/>
      <c r="AM2" s="1785"/>
      <c r="AN2" s="1785"/>
      <c r="AO2" s="1785"/>
      <c r="AP2" s="1785"/>
      <c r="AQ2" s="1785"/>
      <c r="AR2" s="1785"/>
      <c r="AS2" s="1785"/>
      <c r="AT2" s="1785"/>
      <c r="AU2" s="1785"/>
      <c r="AV2" s="1785"/>
      <c r="AW2" s="1785"/>
      <c r="AX2" s="1785"/>
      <c r="AY2" s="1785"/>
      <c r="AZ2" s="1785"/>
      <c r="BA2" s="1785"/>
      <c r="BB2" s="1785"/>
      <c r="BC2" s="1785"/>
      <c r="BD2" s="1785"/>
      <c r="BE2" s="1785"/>
      <c r="BF2" s="1785"/>
      <c r="BG2" s="1785"/>
      <c r="BH2" s="1785"/>
      <c r="BI2" s="1785"/>
      <c r="BS2" s="70"/>
      <c r="BT2" s="70"/>
      <c r="BU2" s="70"/>
    </row>
    <row r="3" spans="1:74" ht="17.25" customHeight="1">
      <c r="A3" s="1850" t="s">
        <v>1105</v>
      </c>
      <c r="B3" s="1850"/>
      <c r="C3" s="1850"/>
      <c r="D3" s="1850"/>
      <c r="E3" s="1850"/>
      <c r="F3" s="1850"/>
      <c r="G3" s="1850"/>
      <c r="H3" s="1850"/>
      <c r="I3" s="1850"/>
      <c r="J3" s="1850"/>
      <c r="K3" s="1850"/>
      <c r="L3" s="1850"/>
      <c r="M3" s="1850"/>
      <c r="N3" s="1850"/>
      <c r="O3" s="1850"/>
      <c r="P3" s="1850"/>
      <c r="Q3" s="1850"/>
      <c r="R3" s="1850"/>
      <c r="S3" s="1850"/>
      <c r="T3" s="1850"/>
      <c r="U3" s="1850"/>
      <c r="V3" s="1850"/>
      <c r="W3" s="1850"/>
      <c r="X3" s="1850"/>
      <c r="Y3" s="1850"/>
      <c r="Z3" s="1850"/>
      <c r="AA3" s="1850"/>
      <c r="AB3" s="1850"/>
      <c r="AC3" s="1850"/>
      <c r="AD3" s="1850"/>
      <c r="AE3" s="1850"/>
      <c r="AF3" s="1850"/>
      <c r="AG3" s="1850"/>
      <c r="AH3" s="1850"/>
      <c r="AI3" s="1850"/>
      <c r="AJ3" s="1850"/>
      <c r="AK3" s="1850"/>
      <c r="AL3" s="1850"/>
      <c r="AM3" s="1850"/>
      <c r="AN3" s="1850"/>
      <c r="AO3" s="1850"/>
      <c r="AP3" s="1850"/>
      <c r="AQ3" s="1850"/>
      <c r="AR3" s="1850"/>
      <c r="AS3" s="1850"/>
      <c r="AT3" s="1850"/>
      <c r="AU3" s="1850"/>
      <c r="AV3" s="1850"/>
      <c r="AW3" s="1850"/>
      <c r="AX3" s="1850"/>
      <c r="AY3" s="1850"/>
      <c r="AZ3" s="1850"/>
      <c r="BA3" s="1850"/>
      <c r="BB3" s="1850"/>
      <c r="BC3" s="1850"/>
      <c r="BD3" s="1850"/>
      <c r="BE3" s="1850"/>
      <c r="BF3" s="1850"/>
      <c r="BG3" s="1850"/>
      <c r="BH3" s="1850"/>
      <c r="BI3" s="1850"/>
      <c r="BS3" s="70"/>
      <c r="BT3" s="70"/>
      <c r="BU3" s="70"/>
    </row>
    <row r="4" spans="1:74" ht="3.9" customHeight="1" thickBot="1">
      <c r="B4" s="898"/>
      <c r="C4" s="898"/>
      <c r="D4" s="898"/>
      <c r="BS4" s="70"/>
      <c r="BT4" s="70"/>
      <c r="BU4" s="70"/>
    </row>
    <row r="5" spans="1:74" ht="18" customHeight="1">
      <c r="A5" s="927"/>
      <c r="B5" s="928" t="s">
        <v>1106</v>
      </c>
      <c r="C5" s="928"/>
      <c r="D5" s="928" t="s">
        <v>1107</v>
      </c>
      <c r="E5" s="928"/>
      <c r="F5" s="928" t="s">
        <v>1108</v>
      </c>
      <c r="G5" s="928"/>
      <c r="H5" s="928" t="s">
        <v>1109</v>
      </c>
      <c r="I5" s="928"/>
      <c r="J5" s="928" t="s">
        <v>1110</v>
      </c>
      <c r="K5" s="928"/>
      <c r="L5" s="928" t="s">
        <v>1111</v>
      </c>
      <c r="M5" s="928"/>
      <c r="N5" s="928" t="s">
        <v>1112</v>
      </c>
      <c r="O5" s="928"/>
      <c r="P5" s="928" t="s">
        <v>1113</v>
      </c>
      <c r="Q5" s="928"/>
      <c r="R5" s="928" t="s">
        <v>1133</v>
      </c>
      <c r="S5" s="928"/>
      <c r="T5" s="928" t="s">
        <v>1134</v>
      </c>
      <c r="U5" s="928"/>
      <c r="V5" s="928" t="s">
        <v>1135</v>
      </c>
      <c r="W5" s="928"/>
      <c r="X5" s="928" t="s">
        <v>1136</v>
      </c>
      <c r="Y5" s="928"/>
      <c r="Z5" s="928" t="s">
        <v>1137</v>
      </c>
      <c r="AA5" s="928"/>
      <c r="AB5" s="928" t="s">
        <v>1138</v>
      </c>
      <c r="AC5" s="928"/>
      <c r="AD5" s="928" t="s">
        <v>1139</v>
      </c>
      <c r="AE5" s="928"/>
      <c r="AF5" s="928" t="s">
        <v>1140</v>
      </c>
      <c r="AG5" s="928"/>
      <c r="AH5" s="928" t="s">
        <v>1141</v>
      </c>
      <c r="AI5" s="928"/>
      <c r="AJ5" s="928" t="s">
        <v>1142</v>
      </c>
      <c r="AK5" s="928"/>
      <c r="AL5" s="928" t="s">
        <v>1186</v>
      </c>
      <c r="AM5" s="928"/>
      <c r="AN5" s="928" t="s">
        <v>1187</v>
      </c>
      <c r="AO5" s="928"/>
      <c r="AP5" s="928" t="s">
        <v>1188</v>
      </c>
      <c r="AQ5" s="928"/>
      <c r="AR5" s="928" t="s">
        <v>1189</v>
      </c>
      <c r="AS5" s="928"/>
      <c r="AT5" s="1013" t="s">
        <v>1190</v>
      </c>
      <c r="AU5" s="1013"/>
      <c r="AV5" s="1013" t="s">
        <v>1191</v>
      </c>
      <c r="AW5" s="1013"/>
      <c r="AX5" s="1844" t="s">
        <v>1192</v>
      </c>
      <c r="AY5" s="1844"/>
      <c r="AZ5" s="1844" t="s">
        <v>1193</v>
      </c>
      <c r="BA5" s="1844"/>
      <c r="BB5" s="1844" t="s">
        <v>1194</v>
      </c>
      <c r="BC5" s="1844"/>
      <c r="BD5" s="1844" t="s">
        <v>1195</v>
      </c>
      <c r="BE5" s="1844"/>
      <c r="BF5" s="1844" t="s">
        <v>1196</v>
      </c>
      <c r="BG5" s="1844"/>
      <c r="BH5" s="1844" t="s">
        <v>1197</v>
      </c>
      <c r="BI5" s="1844"/>
      <c r="BS5" s="70"/>
      <c r="BT5" s="70"/>
      <c r="BU5" s="70"/>
      <c r="BV5" s="70"/>
    </row>
    <row r="6" spans="1:74" ht="18" customHeight="1">
      <c r="A6" s="929"/>
      <c r="B6" s="1014" t="s">
        <v>1114</v>
      </c>
      <c r="C6" s="1014"/>
      <c r="D6" s="1014" t="s">
        <v>1115</v>
      </c>
      <c r="E6" s="1014"/>
      <c r="F6" s="1014" t="s">
        <v>1116</v>
      </c>
      <c r="G6" s="1014"/>
      <c r="H6" s="1014" t="s">
        <v>1117</v>
      </c>
      <c r="I6" s="1014"/>
      <c r="J6" s="1014" t="s">
        <v>1118</v>
      </c>
      <c r="K6" s="1014"/>
      <c r="L6" s="1014" t="s">
        <v>1119</v>
      </c>
      <c r="M6" s="1014"/>
      <c r="N6" s="1014" t="s">
        <v>1120</v>
      </c>
      <c r="O6" s="1014"/>
      <c r="P6" s="1014" t="s">
        <v>1121</v>
      </c>
      <c r="Q6" s="1014"/>
      <c r="R6" s="1014" t="s">
        <v>1143</v>
      </c>
      <c r="S6" s="1014"/>
      <c r="T6" s="1014" t="s">
        <v>1144</v>
      </c>
      <c r="U6" s="1014"/>
      <c r="V6" s="1014" t="s">
        <v>1145</v>
      </c>
      <c r="W6" s="1014"/>
      <c r="X6" s="1014" t="s">
        <v>1146</v>
      </c>
      <c r="Y6" s="1014"/>
      <c r="Z6" s="1014" t="s">
        <v>1147</v>
      </c>
      <c r="AA6" s="1014"/>
      <c r="AB6" s="1014" t="s">
        <v>1148</v>
      </c>
      <c r="AC6" s="1014"/>
      <c r="AD6" s="1014" t="s">
        <v>1149</v>
      </c>
      <c r="AE6" s="1014"/>
      <c r="AF6" s="1014" t="s">
        <v>1150</v>
      </c>
      <c r="AG6" s="1014"/>
      <c r="AH6" s="1014" t="s">
        <v>1151</v>
      </c>
      <c r="AI6" s="1014"/>
      <c r="AJ6" s="1014" t="s">
        <v>1152</v>
      </c>
      <c r="AK6" s="1014"/>
      <c r="AL6" s="1014" t="s">
        <v>1198</v>
      </c>
      <c r="AM6" s="1014"/>
      <c r="AN6" s="1014" t="s">
        <v>1199</v>
      </c>
      <c r="AO6" s="1014"/>
      <c r="AP6" s="1014" t="s">
        <v>1200</v>
      </c>
      <c r="AQ6" s="1014"/>
      <c r="AR6" s="1014" t="s">
        <v>1201</v>
      </c>
      <c r="AS6" s="1014"/>
      <c r="AT6" s="1014" t="s">
        <v>1202</v>
      </c>
      <c r="AU6" s="1014"/>
      <c r="AV6" s="1014" t="s">
        <v>1203</v>
      </c>
      <c r="AW6" s="1014"/>
      <c r="AX6" s="1014" t="s">
        <v>1204</v>
      </c>
      <c r="AY6" s="1014"/>
      <c r="AZ6" s="1851" t="s">
        <v>1205</v>
      </c>
      <c r="BA6" s="1851"/>
      <c r="BB6" s="1851" t="s">
        <v>1206</v>
      </c>
      <c r="BC6" s="1851"/>
      <c r="BD6" s="1851" t="s">
        <v>1207</v>
      </c>
      <c r="BE6" s="1851"/>
      <c r="BF6" s="1851" t="s">
        <v>1208</v>
      </c>
      <c r="BG6" s="1851"/>
      <c r="BH6" s="1851" t="s">
        <v>1209</v>
      </c>
      <c r="BI6" s="1851"/>
      <c r="BS6" s="70"/>
      <c r="BT6" s="70"/>
      <c r="BU6" s="70"/>
      <c r="BV6" s="70"/>
    </row>
    <row r="7" spans="1:74">
      <c r="A7" s="931"/>
      <c r="B7" s="932" t="s">
        <v>1122</v>
      </c>
      <c r="C7" s="932" t="s">
        <v>1123</v>
      </c>
      <c r="D7" s="932" t="s">
        <v>1122</v>
      </c>
      <c r="E7" s="932" t="s">
        <v>1123</v>
      </c>
      <c r="F7" s="932" t="s">
        <v>1122</v>
      </c>
      <c r="G7" s="932" t="s">
        <v>1123</v>
      </c>
      <c r="H7" s="932" t="s">
        <v>1122</v>
      </c>
      <c r="I7" s="932" t="s">
        <v>1123</v>
      </c>
      <c r="J7" s="932" t="s">
        <v>1122</v>
      </c>
      <c r="K7" s="932" t="s">
        <v>1123</v>
      </c>
      <c r="L7" s="932" t="s">
        <v>1122</v>
      </c>
      <c r="M7" s="932" t="s">
        <v>1123</v>
      </c>
      <c r="N7" s="932" t="s">
        <v>1122</v>
      </c>
      <c r="O7" s="932" t="s">
        <v>1123</v>
      </c>
      <c r="P7" s="932" t="s">
        <v>1122</v>
      </c>
      <c r="Q7" s="932" t="s">
        <v>1123</v>
      </c>
      <c r="R7" s="932" t="s">
        <v>1122</v>
      </c>
      <c r="S7" s="932" t="s">
        <v>1123</v>
      </c>
      <c r="T7" s="932" t="s">
        <v>1122</v>
      </c>
      <c r="U7" s="932" t="s">
        <v>1123</v>
      </c>
      <c r="V7" s="932" t="s">
        <v>1122</v>
      </c>
      <c r="W7" s="932" t="s">
        <v>1123</v>
      </c>
      <c r="X7" s="932" t="s">
        <v>1122</v>
      </c>
      <c r="Y7" s="932" t="s">
        <v>1123</v>
      </c>
      <c r="Z7" s="932" t="s">
        <v>1122</v>
      </c>
      <c r="AA7" s="932" t="s">
        <v>1123</v>
      </c>
      <c r="AB7" s="932" t="s">
        <v>1122</v>
      </c>
      <c r="AC7" s="932" t="s">
        <v>1123</v>
      </c>
      <c r="AD7" s="932" t="s">
        <v>1122</v>
      </c>
      <c r="AE7" s="932" t="s">
        <v>1123</v>
      </c>
      <c r="AF7" s="932" t="s">
        <v>1122</v>
      </c>
      <c r="AG7" s="932" t="s">
        <v>1123</v>
      </c>
      <c r="AH7" s="932" t="s">
        <v>1122</v>
      </c>
      <c r="AI7" s="932" t="s">
        <v>1123</v>
      </c>
      <c r="AJ7" s="932" t="s">
        <v>1122</v>
      </c>
      <c r="AK7" s="932" t="s">
        <v>1123</v>
      </c>
      <c r="AL7" s="932" t="s">
        <v>1122</v>
      </c>
      <c r="AM7" s="932" t="s">
        <v>1123</v>
      </c>
      <c r="AN7" s="932" t="s">
        <v>1122</v>
      </c>
      <c r="AO7" s="932" t="s">
        <v>1123</v>
      </c>
      <c r="AP7" s="932" t="s">
        <v>1122</v>
      </c>
      <c r="AQ7" s="932" t="s">
        <v>1123</v>
      </c>
      <c r="AR7" s="932" t="s">
        <v>1122</v>
      </c>
      <c r="AS7" s="932" t="s">
        <v>1123</v>
      </c>
      <c r="AT7" s="932" t="s">
        <v>1122</v>
      </c>
      <c r="AU7" s="933" t="s">
        <v>1123</v>
      </c>
      <c r="AV7" s="932" t="s">
        <v>1122</v>
      </c>
      <c r="AW7" s="933" t="s">
        <v>1123</v>
      </c>
      <c r="AX7" s="932" t="s">
        <v>1122</v>
      </c>
      <c r="AY7" s="933" t="s">
        <v>1123</v>
      </c>
      <c r="AZ7" s="932" t="s">
        <v>1122</v>
      </c>
      <c r="BA7" s="933" t="s">
        <v>1123</v>
      </c>
      <c r="BB7" s="932" t="s">
        <v>1122</v>
      </c>
      <c r="BC7" s="933" t="s">
        <v>1123</v>
      </c>
      <c r="BD7" s="932" t="s">
        <v>1122</v>
      </c>
      <c r="BE7" s="933" t="s">
        <v>1123</v>
      </c>
      <c r="BF7" s="932" t="s">
        <v>1122</v>
      </c>
      <c r="BG7" s="933" t="s">
        <v>1123</v>
      </c>
      <c r="BH7" s="932" t="s">
        <v>1122</v>
      </c>
      <c r="BI7" s="933" t="s">
        <v>1123</v>
      </c>
      <c r="BT7" s="70"/>
      <c r="BU7" s="70"/>
    </row>
    <row r="8" spans="1:74" ht="21" customHeight="1">
      <c r="A8" s="934" t="s">
        <v>112</v>
      </c>
      <c r="B8" s="935">
        <v>10.5831</v>
      </c>
      <c r="C8" s="935">
        <v>7.968</v>
      </c>
      <c r="D8" s="935">
        <v>6.9847999999999999</v>
      </c>
      <c r="E8" s="935">
        <v>-3.2511999999999999</v>
      </c>
      <c r="F8" s="935">
        <v>7.4013</v>
      </c>
      <c r="G8" s="935">
        <v>-10.0406</v>
      </c>
      <c r="H8" s="935">
        <v>36.264400000000002</v>
      </c>
      <c r="I8" s="935">
        <v>11.479100000000001</v>
      </c>
      <c r="J8" s="935">
        <v>33.355499999999999</v>
      </c>
      <c r="K8" s="935">
        <v>7.2497999999999996</v>
      </c>
      <c r="L8" s="935">
        <v>37.534599999999998</v>
      </c>
      <c r="M8" s="935">
        <v>7.8155000000000001</v>
      </c>
      <c r="N8" s="935">
        <v>54.197499999999998</v>
      </c>
      <c r="O8" s="935">
        <v>20.294599999999999</v>
      </c>
      <c r="P8" s="935">
        <v>72.771699999999996</v>
      </c>
      <c r="Q8" s="935">
        <v>29.982399999999998</v>
      </c>
      <c r="R8" s="935">
        <v>79.506799999999998</v>
      </c>
      <c r="S8" s="935">
        <v>29.9712</v>
      </c>
      <c r="T8" s="935">
        <v>101.82429999999999</v>
      </c>
      <c r="U8" s="935">
        <v>41.849800000000002</v>
      </c>
      <c r="V8" s="935" t="s">
        <v>1154</v>
      </c>
      <c r="W8" s="935" t="s">
        <v>1154</v>
      </c>
      <c r="X8" s="935" t="s">
        <v>1154</v>
      </c>
      <c r="Y8" s="935" t="s">
        <v>1154</v>
      </c>
      <c r="Z8" s="935" t="s">
        <v>1154</v>
      </c>
      <c r="AA8" s="935" t="s">
        <v>1154</v>
      </c>
      <c r="AB8" s="935" t="s">
        <v>1154</v>
      </c>
      <c r="AC8" s="935" t="s">
        <v>1154</v>
      </c>
      <c r="AD8" s="935" t="s">
        <v>1154</v>
      </c>
      <c r="AE8" s="935" t="s">
        <v>1154</v>
      </c>
      <c r="AF8" s="935" t="s">
        <v>1154</v>
      </c>
      <c r="AG8" s="935" t="s">
        <v>1154</v>
      </c>
      <c r="AH8" s="935" t="s">
        <v>1154</v>
      </c>
      <c r="AI8" s="935" t="s">
        <v>1154</v>
      </c>
      <c r="AJ8" s="935" t="s">
        <v>1154</v>
      </c>
      <c r="AK8" s="935" t="s">
        <v>1154</v>
      </c>
      <c r="AL8" s="935" t="s">
        <v>1154</v>
      </c>
      <c r="AM8" s="935" t="s">
        <v>1154</v>
      </c>
      <c r="AN8" s="935" t="s">
        <v>1154</v>
      </c>
      <c r="AO8" s="935" t="s">
        <v>1154</v>
      </c>
      <c r="AP8" s="935" t="s">
        <v>1154</v>
      </c>
      <c r="AQ8" s="935" t="s">
        <v>1154</v>
      </c>
      <c r="AR8" s="935" t="s">
        <v>1154</v>
      </c>
      <c r="AS8" s="935" t="s">
        <v>1154</v>
      </c>
      <c r="AT8" s="935" t="s">
        <v>1154</v>
      </c>
      <c r="AU8" s="935" t="s">
        <v>1154</v>
      </c>
      <c r="AV8" s="935" t="s">
        <v>1154</v>
      </c>
      <c r="AW8" s="935" t="s">
        <v>1154</v>
      </c>
      <c r="AX8" s="935" t="s">
        <v>1154</v>
      </c>
      <c r="AY8" s="935" t="s">
        <v>1154</v>
      </c>
      <c r="AZ8" s="935" t="s">
        <v>1154</v>
      </c>
      <c r="BA8" s="935" t="s">
        <v>1154</v>
      </c>
      <c r="BB8" s="935" t="s">
        <v>1154</v>
      </c>
      <c r="BC8" s="935" t="s">
        <v>1154</v>
      </c>
      <c r="BD8" s="935" t="s">
        <v>1154</v>
      </c>
      <c r="BE8" s="935" t="s">
        <v>1154</v>
      </c>
      <c r="BF8" s="935" t="s">
        <v>1154</v>
      </c>
      <c r="BG8" s="935" t="s">
        <v>1154</v>
      </c>
      <c r="BH8" s="935" t="s">
        <v>1154</v>
      </c>
      <c r="BI8" s="935" t="s">
        <v>1154</v>
      </c>
      <c r="BT8" s="70"/>
      <c r="BU8" s="70"/>
    </row>
    <row r="9" spans="1:74" ht="20.100000000000001" customHeight="1">
      <c r="A9" s="934" t="s">
        <v>115</v>
      </c>
      <c r="B9" s="935">
        <v>6.6532999999999998</v>
      </c>
      <c r="C9" s="935">
        <v>4.1311999999999998</v>
      </c>
      <c r="D9" s="935">
        <v>6.4664000000000001</v>
      </c>
      <c r="E9" s="935">
        <v>-3.7199</v>
      </c>
      <c r="F9" s="935">
        <v>7.9416000000000002</v>
      </c>
      <c r="G9" s="935">
        <v>-9.5879999999999992</v>
      </c>
      <c r="H9" s="935">
        <v>32.413600000000002</v>
      </c>
      <c r="I9" s="935">
        <v>8.3285999999999998</v>
      </c>
      <c r="J9" s="935">
        <v>26.944400000000002</v>
      </c>
      <c r="K9" s="935">
        <v>2.0937000000000001</v>
      </c>
      <c r="L9" s="935">
        <v>30.254999999999999</v>
      </c>
      <c r="M9" s="935">
        <v>2.1089000000000002</v>
      </c>
      <c r="N9" s="935">
        <v>44.476999999999997</v>
      </c>
      <c r="O9" s="935">
        <v>12.7112</v>
      </c>
      <c r="P9" s="935">
        <v>60.247700000000002</v>
      </c>
      <c r="Q9" s="935">
        <v>20.560099999999998</v>
      </c>
      <c r="R9" s="935">
        <v>65.397099999999995</v>
      </c>
      <c r="S9" s="935">
        <v>19.755099999999999</v>
      </c>
      <c r="T9" s="935">
        <v>83.005499999999998</v>
      </c>
      <c r="U9" s="935">
        <v>28.6233</v>
      </c>
      <c r="V9" s="935">
        <v>83.66</v>
      </c>
      <c r="W9" s="935">
        <v>24.690300000000001</v>
      </c>
      <c r="X9" s="935">
        <v>96.436599999999999</v>
      </c>
      <c r="Y9" s="935">
        <v>30.357199999999999</v>
      </c>
      <c r="Z9" s="935">
        <v>107.86539999999999</v>
      </c>
      <c r="AA9" s="935">
        <v>32.5381</v>
      </c>
      <c r="AB9" s="935">
        <v>125.3584</v>
      </c>
      <c r="AC9" s="935">
        <v>39.052700000000002</v>
      </c>
      <c r="AD9" s="935">
        <v>172.6756</v>
      </c>
      <c r="AE9" s="935">
        <v>66.977099999999993</v>
      </c>
      <c r="AF9" s="935">
        <v>140.17789999999999</v>
      </c>
      <c r="AG9" s="935">
        <v>40.559100000000001</v>
      </c>
      <c r="AH9" s="935">
        <v>149.04249999999999</v>
      </c>
      <c r="AI9" s="935">
        <v>38.122599999999998</v>
      </c>
      <c r="AJ9" s="935">
        <v>260.85539999999997</v>
      </c>
      <c r="AK9" s="935">
        <v>100.30410000000001</v>
      </c>
      <c r="AL9" s="935">
        <v>356.56459999999998</v>
      </c>
      <c r="AM9" s="935">
        <v>146.28210000000001</v>
      </c>
      <c r="AN9" s="935">
        <v>401.36700000000002</v>
      </c>
      <c r="AO9" s="935">
        <v>165.0917</v>
      </c>
      <c r="AP9" s="935">
        <v>496.29329999999999</v>
      </c>
      <c r="AQ9" s="935">
        <v>206.7407</v>
      </c>
      <c r="AR9" s="935">
        <v>577.5385</v>
      </c>
      <c r="AS9" s="935">
        <v>239.71789999999999</v>
      </c>
      <c r="AT9" s="935">
        <v>659.01559999999995</v>
      </c>
      <c r="AU9" s="935">
        <v>280.37549999999999</v>
      </c>
      <c r="AV9" s="935">
        <v>668.98379999999997</v>
      </c>
      <c r="AW9" s="935">
        <v>275.50459999999998</v>
      </c>
      <c r="AX9" s="935">
        <v>762.09670000000006</v>
      </c>
      <c r="AY9" s="935">
        <v>305.56939999999997</v>
      </c>
      <c r="AZ9" s="935">
        <v>815.12270000000001</v>
      </c>
      <c r="BA9" s="935">
        <v>316.4837</v>
      </c>
      <c r="BB9" s="935">
        <v>916.96569999999997</v>
      </c>
      <c r="BC9" s="935">
        <v>326.87909999999999</v>
      </c>
      <c r="BD9" s="935">
        <v>1171.7280000000001</v>
      </c>
      <c r="BE9" s="935">
        <v>390.70929999999998</v>
      </c>
      <c r="BF9" s="935">
        <v>1411.7496000000001</v>
      </c>
      <c r="BG9" s="935">
        <v>423.17180000000002</v>
      </c>
      <c r="BH9" s="935">
        <v>1670.9213999999999</v>
      </c>
      <c r="BI9" s="935">
        <v>450.70190000000002</v>
      </c>
      <c r="BT9" s="70"/>
      <c r="BU9" s="70"/>
    </row>
    <row r="10" spans="1:74" ht="20.100000000000001" customHeight="1">
      <c r="A10" s="934" t="s">
        <v>116</v>
      </c>
      <c r="B10" s="935">
        <v>7.5115999999999996</v>
      </c>
      <c r="C10" s="935">
        <v>4.9691999999999998</v>
      </c>
      <c r="D10" s="935">
        <v>8.8078000000000003</v>
      </c>
      <c r="E10" s="935">
        <v>-1.6025</v>
      </c>
      <c r="F10" s="935">
        <v>7.7736999999999998</v>
      </c>
      <c r="G10" s="935">
        <v>-9.7286999999999999</v>
      </c>
      <c r="H10" s="935">
        <v>31.831199999999999</v>
      </c>
      <c r="I10" s="935">
        <v>7.8521999999999998</v>
      </c>
      <c r="J10" s="935">
        <v>25.863</v>
      </c>
      <c r="K10" s="935">
        <v>1.224</v>
      </c>
      <c r="L10" s="935">
        <v>30.261299999999999</v>
      </c>
      <c r="M10" s="935">
        <v>2.1137999999999999</v>
      </c>
      <c r="N10" s="935">
        <v>45.153199999999998</v>
      </c>
      <c r="O10" s="935">
        <v>13.238799999999999</v>
      </c>
      <c r="P10" s="935">
        <v>59.402799999999999</v>
      </c>
      <c r="Q10" s="935">
        <v>19.924399999999999</v>
      </c>
      <c r="R10" s="935">
        <v>65.147000000000006</v>
      </c>
      <c r="S10" s="935">
        <v>19.574000000000002</v>
      </c>
      <c r="T10" s="935">
        <v>82.411799999999999</v>
      </c>
      <c r="U10" s="935">
        <v>28.206</v>
      </c>
      <c r="V10" s="935">
        <v>80.494299999999996</v>
      </c>
      <c r="W10" s="935">
        <v>22.541</v>
      </c>
      <c r="X10" s="935">
        <v>90.585300000000004</v>
      </c>
      <c r="Y10" s="935">
        <v>26.474299999999999</v>
      </c>
      <c r="Z10" s="935">
        <v>101.68899999999999</v>
      </c>
      <c r="AA10" s="935">
        <v>28.6</v>
      </c>
      <c r="AB10" s="935">
        <v>123.1172</v>
      </c>
      <c r="AC10" s="935">
        <v>37.669899999999998</v>
      </c>
      <c r="AD10" s="935">
        <v>180.72929999999999</v>
      </c>
      <c r="AE10" s="935">
        <v>71.908900000000003</v>
      </c>
      <c r="AF10" s="935">
        <v>142.39449999999999</v>
      </c>
      <c r="AG10" s="935">
        <v>41.856299999999997</v>
      </c>
      <c r="AH10" s="935">
        <v>151.1857</v>
      </c>
      <c r="AI10" s="935">
        <v>39.311199999999999</v>
      </c>
      <c r="AJ10" s="935">
        <v>272.0292</v>
      </c>
      <c r="AK10" s="935">
        <v>106.5064</v>
      </c>
      <c r="AL10" s="935" t="s">
        <v>1154</v>
      </c>
      <c r="AM10" s="935" t="s">
        <v>1154</v>
      </c>
      <c r="AN10" s="935" t="s">
        <v>1154</v>
      </c>
      <c r="AO10" s="935" t="s">
        <v>1154</v>
      </c>
      <c r="AP10" s="935" t="s">
        <v>1154</v>
      </c>
      <c r="AQ10" s="935" t="s">
        <v>1154</v>
      </c>
      <c r="AR10" s="935" t="s">
        <v>1154</v>
      </c>
      <c r="AS10" s="935" t="s">
        <v>1154</v>
      </c>
      <c r="AT10" s="935" t="s">
        <v>1154</v>
      </c>
      <c r="AU10" s="935" t="s">
        <v>1154</v>
      </c>
      <c r="AV10" s="935" t="s">
        <v>1154</v>
      </c>
      <c r="AW10" s="935" t="s">
        <v>1154</v>
      </c>
      <c r="AX10" s="935" t="s">
        <v>1154</v>
      </c>
      <c r="AY10" s="935" t="s">
        <v>1154</v>
      </c>
      <c r="AZ10" s="935" t="s">
        <v>1154</v>
      </c>
      <c r="BA10" s="935" t="s">
        <v>1154</v>
      </c>
      <c r="BB10" s="935" t="s">
        <v>1154</v>
      </c>
      <c r="BC10" s="935" t="s">
        <v>1154</v>
      </c>
      <c r="BD10" s="935" t="s">
        <v>1154</v>
      </c>
      <c r="BE10" s="935" t="s">
        <v>1154</v>
      </c>
      <c r="BF10" s="935" t="s">
        <v>1154</v>
      </c>
      <c r="BG10" s="935" t="s">
        <v>1154</v>
      </c>
      <c r="BH10" s="935" t="s">
        <v>1154</v>
      </c>
      <c r="BI10" s="935" t="s">
        <v>1154</v>
      </c>
      <c r="BT10" s="70"/>
      <c r="BU10" s="70"/>
    </row>
    <row r="11" spans="1:74" ht="20.100000000000001" customHeight="1">
      <c r="A11" s="936" t="s">
        <v>117</v>
      </c>
      <c r="B11" s="935">
        <v>9.8772000000000002</v>
      </c>
      <c r="C11" s="935">
        <v>7.2788000000000004</v>
      </c>
      <c r="D11" s="935">
        <v>6.1352000000000002</v>
      </c>
      <c r="E11" s="935">
        <v>-4.0194000000000001</v>
      </c>
      <c r="F11" s="935">
        <v>5.3742999999999999</v>
      </c>
      <c r="G11" s="935">
        <v>-11.7384</v>
      </c>
      <c r="H11" s="935">
        <v>30.655000000000001</v>
      </c>
      <c r="I11" s="935">
        <v>6.8898999999999999</v>
      </c>
      <c r="J11" s="935">
        <v>27.604700000000001</v>
      </c>
      <c r="K11" s="935">
        <v>2.6248</v>
      </c>
      <c r="L11" s="935">
        <v>31.468599999999999</v>
      </c>
      <c r="M11" s="935">
        <v>3.0602</v>
      </c>
      <c r="N11" s="935">
        <v>45.7027</v>
      </c>
      <c r="O11" s="935">
        <v>13.6675</v>
      </c>
      <c r="P11" s="935">
        <v>59.587800000000001</v>
      </c>
      <c r="Q11" s="935">
        <v>20.063700000000001</v>
      </c>
      <c r="R11" s="935">
        <v>63.787300000000002</v>
      </c>
      <c r="S11" s="935">
        <v>18.589500000000001</v>
      </c>
      <c r="T11" s="935">
        <v>83.206400000000002</v>
      </c>
      <c r="U11" s="935">
        <v>28.764500000000002</v>
      </c>
      <c r="V11" s="935">
        <v>81.878299999999996</v>
      </c>
      <c r="W11" s="935">
        <v>23.480599999999999</v>
      </c>
      <c r="X11" s="935">
        <v>92.892300000000006</v>
      </c>
      <c r="Y11" s="935">
        <v>28.005199999999999</v>
      </c>
      <c r="Z11" s="935">
        <v>106.2991</v>
      </c>
      <c r="AA11" s="935">
        <v>31.5395</v>
      </c>
      <c r="AB11" s="935">
        <v>126.59690000000001</v>
      </c>
      <c r="AC11" s="935">
        <v>39.817</v>
      </c>
      <c r="AD11" s="935">
        <v>179.0752</v>
      </c>
      <c r="AE11" s="935">
        <v>70.896000000000001</v>
      </c>
      <c r="AF11" s="935">
        <v>143.3366</v>
      </c>
      <c r="AG11" s="935">
        <v>42.407600000000002</v>
      </c>
      <c r="AH11" s="935">
        <v>148.636</v>
      </c>
      <c r="AI11" s="935">
        <v>37.897100000000002</v>
      </c>
      <c r="AJ11" s="935">
        <v>265.05189999999999</v>
      </c>
      <c r="AK11" s="935">
        <v>102.6335</v>
      </c>
      <c r="AL11" s="935">
        <v>358.08510000000001</v>
      </c>
      <c r="AM11" s="935">
        <v>147.10230000000001</v>
      </c>
      <c r="AN11" s="935">
        <v>402.56459999999998</v>
      </c>
      <c r="AO11" s="935">
        <v>165.72489999999999</v>
      </c>
      <c r="AP11" s="935">
        <v>499.16059999999999</v>
      </c>
      <c r="AQ11" s="935">
        <v>208.2157</v>
      </c>
      <c r="AR11" s="935">
        <v>573.78139999999996</v>
      </c>
      <c r="AS11" s="935">
        <v>237.834</v>
      </c>
      <c r="AT11" s="935">
        <v>652.51499999999999</v>
      </c>
      <c r="AU11" s="935">
        <v>277.11770000000001</v>
      </c>
      <c r="AV11" s="935">
        <v>661.67589999999996</v>
      </c>
      <c r="AW11" s="935">
        <v>271.93610000000001</v>
      </c>
      <c r="AX11" s="935">
        <v>743.6431</v>
      </c>
      <c r="AY11" s="935">
        <v>296.88799999999998</v>
      </c>
      <c r="AZ11" s="935">
        <v>778.17949999999996</v>
      </c>
      <c r="BA11" s="935">
        <v>299.6703</v>
      </c>
      <c r="BB11" s="935">
        <v>864.06150000000002</v>
      </c>
      <c r="BC11" s="935">
        <v>304.67219999999998</v>
      </c>
      <c r="BD11" s="935">
        <v>1103.0261</v>
      </c>
      <c r="BE11" s="935">
        <v>364.19990000000001</v>
      </c>
      <c r="BF11" s="935">
        <v>1350.2971</v>
      </c>
      <c r="BG11" s="935">
        <v>401.9049</v>
      </c>
      <c r="BH11" s="935">
        <v>1626.6704999999999</v>
      </c>
      <c r="BI11" s="935">
        <v>436.94130000000001</v>
      </c>
      <c r="BT11" s="70"/>
      <c r="BU11" s="70"/>
    </row>
    <row r="12" spans="1:74" ht="19.5" customHeight="1">
      <c r="A12" s="934" t="s">
        <v>1125</v>
      </c>
      <c r="B12" s="937">
        <v>8.0251000000000001</v>
      </c>
      <c r="C12" s="937">
        <v>5.4706000000000001</v>
      </c>
      <c r="D12" s="937">
        <v>7.1661000000000001</v>
      </c>
      <c r="E12" s="937">
        <v>-3.0871</v>
      </c>
      <c r="F12" s="937">
        <v>7.2794999999999996</v>
      </c>
      <c r="G12" s="937">
        <v>-10.1427</v>
      </c>
      <c r="H12" s="937">
        <v>32.155700000000003</v>
      </c>
      <c r="I12" s="937">
        <v>8.1176999999999992</v>
      </c>
      <c r="J12" s="937">
        <v>27.294</v>
      </c>
      <c r="K12" s="937">
        <v>2.3748999999999998</v>
      </c>
      <c r="L12" s="937">
        <v>31.141999999999999</v>
      </c>
      <c r="M12" s="937">
        <v>2.8041999999999998</v>
      </c>
      <c r="N12" s="937">
        <v>45.688000000000002</v>
      </c>
      <c r="O12" s="937">
        <v>13.655900000000001</v>
      </c>
      <c r="P12" s="937">
        <v>60.590200000000003</v>
      </c>
      <c r="Q12" s="937">
        <v>20.817799999999998</v>
      </c>
      <c r="R12" s="937">
        <v>65.707800000000006</v>
      </c>
      <c r="S12" s="937">
        <v>19.98</v>
      </c>
      <c r="T12" s="937">
        <v>83.810199999999995</v>
      </c>
      <c r="U12" s="937">
        <v>29.1889</v>
      </c>
      <c r="V12" s="937">
        <v>83.150899999999993</v>
      </c>
      <c r="W12" s="937">
        <v>24.3446</v>
      </c>
      <c r="X12" s="937">
        <v>94.750399999999999</v>
      </c>
      <c r="Y12" s="937">
        <v>29.238299999999999</v>
      </c>
      <c r="Z12" s="937">
        <v>106.0485</v>
      </c>
      <c r="AA12" s="937">
        <v>31.3797</v>
      </c>
      <c r="AB12" s="937">
        <v>125.20350000000001</v>
      </c>
      <c r="AC12" s="937">
        <v>38.9572</v>
      </c>
      <c r="AD12" s="937">
        <v>177.48589999999999</v>
      </c>
      <c r="AE12" s="937">
        <v>69.922700000000006</v>
      </c>
      <c r="AF12" s="937">
        <v>139.92699999999999</v>
      </c>
      <c r="AG12" s="937">
        <v>40.412199999999999</v>
      </c>
      <c r="AH12" s="937">
        <v>147.89760000000001</v>
      </c>
      <c r="AI12" s="937">
        <v>37.4876</v>
      </c>
      <c r="AJ12" s="937">
        <v>260.57119999999998</v>
      </c>
      <c r="AK12" s="937">
        <v>100.1463</v>
      </c>
      <c r="AL12" s="937">
        <v>353.83839999999998</v>
      </c>
      <c r="AM12" s="937">
        <v>144.8115</v>
      </c>
      <c r="AN12" s="937">
        <v>398.43540000000002</v>
      </c>
      <c r="AO12" s="937">
        <v>163.54159999999999</v>
      </c>
      <c r="AP12" s="937">
        <v>494.10399999999998</v>
      </c>
      <c r="AQ12" s="937">
        <v>205.61449999999999</v>
      </c>
      <c r="AR12" s="937">
        <v>574.34870000000001</v>
      </c>
      <c r="AS12" s="937">
        <v>238.11850000000001</v>
      </c>
      <c r="AT12" s="937">
        <v>647.64210000000003</v>
      </c>
      <c r="AU12" s="937">
        <v>274.67570000000001</v>
      </c>
      <c r="AV12" s="937">
        <v>657.22289999999998</v>
      </c>
      <c r="AW12" s="937">
        <v>269.76159999999999</v>
      </c>
      <c r="AX12" s="937">
        <v>747.61189999999999</v>
      </c>
      <c r="AY12" s="937">
        <v>298.75510000000003</v>
      </c>
      <c r="AZ12" s="937">
        <v>797.7559</v>
      </c>
      <c r="BA12" s="937">
        <v>308.57979999999998</v>
      </c>
      <c r="BB12" s="937">
        <v>891.85739999999998</v>
      </c>
      <c r="BC12" s="937">
        <v>316.33969999999999</v>
      </c>
      <c r="BD12" s="937">
        <v>1131.2288000000001</v>
      </c>
      <c r="BE12" s="937">
        <v>375.08229999999998</v>
      </c>
      <c r="BF12" s="937">
        <v>1358.7765999999999</v>
      </c>
      <c r="BG12" s="937">
        <v>404.83940000000001</v>
      </c>
      <c r="BH12" s="937">
        <v>1616.873</v>
      </c>
      <c r="BI12" s="937">
        <v>433.89449999999999</v>
      </c>
    </row>
    <row r="13" spans="1:74" ht="2.25" customHeight="1" thickBot="1">
      <c r="A13" s="916"/>
      <c r="B13" s="917"/>
      <c r="C13" s="248"/>
      <c r="D13" s="248"/>
      <c r="E13" s="248"/>
      <c r="F13" s="248"/>
      <c r="G13" s="248"/>
      <c r="H13" s="248"/>
      <c r="I13" s="248"/>
      <c r="J13" s="1015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8"/>
      <c r="BA13" s="248"/>
      <c r="BB13" s="248"/>
      <c r="BC13" s="248"/>
      <c r="BD13" s="248"/>
      <c r="BE13" s="248"/>
      <c r="BF13" s="248"/>
      <c r="BG13" s="248"/>
      <c r="BH13" s="248"/>
      <c r="BI13" s="248"/>
    </row>
    <row r="14" spans="1:74" ht="13.8">
      <c r="F14" s="935"/>
    </row>
    <row r="15" spans="1:74" ht="34.5" customHeight="1">
      <c r="A15" s="1849" t="s">
        <v>1210</v>
      </c>
      <c r="B15" s="1849"/>
      <c r="C15" s="1849"/>
      <c r="D15" s="1849"/>
      <c r="E15" s="1849"/>
      <c r="F15" s="1849"/>
      <c r="G15" s="1849"/>
      <c r="H15" s="1849"/>
      <c r="I15" s="1849"/>
      <c r="J15" s="1849"/>
      <c r="K15" s="1849"/>
      <c r="L15" s="1849"/>
      <c r="M15" s="1849"/>
      <c r="N15" s="1849"/>
      <c r="O15" s="1849"/>
      <c r="P15" s="1849"/>
      <c r="Q15" s="1849"/>
      <c r="R15" s="1849"/>
      <c r="S15" s="1849"/>
      <c r="T15" s="1849"/>
      <c r="U15" s="1849"/>
      <c r="V15" s="1849"/>
      <c r="W15" s="1849"/>
      <c r="X15" s="1849"/>
      <c r="Y15" s="1849"/>
      <c r="Z15" s="1849"/>
      <c r="AA15" s="1849"/>
      <c r="AB15" s="1849"/>
      <c r="AC15" s="1849"/>
      <c r="AD15" s="1849"/>
      <c r="AE15" s="1849"/>
      <c r="AF15" s="1849"/>
      <c r="AG15" s="1849"/>
      <c r="AH15" s="1849"/>
      <c r="AI15" s="1849"/>
      <c r="AJ15" s="1849"/>
      <c r="AK15" s="1849"/>
      <c r="AL15" s="1849"/>
      <c r="AM15" s="1849"/>
      <c r="AN15" s="1849"/>
      <c r="AO15" s="1849"/>
      <c r="AP15" s="1849"/>
      <c r="AQ15" s="1849"/>
      <c r="AR15" s="1849"/>
      <c r="AS15" s="1849"/>
      <c r="AT15" s="1849"/>
      <c r="AU15" s="1849"/>
      <c r="AV15" s="1849"/>
      <c r="AW15" s="1849"/>
      <c r="AX15" s="1849"/>
      <c r="AY15" s="1849"/>
      <c r="AZ15" s="1849"/>
      <c r="BA15" s="1849"/>
      <c r="BB15" s="1849"/>
      <c r="BC15" s="1849"/>
      <c r="BD15" s="1849"/>
      <c r="BE15" s="1849"/>
      <c r="BF15" s="1849"/>
      <c r="BG15" s="1849"/>
      <c r="BH15" s="1849"/>
      <c r="BI15" s="1849"/>
    </row>
    <row r="16" spans="1:74" ht="15" customHeight="1">
      <c r="A16" s="1850" t="s">
        <v>1105</v>
      </c>
      <c r="B16" s="1850"/>
      <c r="C16" s="1850"/>
      <c r="D16" s="1850"/>
      <c r="E16" s="1850"/>
      <c r="F16" s="1850"/>
      <c r="G16" s="1850"/>
      <c r="H16" s="1850"/>
      <c r="I16" s="1850"/>
      <c r="J16" s="1850"/>
      <c r="K16" s="1850"/>
      <c r="L16" s="1850"/>
      <c r="M16" s="1850"/>
      <c r="N16" s="1850"/>
      <c r="O16" s="1850"/>
      <c r="P16" s="1850"/>
      <c r="Q16" s="1850"/>
      <c r="R16" s="1850"/>
      <c r="S16" s="1850"/>
      <c r="T16" s="1850"/>
      <c r="U16" s="1850"/>
      <c r="V16" s="1850"/>
      <c r="W16" s="1850"/>
      <c r="X16" s="1850"/>
      <c r="Y16" s="1850"/>
      <c r="Z16" s="1850"/>
      <c r="AA16" s="1850"/>
      <c r="AB16" s="1850"/>
      <c r="AC16" s="1850"/>
      <c r="AD16" s="1850"/>
      <c r="AE16" s="1850"/>
      <c r="AF16" s="1850"/>
      <c r="AG16" s="1850"/>
      <c r="AH16" s="1850"/>
      <c r="AI16" s="1850"/>
      <c r="AJ16" s="1850"/>
      <c r="AK16" s="1850"/>
      <c r="AL16" s="1850"/>
      <c r="AM16" s="1850"/>
      <c r="AN16" s="1850"/>
      <c r="AO16" s="1850"/>
      <c r="AP16" s="1850"/>
      <c r="AQ16" s="1850"/>
      <c r="AR16" s="1850"/>
      <c r="AS16" s="1850"/>
      <c r="AT16" s="1850"/>
      <c r="AU16" s="1850"/>
      <c r="AV16" s="1850"/>
      <c r="AW16" s="1850"/>
      <c r="AX16" s="1850"/>
      <c r="AY16" s="1850"/>
      <c r="AZ16" s="1850"/>
      <c r="BA16" s="1850"/>
      <c r="BB16" s="1850"/>
      <c r="BC16" s="1850"/>
      <c r="BD16" s="1850"/>
      <c r="BE16" s="1850"/>
      <c r="BF16" s="1850"/>
      <c r="BG16" s="1850"/>
      <c r="BH16" s="1850"/>
      <c r="BI16" s="1850"/>
    </row>
    <row r="17" spans="1:61" ht="3.9" customHeight="1" thickBot="1">
      <c r="B17" s="898"/>
      <c r="C17" s="898"/>
      <c r="D17" s="898"/>
    </row>
    <row r="18" spans="1:61" ht="18" customHeight="1">
      <c r="A18" s="927"/>
      <c r="B18" s="928" t="s">
        <v>1106</v>
      </c>
      <c r="C18" s="928"/>
      <c r="D18" s="928" t="s">
        <v>1107</v>
      </c>
      <c r="E18" s="928"/>
      <c r="F18" s="928" t="s">
        <v>1108</v>
      </c>
      <c r="G18" s="928"/>
      <c r="H18" s="928" t="s">
        <v>1109</v>
      </c>
      <c r="I18" s="928"/>
      <c r="J18" s="928" t="s">
        <v>1110</v>
      </c>
      <c r="K18" s="928"/>
      <c r="L18" s="928" t="s">
        <v>1111</v>
      </c>
      <c r="M18" s="928"/>
      <c r="N18" s="928" t="s">
        <v>1112</v>
      </c>
      <c r="O18" s="928"/>
      <c r="P18" s="928" t="s">
        <v>1113</v>
      </c>
      <c r="Q18" s="928"/>
      <c r="R18" s="928" t="s">
        <v>1133</v>
      </c>
      <c r="S18" s="928"/>
      <c r="T18" s="928" t="s">
        <v>1134</v>
      </c>
      <c r="U18" s="928"/>
      <c r="V18" s="928" t="s">
        <v>1135</v>
      </c>
      <c r="W18" s="928"/>
      <c r="X18" s="928" t="s">
        <v>1136</v>
      </c>
      <c r="Y18" s="928"/>
      <c r="Z18" s="928" t="s">
        <v>1137</v>
      </c>
      <c r="AA18" s="928"/>
      <c r="AB18" s="928" t="s">
        <v>1138</v>
      </c>
      <c r="AC18" s="928"/>
      <c r="AD18" s="928" t="s">
        <v>1139</v>
      </c>
      <c r="AE18" s="928"/>
      <c r="AF18" s="928" t="s">
        <v>1140</v>
      </c>
      <c r="AG18" s="928"/>
      <c r="AH18" s="928" t="s">
        <v>1141</v>
      </c>
      <c r="AI18" s="928"/>
      <c r="AJ18" s="928" t="s">
        <v>1142</v>
      </c>
      <c r="AK18" s="928"/>
      <c r="AL18" s="928" t="s">
        <v>1186</v>
      </c>
      <c r="AM18" s="928"/>
      <c r="AN18" s="928" t="s">
        <v>1187</v>
      </c>
      <c r="AO18" s="928"/>
      <c r="AP18" s="928" t="s">
        <v>1188</v>
      </c>
      <c r="AQ18" s="928"/>
      <c r="AR18" s="928" t="s">
        <v>1189</v>
      </c>
      <c r="AS18" s="928"/>
      <c r="AT18" s="1013" t="s">
        <v>1190</v>
      </c>
      <c r="AU18" s="928"/>
      <c r="AV18" s="1013" t="s">
        <v>1191</v>
      </c>
      <c r="AW18" s="928"/>
      <c r="AX18" s="1844" t="s">
        <v>1192</v>
      </c>
      <c r="AY18" s="1844"/>
      <c r="AZ18" s="1844" t="s">
        <v>1193</v>
      </c>
      <c r="BA18" s="1844"/>
      <c r="BB18" s="1844" t="s">
        <v>1194</v>
      </c>
      <c r="BC18" s="1844"/>
      <c r="BD18" s="1844" t="s">
        <v>1195</v>
      </c>
      <c r="BE18" s="1844"/>
      <c r="BF18" s="1844" t="s">
        <v>1196</v>
      </c>
      <c r="BG18" s="1844"/>
      <c r="BH18" s="1844" t="s">
        <v>1197</v>
      </c>
      <c r="BI18" s="1844"/>
    </row>
    <row r="19" spans="1:61" ht="18" customHeight="1">
      <c r="A19" s="929"/>
      <c r="B19" s="1014" t="s">
        <v>1114</v>
      </c>
      <c r="C19" s="1014"/>
      <c r="D19" s="1014" t="s">
        <v>1115</v>
      </c>
      <c r="E19" s="1014"/>
      <c r="F19" s="1014" t="s">
        <v>1116</v>
      </c>
      <c r="G19" s="1014"/>
      <c r="H19" s="1014" t="s">
        <v>1117</v>
      </c>
      <c r="I19" s="1014"/>
      <c r="J19" s="1014" t="s">
        <v>1118</v>
      </c>
      <c r="K19" s="1014"/>
      <c r="L19" s="1014" t="s">
        <v>1119</v>
      </c>
      <c r="M19" s="1014"/>
      <c r="N19" s="1014" t="s">
        <v>1120</v>
      </c>
      <c r="O19" s="1014"/>
      <c r="P19" s="1014" t="s">
        <v>1121</v>
      </c>
      <c r="Q19" s="1014"/>
      <c r="R19" s="1014" t="s">
        <v>1143</v>
      </c>
      <c r="S19" s="1014"/>
      <c r="T19" s="1014" t="s">
        <v>1144</v>
      </c>
      <c r="U19" s="1014"/>
      <c r="V19" s="1014" t="s">
        <v>1145</v>
      </c>
      <c r="W19" s="1014"/>
      <c r="X19" s="1014" t="s">
        <v>1146</v>
      </c>
      <c r="Y19" s="1014"/>
      <c r="Z19" s="1014" t="s">
        <v>1147</v>
      </c>
      <c r="AA19" s="1014"/>
      <c r="AB19" s="1014" t="s">
        <v>1148</v>
      </c>
      <c r="AC19" s="1014"/>
      <c r="AD19" s="1014" t="s">
        <v>1149</v>
      </c>
      <c r="AE19" s="1014"/>
      <c r="AF19" s="1014" t="s">
        <v>1150</v>
      </c>
      <c r="AG19" s="1014"/>
      <c r="AH19" s="1014" t="s">
        <v>1151</v>
      </c>
      <c r="AI19" s="1014"/>
      <c r="AJ19" s="1014" t="s">
        <v>1152</v>
      </c>
      <c r="AK19" s="1014"/>
      <c r="AL19" s="1014" t="s">
        <v>1198</v>
      </c>
      <c r="AM19" s="1014"/>
      <c r="AN19" s="1014" t="s">
        <v>1199</v>
      </c>
      <c r="AO19" s="1014"/>
      <c r="AP19" s="1014" t="s">
        <v>1200</v>
      </c>
      <c r="AQ19" s="1014"/>
      <c r="AR19" s="1014" t="s">
        <v>1201</v>
      </c>
      <c r="AS19" s="1014"/>
      <c r="AT19" s="1016" t="s">
        <v>1202</v>
      </c>
      <c r="AU19" s="1014"/>
      <c r="AV19" s="1851" t="s">
        <v>1203</v>
      </c>
      <c r="AW19" s="1851"/>
      <c r="AX19" s="1851" t="s">
        <v>1204</v>
      </c>
      <c r="AY19" s="1851"/>
      <c r="AZ19" s="1851" t="s">
        <v>1205</v>
      </c>
      <c r="BA19" s="1851"/>
      <c r="BB19" s="1851" t="s">
        <v>1206</v>
      </c>
      <c r="BC19" s="1851"/>
      <c r="BD19" s="1851" t="s">
        <v>1207</v>
      </c>
      <c r="BE19" s="1851"/>
      <c r="BF19" s="1851" t="s">
        <v>1208</v>
      </c>
      <c r="BG19" s="1851"/>
      <c r="BH19" s="1851" t="s">
        <v>1209</v>
      </c>
      <c r="BI19" s="1851"/>
    </row>
    <row r="20" spans="1:61" ht="20.100000000000001" customHeight="1">
      <c r="A20" s="931"/>
      <c r="B20" s="932" t="s">
        <v>1122</v>
      </c>
      <c r="C20" s="932" t="s">
        <v>1123</v>
      </c>
      <c r="D20" s="932" t="s">
        <v>1122</v>
      </c>
      <c r="E20" s="932" t="s">
        <v>1123</v>
      </c>
      <c r="F20" s="932" t="s">
        <v>1122</v>
      </c>
      <c r="G20" s="932" t="s">
        <v>1123</v>
      </c>
      <c r="H20" s="932" t="s">
        <v>1122</v>
      </c>
      <c r="I20" s="932" t="s">
        <v>1123</v>
      </c>
      <c r="J20" s="932" t="s">
        <v>1122</v>
      </c>
      <c r="K20" s="932" t="s">
        <v>1123</v>
      </c>
      <c r="L20" s="932" t="s">
        <v>1122</v>
      </c>
      <c r="M20" s="932" t="s">
        <v>1123</v>
      </c>
      <c r="N20" s="932" t="s">
        <v>1122</v>
      </c>
      <c r="O20" s="932" t="s">
        <v>1123</v>
      </c>
      <c r="P20" s="932" t="s">
        <v>1122</v>
      </c>
      <c r="Q20" s="932" t="s">
        <v>1123</v>
      </c>
      <c r="R20" s="932" t="s">
        <v>1122</v>
      </c>
      <c r="S20" s="932" t="s">
        <v>1123</v>
      </c>
      <c r="T20" s="932" t="s">
        <v>1122</v>
      </c>
      <c r="U20" s="932" t="s">
        <v>1123</v>
      </c>
      <c r="V20" s="932" t="s">
        <v>1122</v>
      </c>
      <c r="W20" s="932" t="s">
        <v>1123</v>
      </c>
      <c r="X20" s="932" t="s">
        <v>1122</v>
      </c>
      <c r="Y20" s="932" t="s">
        <v>1123</v>
      </c>
      <c r="Z20" s="932" t="s">
        <v>1122</v>
      </c>
      <c r="AA20" s="932" t="s">
        <v>1123</v>
      </c>
      <c r="AB20" s="932" t="s">
        <v>1122</v>
      </c>
      <c r="AC20" s="932" t="s">
        <v>1123</v>
      </c>
      <c r="AD20" s="932" t="s">
        <v>1122</v>
      </c>
      <c r="AE20" s="932" t="s">
        <v>1123</v>
      </c>
      <c r="AF20" s="932" t="s">
        <v>1122</v>
      </c>
      <c r="AG20" s="932" t="s">
        <v>1123</v>
      </c>
      <c r="AH20" s="932" t="s">
        <v>1122</v>
      </c>
      <c r="AI20" s="932" t="s">
        <v>1123</v>
      </c>
      <c r="AJ20" s="932" t="s">
        <v>1122</v>
      </c>
      <c r="AK20" s="932" t="s">
        <v>1123</v>
      </c>
      <c r="AL20" s="932" t="s">
        <v>1122</v>
      </c>
      <c r="AM20" s="932" t="s">
        <v>1123</v>
      </c>
      <c r="AN20" s="932" t="s">
        <v>1122</v>
      </c>
      <c r="AO20" s="932" t="s">
        <v>1123</v>
      </c>
      <c r="AP20" s="932" t="s">
        <v>1122</v>
      </c>
      <c r="AQ20" s="932" t="s">
        <v>1123</v>
      </c>
      <c r="AR20" s="932" t="s">
        <v>1122</v>
      </c>
      <c r="AS20" s="932" t="s">
        <v>1123</v>
      </c>
      <c r="AT20" s="932" t="s">
        <v>1122</v>
      </c>
      <c r="AU20" s="933" t="s">
        <v>1123</v>
      </c>
      <c r="AV20" s="932" t="s">
        <v>1122</v>
      </c>
      <c r="AW20" s="933" t="s">
        <v>1123</v>
      </c>
      <c r="AX20" s="932" t="s">
        <v>1122</v>
      </c>
      <c r="AY20" s="933" t="s">
        <v>1123</v>
      </c>
      <c r="AZ20" s="932" t="s">
        <v>1122</v>
      </c>
      <c r="BA20" s="933" t="s">
        <v>1123</v>
      </c>
      <c r="BB20" s="932" t="s">
        <v>1122</v>
      </c>
      <c r="BC20" s="933" t="s">
        <v>1123</v>
      </c>
      <c r="BD20" s="932" t="s">
        <v>1122</v>
      </c>
      <c r="BE20" s="933" t="s">
        <v>1123</v>
      </c>
      <c r="BF20" s="932" t="s">
        <v>1122</v>
      </c>
      <c r="BG20" s="933" t="s">
        <v>1123</v>
      </c>
      <c r="BH20" s="932" t="s">
        <v>1122</v>
      </c>
      <c r="BI20" s="933" t="s">
        <v>1123</v>
      </c>
    </row>
    <row r="21" spans="1:61" ht="20.100000000000001" customHeight="1">
      <c r="A21" s="934" t="s">
        <v>112</v>
      </c>
      <c r="B21" s="935">
        <v>10.5831</v>
      </c>
      <c r="C21" s="935">
        <v>7.968</v>
      </c>
      <c r="D21" s="935">
        <v>3.4333999999999998</v>
      </c>
      <c r="E21" s="935">
        <v>-1.639</v>
      </c>
      <c r="F21" s="935">
        <v>2.4085999999999999</v>
      </c>
      <c r="G21" s="935">
        <v>-3.4655999999999998</v>
      </c>
      <c r="H21" s="935">
        <v>8.0427</v>
      </c>
      <c r="I21" s="935">
        <v>2.7538999999999998</v>
      </c>
      <c r="J21" s="935">
        <v>5.9259000000000004</v>
      </c>
      <c r="K21" s="935">
        <v>1.4096</v>
      </c>
      <c r="L21" s="935">
        <v>5.4553000000000003</v>
      </c>
      <c r="M21" s="935">
        <v>1.262</v>
      </c>
      <c r="N21" s="935">
        <v>6.3819999999999997</v>
      </c>
      <c r="O21" s="935">
        <v>2.6747000000000001</v>
      </c>
      <c r="P21" s="935">
        <v>7.0739999999999998</v>
      </c>
      <c r="Q21" s="935">
        <v>3.3321000000000001</v>
      </c>
      <c r="R21" s="935">
        <v>6.7164000000000001</v>
      </c>
      <c r="S21" s="935">
        <v>2.9554999999999998</v>
      </c>
      <c r="T21" s="935">
        <v>7.2747000000000002</v>
      </c>
      <c r="U21" s="935">
        <v>3.5577999999999999</v>
      </c>
      <c r="V21" s="935" t="s">
        <v>1154</v>
      </c>
      <c r="W21" s="935" t="s">
        <v>1154</v>
      </c>
      <c r="X21" s="935" t="s">
        <v>1154</v>
      </c>
      <c r="Y21" s="935" t="s">
        <v>1154</v>
      </c>
      <c r="Z21" s="935" t="s">
        <v>1154</v>
      </c>
      <c r="AA21" s="935" t="s">
        <v>1154</v>
      </c>
      <c r="AB21" s="935" t="s">
        <v>1154</v>
      </c>
      <c r="AC21" s="935" t="s">
        <v>1154</v>
      </c>
      <c r="AD21" s="935" t="s">
        <v>1154</v>
      </c>
      <c r="AE21" s="935" t="s">
        <v>1154</v>
      </c>
      <c r="AF21" s="935" t="s">
        <v>1154</v>
      </c>
      <c r="AG21" s="935" t="s">
        <v>1154</v>
      </c>
      <c r="AH21" s="935" t="s">
        <v>1154</v>
      </c>
      <c r="AI21" s="935" t="s">
        <v>1154</v>
      </c>
      <c r="AJ21" s="935" t="s">
        <v>1154</v>
      </c>
      <c r="AK21" s="935" t="s">
        <v>1154</v>
      </c>
      <c r="AL21" s="935" t="s">
        <v>1154</v>
      </c>
      <c r="AM21" s="935" t="s">
        <v>1154</v>
      </c>
      <c r="AN21" s="935" t="s">
        <v>1154</v>
      </c>
      <c r="AO21" s="935" t="s">
        <v>1154</v>
      </c>
      <c r="AP21" s="935" t="s">
        <v>1154</v>
      </c>
      <c r="AQ21" s="935" t="s">
        <v>1154</v>
      </c>
      <c r="AR21" s="935" t="s">
        <v>1154</v>
      </c>
      <c r="AS21" s="935" t="s">
        <v>1154</v>
      </c>
      <c r="AT21" s="935" t="s">
        <v>1154</v>
      </c>
      <c r="AU21" s="935" t="s">
        <v>1154</v>
      </c>
      <c r="AV21" s="935" t="s">
        <v>1154</v>
      </c>
      <c r="AW21" s="935" t="s">
        <v>1154</v>
      </c>
      <c r="AX21" s="935" t="s">
        <v>1154</v>
      </c>
      <c r="AY21" s="935" t="s">
        <v>1154</v>
      </c>
      <c r="AZ21" s="935" t="s">
        <v>1154</v>
      </c>
      <c r="BA21" s="935" t="s">
        <v>1154</v>
      </c>
      <c r="BB21" s="935" t="s">
        <v>1154</v>
      </c>
      <c r="BC21" s="935" t="s">
        <v>1154</v>
      </c>
      <c r="BD21" s="935" t="s">
        <v>1154</v>
      </c>
      <c r="BE21" s="935" t="s">
        <v>1154</v>
      </c>
      <c r="BF21" s="935" t="s">
        <v>1154</v>
      </c>
      <c r="BG21" s="935" t="s">
        <v>1154</v>
      </c>
      <c r="BH21" s="935" t="s">
        <v>1154</v>
      </c>
      <c r="BI21" s="935" t="s">
        <v>1154</v>
      </c>
    </row>
    <row r="22" spans="1:61" ht="20.100000000000001" customHeight="1">
      <c r="A22" s="934" t="s">
        <v>115</v>
      </c>
      <c r="B22" s="935">
        <v>6.6532999999999998</v>
      </c>
      <c r="C22" s="935">
        <v>4.1311999999999998</v>
      </c>
      <c r="D22" s="935">
        <v>3.1825000000000001</v>
      </c>
      <c r="E22" s="935">
        <v>-1.8775999999999999</v>
      </c>
      <c r="F22" s="935">
        <v>2.58</v>
      </c>
      <c r="G22" s="935">
        <v>-3.3039000000000001</v>
      </c>
      <c r="H22" s="935">
        <v>7.2712000000000003</v>
      </c>
      <c r="I22" s="935">
        <v>2.0200999999999998</v>
      </c>
      <c r="J22" s="935">
        <v>4.8872</v>
      </c>
      <c r="K22" s="935">
        <v>0.41520000000000001</v>
      </c>
      <c r="L22" s="935">
        <v>4.5038</v>
      </c>
      <c r="M22" s="935">
        <v>0.34839999999999999</v>
      </c>
      <c r="N22" s="935">
        <v>5.3970000000000002</v>
      </c>
      <c r="O22" s="935">
        <v>1.7241</v>
      </c>
      <c r="P22" s="935">
        <v>6.0715000000000003</v>
      </c>
      <c r="Q22" s="935">
        <v>2.3647</v>
      </c>
      <c r="R22" s="935">
        <v>5.7500999999999998</v>
      </c>
      <c r="S22" s="935">
        <v>2.0232000000000001</v>
      </c>
      <c r="T22" s="935">
        <v>6.2298</v>
      </c>
      <c r="U22" s="935">
        <v>2.5491000000000001</v>
      </c>
      <c r="V22" s="935">
        <v>5.6820000000000004</v>
      </c>
      <c r="W22" s="935">
        <v>2.0261999999999998</v>
      </c>
      <c r="X22" s="935">
        <v>5.7877000000000001</v>
      </c>
      <c r="Y22" s="935">
        <v>2.2338</v>
      </c>
      <c r="Z22" s="935">
        <v>5.79</v>
      </c>
      <c r="AA22" s="935">
        <v>2.1905000000000001</v>
      </c>
      <c r="AB22" s="935">
        <v>5.9753999999999996</v>
      </c>
      <c r="AC22" s="935">
        <v>2.3828</v>
      </c>
      <c r="AD22" s="935">
        <v>6.9160000000000004</v>
      </c>
      <c r="AE22" s="935">
        <v>3.4769000000000001</v>
      </c>
      <c r="AF22" s="935">
        <v>5.6289999999999996</v>
      </c>
      <c r="AG22" s="935">
        <v>2.1505999999999998</v>
      </c>
      <c r="AH22" s="935">
        <v>5.5140000000000002</v>
      </c>
      <c r="AI22" s="935">
        <v>1.9178999999999999</v>
      </c>
      <c r="AJ22" s="935">
        <v>7.3897000000000004</v>
      </c>
      <c r="AK22" s="935">
        <v>3.9346000000000001</v>
      </c>
      <c r="AL22" s="935">
        <v>8.3203999999999994</v>
      </c>
      <c r="AM22" s="935">
        <v>4.8579999999999997</v>
      </c>
      <c r="AN22" s="935">
        <v>8.3946000000000005</v>
      </c>
      <c r="AO22" s="935">
        <v>4.9951999999999996</v>
      </c>
      <c r="AP22" s="935">
        <v>8.8745999999999992</v>
      </c>
      <c r="AQ22" s="935">
        <v>5.4823000000000004</v>
      </c>
      <c r="AR22" s="935">
        <v>9.0861000000000001</v>
      </c>
      <c r="AS22" s="935">
        <v>5.7161999999999997</v>
      </c>
      <c r="AT22" s="935">
        <v>9.2123000000000008</v>
      </c>
      <c r="AU22" s="935">
        <v>5.9805999999999999</v>
      </c>
      <c r="AV22" s="935">
        <v>8.8712</v>
      </c>
      <c r="AW22" s="935">
        <v>5.6677</v>
      </c>
      <c r="AX22" s="935">
        <v>8.9989000000000008</v>
      </c>
      <c r="AY22" s="935">
        <v>5.7602000000000002</v>
      </c>
      <c r="AZ22" s="935">
        <v>8.8879000000000001</v>
      </c>
      <c r="BA22" s="935">
        <v>5.6405000000000003</v>
      </c>
      <c r="BB22" s="935">
        <v>8.9701000000000004</v>
      </c>
      <c r="BC22" s="935">
        <v>5.5223000000000004</v>
      </c>
      <c r="BD22" s="935">
        <v>9.5070999999999994</v>
      </c>
      <c r="BE22" s="935">
        <v>5.8453999999999997</v>
      </c>
      <c r="BF22" s="935">
        <v>9.8175000000000008</v>
      </c>
      <c r="BG22" s="935">
        <v>5.8719000000000001</v>
      </c>
      <c r="BH22" s="935">
        <v>10.0542</v>
      </c>
      <c r="BI22" s="935">
        <v>5.8514999999999997</v>
      </c>
    </row>
    <row r="23" spans="1:61" ht="20.100000000000001" customHeight="1">
      <c r="A23" s="934" t="s">
        <v>116</v>
      </c>
      <c r="B23" s="935">
        <v>7.5115999999999996</v>
      </c>
      <c r="C23" s="935">
        <v>4.9691999999999998</v>
      </c>
      <c r="D23" s="935">
        <v>4.3109999999999999</v>
      </c>
      <c r="E23" s="935">
        <v>-0.80449999999999999</v>
      </c>
      <c r="F23" s="935">
        <v>2.5268000000000002</v>
      </c>
      <c r="G23" s="935">
        <v>-3.3540999999999999</v>
      </c>
      <c r="H23" s="935">
        <v>7.1529999999999996</v>
      </c>
      <c r="I23" s="935">
        <v>1.9077</v>
      </c>
      <c r="J23" s="935">
        <v>4.7079000000000004</v>
      </c>
      <c r="K23" s="935">
        <v>0.24360000000000001</v>
      </c>
      <c r="L23" s="935">
        <v>4.5046999999999997</v>
      </c>
      <c r="M23" s="935">
        <v>0.34920000000000001</v>
      </c>
      <c r="N23" s="935">
        <v>5.4672999999999998</v>
      </c>
      <c r="O23" s="935">
        <v>1.7919</v>
      </c>
      <c r="P23" s="935">
        <v>6.0014000000000003</v>
      </c>
      <c r="Q23" s="935">
        <v>2.2970999999999999</v>
      </c>
      <c r="R23" s="935">
        <v>5.7323000000000004</v>
      </c>
      <c r="S23" s="935">
        <v>2.0061</v>
      </c>
      <c r="T23" s="935">
        <v>6.1952999999999996</v>
      </c>
      <c r="U23" s="935">
        <v>2.5158</v>
      </c>
      <c r="V23" s="935">
        <v>5.5151000000000003</v>
      </c>
      <c r="W23" s="935">
        <v>1.8651</v>
      </c>
      <c r="X23" s="935">
        <v>5.5213999999999999</v>
      </c>
      <c r="Y23" s="935">
        <v>1.9764999999999999</v>
      </c>
      <c r="Z23" s="935">
        <v>5.5448000000000004</v>
      </c>
      <c r="AA23" s="935">
        <v>1.9537</v>
      </c>
      <c r="AB23" s="935">
        <v>5.8997999999999999</v>
      </c>
      <c r="AC23" s="935">
        <v>2.3096999999999999</v>
      </c>
      <c r="AD23" s="935">
        <v>7.1237000000000004</v>
      </c>
      <c r="AE23" s="935">
        <v>3.6779000000000002</v>
      </c>
      <c r="AF23" s="935">
        <v>5.6897000000000002</v>
      </c>
      <c r="AG23" s="935">
        <v>2.2092999999999998</v>
      </c>
      <c r="AH23" s="935">
        <v>5.5671999999999997</v>
      </c>
      <c r="AI23" s="935">
        <v>1.9693000000000001</v>
      </c>
      <c r="AJ23" s="935">
        <v>7.5717999999999996</v>
      </c>
      <c r="AK23" s="935">
        <v>4.1109</v>
      </c>
      <c r="AL23" s="935" t="s">
        <v>1154</v>
      </c>
      <c r="AM23" s="935" t="s">
        <v>1154</v>
      </c>
      <c r="AN23" s="935" t="s">
        <v>1154</v>
      </c>
      <c r="AO23" s="935" t="s">
        <v>1154</v>
      </c>
      <c r="AP23" s="935" t="s">
        <v>1154</v>
      </c>
      <c r="AQ23" s="935" t="s">
        <v>1154</v>
      </c>
      <c r="AR23" s="935" t="s">
        <v>1154</v>
      </c>
      <c r="AS23" s="935" t="s">
        <v>1154</v>
      </c>
      <c r="AT23" s="935" t="s">
        <v>1154</v>
      </c>
      <c r="AU23" s="935" t="s">
        <v>1154</v>
      </c>
      <c r="AV23" s="935" t="s">
        <v>1154</v>
      </c>
      <c r="AW23" s="935" t="s">
        <v>1154</v>
      </c>
      <c r="AX23" s="935" t="s">
        <v>1154</v>
      </c>
      <c r="AY23" s="935" t="s">
        <v>1154</v>
      </c>
      <c r="AZ23" s="935" t="s">
        <v>1154</v>
      </c>
      <c r="BA23" s="935" t="s">
        <v>1154</v>
      </c>
      <c r="BB23" s="935" t="s">
        <v>1154</v>
      </c>
      <c r="BC23" s="935" t="s">
        <v>1154</v>
      </c>
      <c r="BD23" s="935" t="s">
        <v>1154</v>
      </c>
      <c r="BE23" s="935" t="s">
        <v>1154</v>
      </c>
      <c r="BF23" s="935" t="s">
        <v>1154</v>
      </c>
      <c r="BG23" s="935" t="s">
        <v>1154</v>
      </c>
      <c r="BH23" s="935" t="s">
        <v>1154</v>
      </c>
      <c r="BI23" s="935" t="s">
        <v>1154</v>
      </c>
    </row>
    <row r="24" spans="1:61" ht="20.100000000000001" customHeight="1">
      <c r="A24" s="936" t="s">
        <v>117</v>
      </c>
      <c r="B24" s="935">
        <v>9.8772000000000002</v>
      </c>
      <c r="C24" s="935">
        <v>7.2788000000000004</v>
      </c>
      <c r="D24" s="935">
        <v>3.0219</v>
      </c>
      <c r="E24" s="935">
        <v>-2.0303</v>
      </c>
      <c r="F24" s="935">
        <v>1.7602</v>
      </c>
      <c r="G24" s="935">
        <v>-4.0766999999999998</v>
      </c>
      <c r="H24" s="935">
        <v>6.9131999999999998</v>
      </c>
      <c r="I24" s="935">
        <v>1.6797</v>
      </c>
      <c r="J24" s="935">
        <v>4.9961000000000002</v>
      </c>
      <c r="K24" s="935">
        <v>0.51949999999999996</v>
      </c>
      <c r="L24" s="935">
        <v>4.6654999999999998</v>
      </c>
      <c r="M24" s="935">
        <v>0.50360000000000005</v>
      </c>
      <c r="N24" s="935">
        <v>5.5243000000000002</v>
      </c>
      <c r="O24" s="935">
        <v>1.8469</v>
      </c>
      <c r="P24" s="935">
        <v>6.0167999999999999</v>
      </c>
      <c r="Q24" s="935">
        <v>2.3119000000000001</v>
      </c>
      <c r="R24" s="935">
        <v>5.6352000000000002</v>
      </c>
      <c r="S24" s="935">
        <v>1.9124000000000001</v>
      </c>
      <c r="T24" s="935">
        <v>6.2413999999999996</v>
      </c>
      <c r="U24" s="935">
        <v>2.5602999999999998</v>
      </c>
      <c r="V24" s="935">
        <v>5.5884</v>
      </c>
      <c r="W24" s="935">
        <v>1.9359</v>
      </c>
      <c r="X24" s="935">
        <v>5.6273</v>
      </c>
      <c r="Y24" s="935">
        <v>2.0788000000000002</v>
      </c>
      <c r="Z24" s="935">
        <v>5.7285000000000004</v>
      </c>
      <c r="AA24" s="935">
        <v>2.1311</v>
      </c>
      <c r="AB24" s="935">
        <v>6.0168999999999997</v>
      </c>
      <c r="AC24" s="935">
        <v>2.4228999999999998</v>
      </c>
      <c r="AD24" s="935">
        <v>7.0815000000000001</v>
      </c>
      <c r="AE24" s="935">
        <v>3.6371000000000002</v>
      </c>
      <c r="AF24" s="935">
        <v>5.7153</v>
      </c>
      <c r="AG24" s="935">
        <v>2.2341000000000002</v>
      </c>
      <c r="AH24" s="935">
        <v>5.5038</v>
      </c>
      <c r="AI24" s="935">
        <v>1.9081999999999999</v>
      </c>
      <c r="AJ24" s="935">
        <v>7.4587000000000003</v>
      </c>
      <c r="AK24" s="935">
        <v>4.0014000000000003</v>
      </c>
      <c r="AL24" s="935">
        <v>8.3393999999999995</v>
      </c>
      <c r="AM24" s="935">
        <v>4.8762999999999996</v>
      </c>
      <c r="AN24" s="935">
        <v>8.4075000000000006</v>
      </c>
      <c r="AO24" s="935">
        <v>5.0077999999999996</v>
      </c>
      <c r="AP24" s="935">
        <v>8.8994</v>
      </c>
      <c r="AQ24" s="935">
        <v>5.5063000000000004</v>
      </c>
      <c r="AR24" s="935">
        <v>9.0586000000000002</v>
      </c>
      <c r="AS24" s="935">
        <v>5.6894999999999998</v>
      </c>
      <c r="AT24" s="935">
        <v>9.1715</v>
      </c>
      <c r="AU24" s="935">
        <v>5.9409999999999998</v>
      </c>
      <c r="AV24" s="935">
        <v>8.8278999999999996</v>
      </c>
      <c r="AW24" s="935">
        <v>5.6256000000000004</v>
      </c>
      <c r="AX24" s="935">
        <v>8.9046000000000003</v>
      </c>
      <c r="AY24" s="935">
        <v>5.6687000000000003</v>
      </c>
      <c r="AZ24" s="935">
        <v>8.7155000000000005</v>
      </c>
      <c r="BA24" s="935">
        <v>5.4732000000000003</v>
      </c>
      <c r="BB24" s="935">
        <v>8.7546999999999997</v>
      </c>
      <c r="BC24" s="935">
        <v>5.3137999999999996</v>
      </c>
      <c r="BD24" s="935">
        <v>9.2902000000000005</v>
      </c>
      <c r="BE24" s="935">
        <v>5.6356999999999999</v>
      </c>
      <c r="BF24" s="935">
        <v>9.6605000000000008</v>
      </c>
      <c r="BG24" s="935">
        <v>5.7205000000000004</v>
      </c>
      <c r="BH24" s="935">
        <v>9.9613999999999994</v>
      </c>
      <c r="BI24" s="935">
        <v>5.7622999999999998</v>
      </c>
    </row>
    <row r="25" spans="1:61" ht="19.5" customHeight="1">
      <c r="A25" s="934" t="s">
        <v>1125</v>
      </c>
      <c r="B25" s="937">
        <v>8.0251000000000001</v>
      </c>
      <c r="C25" s="937">
        <v>5.4706000000000001</v>
      </c>
      <c r="D25" s="937">
        <v>3.5211000000000001</v>
      </c>
      <c r="E25" s="937">
        <v>-1.5557000000000001</v>
      </c>
      <c r="F25" s="937">
        <v>2.3698000000000001</v>
      </c>
      <c r="G25" s="937">
        <v>-3.5021</v>
      </c>
      <c r="H25" s="937">
        <v>7.2188999999999997</v>
      </c>
      <c r="I25" s="937">
        <v>1.9703999999999999</v>
      </c>
      <c r="J25" s="937">
        <v>4.9448999999999996</v>
      </c>
      <c r="K25" s="937">
        <v>0.47049999999999997</v>
      </c>
      <c r="L25" s="937">
        <v>4.6220999999999997</v>
      </c>
      <c r="M25" s="937">
        <v>0.46200000000000002</v>
      </c>
      <c r="N25" s="937">
        <v>5.5227000000000004</v>
      </c>
      <c r="O25" s="937">
        <v>1.8453999999999999</v>
      </c>
      <c r="P25" s="937">
        <v>6.0998000000000001</v>
      </c>
      <c r="Q25" s="937">
        <v>2.3919999999999999</v>
      </c>
      <c r="R25" s="937">
        <v>5.7721</v>
      </c>
      <c r="S25" s="937">
        <v>2.0445000000000002</v>
      </c>
      <c r="T25" s="937">
        <v>6.2763999999999998</v>
      </c>
      <c r="U25" s="937">
        <v>2.5941000000000001</v>
      </c>
      <c r="V25" s="937">
        <v>5.6554000000000002</v>
      </c>
      <c r="W25" s="937">
        <v>2.0005000000000002</v>
      </c>
      <c r="X25" s="937">
        <v>5.7117000000000004</v>
      </c>
      <c r="Y25" s="937">
        <v>2.1604000000000001</v>
      </c>
      <c r="Z25" s="937">
        <v>5.7186000000000003</v>
      </c>
      <c r="AA25" s="937">
        <v>2.1215000000000002</v>
      </c>
      <c r="AB25" s="937">
        <v>5.9702000000000002</v>
      </c>
      <c r="AC25" s="937">
        <v>2.3778000000000001</v>
      </c>
      <c r="AD25" s="937">
        <v>7.0407999999999999</v>
      </c>
      <c r="AE25" s="937">
        <v>3.5975999999999999</v>
      </c>
      <c r="AF25" s="937">
        <v>5.6220999999999997</v>
      </c>
      <c r="AG25" s="937">
        <v>2.1438999999999999</v>
      </c>
      <c r="AH25" s="937">
        <v>5.4854000000000003</v>
      </c>
      <c r="AI25" s="937">
        <v>1.8903000000000001</v>
      </c>
      <c r="AJ25" s="937">
        <v>7.3849999999999998</v>
      </c>
      <c r="AK25" s="937">
        <v>3.9300999999999999</v>
      </c>
      <c r="AL25" s="937">
        <v>8.2863000000000007</v>
      </c>
      <c r="AM25" s="937">
        <v>4.8249000000000004</v>
      </c>
      <c r="AN25" s="937">
        <v>8.3628</v>
      </c>
      <c r="AO25" s="937">
        <v>4.9645000000000001</v>
      </c>
      <c r="AP25" s="937">
        <v>8.8554999999999993</v>
      </c>
      <c r="AQ25" s="937">
        <v>5.4638</v>
      </c>
      <c r="AR25" s="937">
        <v>9.0626999999999995</v>
      </c>
      <c r="AS25" s="937">
        <v>5.6935000000000002</v>
      </c>
      <c r="AT25" s="937">
        <v>9.1405999999999992</v>
      </c>
      <c r="AU25" s="937">
        <v>5.9111000000000002</v>
      </c>
      <c r="AV25" s="937">
        <v>8.8012999999999995</v>
      </c>
      <c r="AW25" s="937">
        <v>5.5998000000000001</v>
      </c>
      <c r="AX25" s="937">
        <v>8.9250000000000007</v>
      </c>
      <c r="AY25" s="937">
        <v>5.6886000000000001</v>
      </c>
      <c r="AZ25" s="937">
        <v>8.8077000000000005</v>
      </c>
      <c r="BA25" s="937">
        <v>5.5627000000000004</v>
      </c>
      <c r="BB25" s="937">
        <v>8.8693000000000008</v>
      </c>
      <c r="BC25" s="937">
        <v>5.4246999999999996</v>
      </c>
      <c r="BD25" s="937">
        <v>9.3805999999999994</v>
      </c>
      <c r="BE25" s="937">
        <v>5.7232000000000003</v>
      </c>
      <c r="BF25" s="937">
        <v>9.6824999999999992</v>
      </c>
      <c r="BG25" s="937">
        <v>5.7416999999999998</v>
      </c>
      <c r="BH25" s="937">
        <v>9.9405000000000001</v>
      </c>
      <c r="BI25" s="937">
        <v>5.7422000000000004</v>
      </c>
    </row>
    <row r="26" spans="1:61" ht="3" customHeight="1" thickBot="1">
      <c r="A26" s="916"/>
      <c r="B26" s="248"/>
      <c r="C26" s="248"/>
      <c r="D26" s="248"/>
      <c r="E26" s="248"/>
      <c r="F26" s="248"/>
      <c r="G26" s="248"/>
      <c r="H26" s="248"/>
      <c r="I26" s="248"/>
      <c r="J26" s="1015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  <c r="AQ26" s="248"/>
      <c r="AR26" s="248"/>
      <c r="AS26" s="248"/>
      <c r="AT26" s="248"/>
      <c r="AU26" s="248"/>
      <c r="AV26" s="248"/>
      <c r="AW26" s="248"/>
      <c r="AX26" s="248"/>
      <c r="AY26" s="248"/>
      <c r="AZ26" s="248"/>
      <c r="BA26" s="248"/>
      <c r="BB26" s="248"/>
      <c r="BC26" s="248"/>
      <c r="BD26" s="248"/>
      <c r="BE26" s="248"/>
      <c r="BF26" s="248"/>
      <c r="BG26" s="248"/>
      <c r="BH26" s="248"/>
      <c r="BI26" s="248"/>
    </row>
    <row r="27" spans="1:61">
      <c r="A27" s="908" t="s">
        <v>202</v>
      </c>
      <c r="J27" s="1017"/>
    </row>
    <row r="28" spans="1:61">
      <c r="A28" s="941" t="s">
        <v>1128</v>
      </c>
      <c r="P28" s="915"/>
    </row>
    <row r="29" spans="1:61">
      <c r="A29" s="1018" t="s">
        <v>1129</v>
      </c>
      <c r="P29" s="915"/>
    </row>
    <row r="30" spans="1:61">
      <c r="A30" s="1018" t="s">
        <v>1211</v>
      </c>
      <c r="C30" s="693"/>
      <c r="D30" s="693"/>
      <c r="E30" s="693"/>
      <c r="P30" s="915"/>
      <c r="Q30" s="901"/>
    </row>
    <row r="31" spans="1:61">
      <c r="D31" s="693"/>
      <c r="E31" s="693"/>
    </row>
    <row r="34" spans="1:18">
      <c r="A34" s="966"/>
    </row>
    <row r="35" spans="1:18">
      <c r="A35" s="966"/>
    </row>
    <row r="36" spans="1:18">
      <c r="R36" s="1019"/>
    </row>
    <row r="37" spans="1:18">
      <c r="Q37" s="1019"/>
    </row>
    <row r="40" spans="1:18">
      <c r="A40" s="921"/>
    </row>
    <row r="43" spans="1:18" ht="13.5" customHeight="1">
      <c r="B43" s="925"/>
      <c r="C43" s="925"/>
      <c r="D43" s="925"/>
      <c r="E43" s="925"/>
      <c r="F43" s="925"/>
      <c r="G43" s="925"/>
      <c r="H43" s="925"/>
      <c r="I43" s="925"/>
      <c r="J43" s="925"/>
      <c r="K43" s="925"/>
      <c r="L43" s="925"/>
      <c r="M43" s="925"/>
      <c r="N43" s="925"/>
      <c r="O43" s="925"/>
    </row>
    <row r="44" spans="1:18" ht="13.8">
      <c r="B44" s="925"/>
      <c r="C44" s="925"/>
      <c r="D44" s="925"/>
      <c r="E44" s="925"/>
      <c r="F44" s="925"/>
      <c r="G44" s="925"/>
      <c r="H44" s="935"/>
      <c r="I44" s="925"/>
      <c r="J44" s="925"/>
      <c r="K44" s="925"/>
      <c r="L44" s="925"/>
      <c r="M44" s="925"/>
      <c r="N44" s="925"/>
      <c r="O44" s="925"/>
    </row>
    <row r="45" spans="1:18">
      <c r="C45" s="593"/>
    </row>
    <row r="46" spans="1:18">
      <c r="C46" s="593"/>
    </row>
    <row r="101" spans="3:3">
      <c r="C101" s="117" t="s">
        <v>190</v>
      </c>
    </row>
  </sheetData>
  <sheetProtection password="C3DF"/>
  <mergeCells count="28">
    <mergeCell ref="BH19:BI19"/>
    <mergeCell ref="AV19:AW19"/>
    <mergeCell ref="AX19:AY19"/>
    <mergeCell ref="AZ19:BA19"/>
    <mergeCell ref="BB19:BC19"/>
    <mergeCell ref="BD19:BE19"/>
    <mergeCell ref="BF19:BG19"/>
    <mergeCell ref="A16:BI16"/>
    <mergeCell ref="AX18:AY18"/>
    <mergeCell ref="AZ18:BA18"/>
    <mergeCell ref="BB18:BC18"/>
    <mergeCell ref="BD18:BE18"/>
    <mergeCell ref="BF18:BG18"/>
    <mergeCell ref="BH18:BI18"/>
    <mergeCell ref="A15:BI15"/>
    <mergeCell ref="A2:BI2"/>
    <mergeCell ref="A3:BI3"/>
    <mergeCell ref="AX5:AY5"/>
    <mergeCell ref="AZ5:BA5"/>
    <mergeCell ref="BB5:BC5"/>
    <mergeCell ref="BD5:BE5"/>
    <mergeCell ref="BF5:BG5"/>
    <mergeCell ref="BH5:BI5"/>
    <mergeCell ref="AZ6:BA6"/>
    <mergeCell ref="BB6:BC6"/>
    <mergeCell ref="BD6:BE6"/>
    <mergeCell ref="BF6:BG6"/>
    <mergeCell ref="BH6:BI6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B6268-42ED-4C5E-A4EA-A0BF647797E7}">
  <sheetPr>
    <pageSetUpPr fitToPage="1"/>
  </sheetPr>
  <dimension ref="A1:Q248"/>
  <sheetViews>
    <sheetView workbookViewId="0">
      <pane xSplit="1" ySplit="6" topLeftCell="B207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17" customWidth="1"/>
    <col min="2" max="2" width="17.5546875" style="117" customWidth="1"/>
    <col min="3" max="3" width="12.33203125" style="117" customWidth="1"/>
    <col min="4" max="6" width="17.5546875" style="117" customWidth="1"/>
    <col min="7" max="7" width="13.88671875" style="117" customWidth="1"/>
    <col min="8" max="8" width="17.5546875" style="117" customWidth="1"/>
    <col min="9" max="15" width="11.44140625" style="117"/>
    <col min="16" max="17" width="16.5546875" style="117" customWidth="1"/>
    <col min="18" max="256" width="11.44140625" style="117"/>
    <col min="257" max="257" width="12" style="117" customWidth="1"/>
    <col min="258" max="258" width="17.5546875" style="117" customWidth="1"/>
    <col min="259" max="259" width="12.33203125" style="117" customWidth="1"/>
    <col min="260" max="262" width="17.5546875" style="117" customWidth="1"/>
    <col min="263" max="263" width="13.88671875" style="117" customWidth="1"/>
    <col min="264" max="264" width="17.5546875" style="117" customWidth="1"/>
    <col min="265" max="271" width="11.44140625" style="117"/>
    <col min="272" max="273" width="16.5546875" style="117" customWidth="1"/>
    <col min="274" max="512" width="11.44140625" style="117"/>
    <col min="513" max="513" width="12" style="117" customWidth="1"/>
    <col min="514" max="514" width="17.5546875" style="117" customWidth="1"/>
    <col min="515" max="515" width="12.33203125" style="117" customWidth="1"/>
    <col min="516" max="518" width="17.5546875" style="117" customWidth="1"/>
    <col min="519" max="519" width="13.88671875" style="117" customWidth="1"/>
    <col min="520" max="520" width="17.5546875" style="117" customWidth="1"/>
    <col min="521" max="527" width="11.44140625" style="117"/>
    <col min="528" max="529" width="16.5546875" style="117" customWidth="1"/>
    <col min="530" max="768" width="11.44140625" style="117"/>
    <col min="769" max="769" width="12" style="117" customWidth="1"/>
    <col min="770" max="770" width="17.5546875" style="117" customWidth="1"/>
    <col min="771" max="771" width="12.33203125" style="117" customWidth="1"/>
    <col min="772" max="774" width="17.5546875" style="117" customWidth="1"/>
    <col min="775" max="775" width="13.88671875" style="117" customWidth="1"/>
    <col min="776" max="776" width="17.5546875" style="117" customWidth="1"/>
    <col min="777" max="783" width="11.44140625" style="117"/>
    <col min="784" max="785" width="16.5546875" style="117" customWidth="1"/>
    <col min="786" max="1024" width="11.44140625" style="117"/>
    <col min="1025" max="1025" width="12" style="117" customWidth="1"/>
    <col min="1026" max="1026" width="17.5546875" style="117" customWidth="1"/>
    <col min="1027" max="1027" width="12.33203125" style="117" customWidth="1"/>
    <col min="1028" max="1030" width="17.5546875" style="117" customWidth="1"/>
    <col min="1031" max="1031" width="13.88671875" style="117" customWidth="1"/>
    <col min="1032" max="1032" width="17.5546875" style="117" customWidth="1"/>
    <col min="1033" max="1039" width="11.44140625" style="117"/>
    <col min="1040" max="1041" width="16.5546875" style="117" customWidth="1"/>
    <col min="1042" max="1280" width="11.44140625" style="117"/>
    <col min="1281" max="1281" width="12" style="117" customWidth="1"/>
    <col min="1282" max="1282" width="17.5546875" style="117" customWidth="1"/>
    <col min="1283" max="1283" width="12.33203125" style="117" customWidth="1"/>
    <col min="1284" max="1286" width="17.5546875" style="117" customWidth="1"/>
    <col min="1287" max="1287" width="13.88671875" style="117" customWidth="1"/>
    <col min="1288" max="1288" width="17.5546875" style="117" customWidth="1"/>
    <col min="1289" max="1295" width="11.44140625" style="117"/>
    <col min="1296" max="1297" width="16.5546875" style="117" customWidth="1"/>
    <col min="1298" max="1536" width="11.44140625" style="117"/>
    <col min="1537" max="1537" width="12" style="117" customWidth="1"/>
    <col min="1538" max="1538" width="17.5546875" style="117" customWidth="1"/>
    <col min="1539" max="1539" width="12.33203125" style="117" customWidth="1"/>
    <col min="1540" max="1542" width="17.5546875" style="117" customWidth="1"/>
    <col min="1543" max="1543" width="13.88671875" style="117" customWidth="1"/>
    <col min="1544" max="1544" width="17.5546875" style="117" customWidth="1"/>
    <col min="1545" max="1551" width="11.44140625" style="117"/>
    <col min="1552" max="1553" width="16.5546875" style="117" customWidth="1"/>
    <col min="1554" max="1792" width="11.44140625" style="117"/>
    <col min="1793" max="1793" width="12" style="117" customWidth="1"/>
    <col min="1794" max="1794" width="17.5546875" style="117" customWidth="1"/>
    <col min="1795" max="1795" width="12.33203125" style="117" customWidth="1"/>
    <col min="1796" max="1798" width="17.5546875" style="117" customWidth="1"/>
    <col min="1799" max="1799" width="13.88671875" style="117" customWidth="1"/>
    <col min="1800" max="1800" width="17.5546875" style="117" customWidth="1"/>
    <col min="1801" max="1807" width="11.44140625" style="117"/>
    <col min="1808" max="1809" width="16.5546875" style="117" customWidth="1"/>
    <col min="1810" max="2048" width="11.44140625" style="117"/>
    <col min="2049" max="2049" width="12" style="117" customWidth="1"/>
    <col min="2050" max="2050" width="17.5546875" style="117" customWidth="1"/>
    <col min="2051" max="2051" width="12.33203125" style="117" customWidth="1"/>
    <col min="2052" max="2054" width="17.5546875" style="117" customWidth="1"/>
    <col min="2055" max="2055" width="13.88671875" style="117" customWidth="1"/>
    <col min="2056" max="2056" width="17.5546875" style="117" customWidth="1"/>
    <col min="2057" max="2063" width="11.44140625" style="117"/>
    <col min="2064" max="2065" width="16.5546875" style="117" customWidth="1"/>
    <col min="2066" max="2304" width="11.44140625" style="117"/>
    <col min="2305" max="2305" width="12" style="117" customWidth="1"/>
    <col min="2306" max="2306" width="17.5546875" style="117" customWidth="1"/>
    <col min="2307" max="2307" width="12.33203125" style="117" customWidth="1"/>
    <col min="2308" max="2310" width="17.5546875" style="117" customWidth="1"/>
    <col min="2311" max="2311" width="13.88671875" style="117" customWidth="1"/>
    <col min="2312" max="2312" width="17.5546875" style="117" customWidth="1"/>
    <col min="2313" max="2319" width="11.44140625" style="117"/>
    <col min="2320" max="2321" width="16.5546875" style="117" customWidth="1"/>
    <col min="2322" max="2560" width="11.44140625" style="117"/>
    <col min="2561" max="2561" width="12" style="117" customWidth="1"/>
    <col min="2562" max="2562" width="17.5546875" style="117" customWidth="1"/>
    <col min="2563" max="2563" width="12.33203125" style="117" customWidth="1"/>
    <col min="2564" max="2566" width="17.5546875" style="117" customWidth="1"/>
    <col min="2567" max="2567" width="13.88671875" style="117" customWidth="1"/>
    <col min="2568" max="2568" width="17.5546875" style="117" customWidth="1"/>
    <col min="2569" max="2575" width="11.44140625" style="117"/>
    <col min="2576" max="2577" width="16.5546875" style="117" customWidth="1"/>
    <col min="2578" max="2816" width="11.44140625" style="117"/>
    <col min="2817" max="2817" width="12" style="117" customWidth="1"/>
    <col min="2818" max="2818" width="17.5546875" style="117" customWidth="1"/>
    <col min="2819" max="2819" width="12.33203125" style="117" customWidth="1"/>
    <col min="2820" max="2822" width="17.5546875" style="117" customWidth="1"/>
    <col min="2823" max="2823" width="13.88671875" style="117" customWidth="1"/>
    <col min="2824" max="2824" width="17.5546875" style="117" customWidth="1"/>
    <col min="2825" max="2831" width="11.44140625" style="117"/>
    <col min="2832" max="2833" width="16.5546875" style="117" customWidth="1"/>
    <col min="2834" max="3072" width="11.44140625" style="117"/>
    <col min="3073" max="3073" width="12" style="117" customWidth="1"/>
    <col min="3074" max="3074" width="17.5546875" style="117" customWidth="1"/>
    <col min="3075" max="3075" width="12.33203125" style="117" customWidth="1"/>
    <col min="3076" max="3078" width="17.5546875" style="117" customWidth="1"/>
    <col min="3079" max="3079" width="13.88671875" style="117" customWidth="1"/>
    <col min="3080" max="3080" width="17.5546875" style="117" customWidth="1"/>
    <col min="3081" max="3087" width="11.44140625" style="117"/>
    <col min="3088" max="3089" width="16.5546875" style="117" customWidth="1"/>
    <col min="3090" max="3328" width="11.44140625" style="117"/>
    <col min="3329" max="3329" width="12" style="117" customWidth="1"/>
    <col min="3330" max="3330" width="17.5546875" style="117" customWidth="1"/>
    <col min="3331" max="3331" width="12.33203125" style="117" customWidth="1"/>
    <col min="3332" max="3334" width="17.5546875" style="117" customWidth="1"/>
    <col min="3335" max="3335" width="13.88671875" style="117" customWidth="1"/>
    <col min="3336" max="3336" width="17.5546875" style="117" customWidth="1"/>
    <col min="3337" max="3343" width="11.44140625" style="117"/>
    <col min="3344" max="3345" width="16.5546875" style="117" customWidth="1"/>
    <col min="3346" max="3584" width="11.44140625" style="117"/>
    <col min="3585" max="3585" width="12" style="117" customWidth="1"/>
    <col min="3586" max="3586" width="17.5546875" style="117" customWidth="1"/>
    <col min="3587" max="3587" width="12.33203125" style="117" customWidth="1"/>
    <col min="3588" max="3590" width="17.5546875" style="117" customWidth="1"/>
    <col min="3591" max="3591" width="13.88671875" style="117" customWidth="1"/>
    <col min="3592" max="3592" width="17.5546875" style="117" customWidth="1"/>
    <col min="3593" max="3599" width="11.44140625" style="117"/>
    <col min="3600" max="3601" width="16.5546875" style="117" customWidth="1"/>
    <col min="3602" max="3840" width="11.44140625" style="117"/>
    <col min="3841" max="3841" width="12" style="117" customWidth="1"/>
    <col min="3842" max="3842" width="17.5546875" style="117" customWidth="1"/>
    <col min="3843" max="3843" width="12.33203125" style="117" customWidth="1"/>
    <col min="3844" max="3846" width="17.5546875" style="117" customWidth="1"/>
    <col min="3847" max="3847" width="13.88671875" style="117" customWidth="1"/>
    <col min="3848" max="3848" width="17.5546875" style="117" customWidth="1"/>
    <col min="3849" max="3855" width="11.44140625" style="117"/>
    <col min="3856" max="3857" width="16.5546875" style="117" customWidth="1"/>
    <col min="3858" max="4096" width="11.44140625" style="117"/>
    <col min="4097" max="4097" width="12" style="117" customWidth="1"/>
    <col min="4098" max="4098" width="17.5546875" style="117" customWidth="1"/>
    <col min="4099" max="4099" width="12.33203125" style="117" customWidth="1"/>
    <col min="4100" max="4102" width="17.5546875" style="117" customWidth="1"/>
    <col min="4103" max="4103" width="13.88671875" style="117" customWidth="1"/>
    <col min="4104" max="4104" width="17.5546875" style="117" customWidth="1"/>
    <col min="4105" max="4111" width="11.44140625" style="117"/>
    <col min="4112" max="4113" width="16.5546875" style="117" customWidth="1"/>
    <col min="4114" max="4352" width="11.44140625" style="117"/>
    <col min="4353" max="4353" width="12" style="117" customWidth="1"/>
    <col min="4354" max="4354" width="17.5546875" style="117" customWidth="1"/>
    <col min="4355" max="4355" width="12.33203125" style="117" customWidth="1"/>
    <col min="4356" max="4358" width="17.5546875" style="117" customWidth="1"/>
    <col min="4359" max="4359" width="13.88671875" style="117" customWidth="1"/>
    <col min="4360" max="4360" width="17.5546875" style="117" customWidth="1"/>
    <col min="4361" max="4367" width="11.44140625" style="117"/>
    <col min="4368" max="4369" width="16.5546875" style="117" customWidth="1"/>
    <col min="4370" max="4608" width="11.44140625" style="117"/>
    <col min="4609" max="4609" width="12" style="117" customWidth="1"/>
    <col min="4610" max="4610" width="17.5546875" style="117" customWidth="1"/>
    <col min="4611" max="4611" width="12.33203125" style="117" customWidth="1"/>
    <col min="4612" max="4614" width="17.5546875" style="117" customWidth="1"/>
    <col min="4615" max="4615" width="13.88671875" style="117" customWidth="1"/>
    <col min="4616" max="4616" width="17.5546875" style="117" customWidth="1"/>
    <col min="4617" max="4623" width="11.44140625" style="117"/>
    <col min="4624" max="4625" width="16.5546875" style="117" customWidth="1"/>
    <col min="4626" max="4864" width="11.44140625" style="117"/>
    <col min="4865" max="4865" width="12" style="117" customWidth="1"/>
    <col min="4866" max="4866" width="17.5546875" style="117" customWidth="1"/>
    <col min="4867" max="4867" width="12.33203125" style="117" customWidth="1"/>
    <col min="4868" max="4870" width="17.5546875" style="117" customWidth="1"/>
    <col min="4871" max="4871" width="13.88671875" style="117" customWidth="1"/>
    <col min="4872" max="4872" width="17.5546875" style="117" customWidth="1"/>
    <col min="4873" max="4879" width="11.44140625" style="117"/>
    <col min="4880" max="4881" width="16.5546875" style="117" customWidth="1"/>
    <col min="4882" max="5120" width="11.44140625" style="117"/>
    <col min="5121" max="5121" width="12" style="117" customWidth="1"/>
    <col min="5122" max="5122" width="17.5546875" style="117" customWidth="1"/>
    <col min="5123" max="5123" width="12.33203125" style="117" customWidth="1"/>
    <col min="5124" max="5126" width="17.5546875" style="117" customWidth="1"/>
    <col min="5127" max="5127" width="13.88671875" style="117" customWidth="1"/>
    <col min="5128" max="5128" width="17.5546875" style="117" customWidth="1"/>
    <col min="5129" max="5135" width="11.44140625" style="117"/>
    <col min="5136" max="5137" width="16.5546875" style="117" customWidth="1"/>
    <col min="5138" max="5376" width="11.44140625" style="117"/>
    <col min="5377" max="5377" width="12" style="117" customWidth="1"/>
    <col min="5378" max="5378" width="17.5546875" style="117" customWidth="1"/>
    <col min="5379" max="5379" width="12.33203125" style="117" customWidth="1"/>
    <col min="5380" max="5382" width="17.5546875" style="117" customWidth="1"/>
    <col min="5383" max="5383" width="13.88671875" style="117" customWidth="1"/>
    <col min="5384" max="5384" width="17.5546875" style="117" customWidth="1"/>
    <col min="5385" max="5391" width="11.44140625" style="117"/>
    <col min="5392" max="5393" width="16.5546875" style="117" customWidth="1"/>
    <col min="5394" max="5632" width="11.44140625" style="117"/>
    <col min="5633" max="5633" width="12" style="117" customWidth="1"/>
    <col min="5634" max="5634" width="17.5546875" style="117" customWidth="1"/>
    <col min="5635" max="5635" width="12.33203125" style="117" customWidth="1"/>
    <col min="5636" max="5638" width="17.5546875" style="117" customWidth="1"/>
    <col min="5639" max="5639" width="13.88671875" style="117" customWidth="1"/>
    <col min="5640" max="5640" width="17.5546875" style="117" customWidth="1"/>
    <col min="5641" max="5647" width="11.44140625" style="117"/>
    <col min="5648" max="5649" width="16.5546875" style="117" customWidth="1"/>
    <col min="5650" max="5888" width="11.44140625" style="117"/>
    <col min="5889" max="5889" width="12" style="117" customWidth="1"/>
    <col min="5890" max="5890" width="17.5546875" style="117" customWidth="1"/>
    <col min="5891" max="5891" width="12.33203125" style="117" customWidth="1"/>
    <col min="5892" max="5894" width="17.5546875" style="117" customWidth="1"/>
    <col min="5895" max="5895" width="13.88671875" style="117" customWidth="1"/>
    <col min="5896" max="5896" width="17.5546875" style="117" customWidth="1"/>
    <col min="5897" max="5903" width="11.44140625" style="117"/>
    <col min="5904" max="5905" width="16.5546875" style="117" customWidth="1"/>
    <col min="5906" max="6144" width="11.44140625" style="117"/>
    <col min="6145" max="6145" width="12" style="117" customWidth="1"/>
    <col min="6146" max="6146" width="17.5546875" style="117" customWidth="1"/>
    <col min="6147" max="6147" width="12.33203125" style="117" customWidth="1"/>
    <col min="6148" max="6150" width="17.5546875" style="117" customWidth="1"/>
    <col min="6151" max="6151" width="13.88671875" style="117" customWidth="1"/>
    <col min="6152" max="6152" width="17.5546875" style="117" customWidth="1"/>
    <col min="6153" max="6159" width="11.44140625" style="117"/>
    <col min="6160" max="6161" width="16.5546875" style="117" customWidth="1"/>
    <col min="6162" max="6400" width="11.44140625" style="117"/>
    <col min="6401" max="6401" width="12" style="117" customWidth="1"/>
    <col min="6402" max="6402" width="17.5546875" style="117" customWidth="1"/>
    <col min="6403" max="6403" width="12.33203125" style="117" customWidth="1"/>
    <col min="6404" max="6406" width="17.5546875" style="117" customWidth="1"/>
    <col min="6407" max="6407" width="13.88671875" style="117" customWidth="1"/>
    <col min="6408" max="6408" width="17.5546875" style="117" customWidth="1"/>
    <col min="6409" max="6415" width="11.44140625" style="117"/>
    <col min="6416" max="6417" width="16.5546875" style="117" customWidth="1"/>
    <col min="6418" max="6656" width="11.44140625" style="117"/>
    <col min="6657" max="6657" width="12" style="117" customWidth="1"/>
    <col min="6658" max="6658" width="17.5546875" style="117" customWidth="1"/>
    <col min="6659" max="6659" width="12.33203125" style="117" customWidth="1"/>
    <col min="6660" max="6662" width="17.5546875" style="117" customWidth="1"/>
    <col min="6663" max="6663" width="13.88671875" style="117" customWidth="1"/>
    <col min="6664" max="6664" width="17.5546875" style="117" customWidth="1"/>
    <col min="6665" max="6671" width="11.44140625" style="117"/>
    <col min="6672" max="6673" width="16.5546875" style="117" customWidth="1"/>
    <col min="6674" max="6912" width="11.44140625" style="117"/>
    <col min="6913" max="6913" width="12" style="117" customWidth="1"/>
    <col min="6914" max="6914" width="17.5546875" style="117" customWidth="1"/>
    <col min="6915" max="6915" width="12.33203125" style="117" customWidth="1"/>
    <col min="6916" max="6918" width="17.5546875" style="117" customWidth="1"/>
    <col min="6919" max="6919" width="13.88671875" style="117" customWidth="1"/>
    <col min="6920" max="6920" width="17.5546875" style="117" customWidth="1"/>
    <col min="6921" max="6927" width="11.44140625" style="117"/>
    <col min="6928" max="6929" width="16.5546875" style="117" customWidth="1"/>
    <col min="6930" max="7168" width="11.44140625" style="117"/>
    <col min="7169" max="7169" width="12" style="117" customWidth="1"/>
    <col min="7170" max="7170" width="17.5546875" style="117" customWidth="1"/>
    <col min="7171" max="7171" width="12.33203125" style="117" customWidth="1"/>
    <col min="7172" max="7174" width="17.5546875" style="117" customWidth="1"/>
    <col min="7175" max="7175" width="13.88671875" style="117" customWidth="1"/>
    <col min="7176" max="7176" width="17.5546875" style="117" customWidth="1"/>
    <col min="7177" max="7183" width="11.44140625" style="117"/>
    <col min="7184" max="7185" width="16.5546875" style="117" customWidth="1"/>
    <col min="7186" max="7424" width="11.44140625" style="117"/>
    <col min="7425" max="7425" width="12" style="117" customWidth="1"/>
    <col min="7426" max="7426" width="17.5546875" style="117" customWidth="1"/>
    <col min="7427" max="7427" width="12.33203125" style="117" customWidth="1"/>
    <col min="7428" max="7430" width="17.5546875" style="117" customWidth="1"/>
    <col min="7431" max="7431" width="13.88671875" style="117" customWidth="1"/>
    <col min="7432" max="7432" width="17.5546875" style="117" customWidth="1"/>
    <col min="7433" max="7439" width="11.44140625" style="117"/>
    <col min="7440" max="7441" width="16.5546875" style="117" customWidth="1"/>
    <col min="7442" max="7680" width="11.44140625" style="117"/>
    <col min="7681" max="7681" width="12" style="117" customWidth="1"/>
    <col min="7682" max="7682" width="17.5546875" style="117" customWidth="1"/>
    <col min="7683" max="7683" width="12.33203125" style="117" customWidth="1"/>
    <col min="7684" max="7686" width="17.5546875" style="117" customWidth="1"/>
    <col min="7687" max="7687" width="13.88671875" style="117" customWidth="1"/>
    <col min="7688" max="7688" width="17.5546875" style="117" customWidth="1"/>
    <col min="7689" max="7695" width="11.44140625" style="117"/>
    <col min="7696" max="7697" width="16.5546875" style="117" customWidth="1"/>
    <col min="7698" max="7936" width="11.44140625" style="117"/>
    <col min="7937" max="7937" width="12" style="117" customWidth="1"/>
    <col min="7938" max="7938" width="17.5546875" style="117" customWidth="1"/>
    <col min="7939" max="7939" width="12.33203125" style="117" customWidth="1"/>
    <col min="7940" max="7942" width="17.5546875" style="117" customWidth="1"/>
    <col min="7943" max="7943" width="13.88671875" style="117" customWidth="1"/>
    <col min="7944" max="7944" width="17.5546875" style="117" customWidth="1"/>
    <col min="7945" max="7951" width="11.44140625" style="117"/>
    <col min="7952" max="7953" width="16.5546875" style="117" customWidth="1"/>
    <col min="7954" max="8192" width="11.44140625" style="117"/>
    <col min="8193" max="8193" width="12" style="117" customWidth="1"/>
    <col min="8194" max="8194" width="17.5546875" style="117" customWidth="1"/>
    <col min="8195" max="8195" width="12.33203125" style="117" customWidth="1"/>
    <col min="8196" max="8198" width="17.5546875" style="117" customWidth="1"/>
    <col min="8199" max="8199" width="13.88671875" style="117" customWidth="1"/>
    <col min="8200" max="8200" width="17.5546875" style="117" customWidth="1"/>
    <col min="8201" max="8207" width="11.44140625" style="117"/>
    <col min="8208" max="8209" width="16.5546875" style="117" customWidth="1"/>
    <col min="8210" max="8448" width="11.44140625" style="117"/>
    <col min="8449" max="8449" width="12" style="117" customWidth="1"/>
    <col min="8450" max="8450" width="17.5546875" style="117" customWidth="1"/>
    <col min="8451" max="8451" width="12.33203125" style="117" customWidth="1"/>
    <col min="8452" max="8454" width="17.5546875" style="117" customWidth="1"/>
    <col min="8455" max="8455" width="13.88671875" style="117" customWidth="1"/>
    <col min="8456" max="8456" width="17.5546875" style="117" customWidth="1"/>
    <col min="8457" max="8463" width="11.44140625" style="117"/>
    <col min="8464" max="8465" width="16.5546875" style="117" customWidth="1"/>
    <col min="8466" max="8704" width="11.44140625" style="117"/>
    <col min="8705" max="8705" width="12" style="117" customWidth="1"/>
    <col min="8706" max="8706" width="17.5546875" style="117" customWidth="1"/>
    <col min="8707" max="8707" width="12.33203125" style="117" customWidth="1"/>
    <col min="8708" max="8710" width="17.5546875" style="117" customWidth="1"/>
    <col min="8711" max="8711" width="13.88671875" style="117" customWidth="1"/>
    <col min="8712" max="8712" width="17.5546875" style="117" customWidth="1"/>
    <col min="8713" max="8719" width="11.44140625" style="117"/>
    <col min="8720" max="8721" width="16.5546875" style="117" customWidth="1"/>
    <col min="8722" max="8960" width="11.44140625" style="117"/>
    <col min="8961" max="8961" width="12" style="117" customWidth="1"/>
    <col min="8962" max="8962" width="17.5546875" style="117" customWidth="1"/>
    <col min="8963" max="8963" width="12.33203125" style="117" customWidth="1"/>
    <col min="8964" max="8966" width="17.5546875" style="117" customWidth="1"/>
    <col min="8967" max="8967" width="13.88671875" style="117" customWidth="1"/>
    <col min="8968" max="8968" width="17.5546875" style="117" customWidth="1"/>
    <col min="8969" max="8975" width="11.44140625" style="117"/>
    <col min="8976" max="8977" width="16.5546875" style="117" customWidth="1"/>
    <col min="8978" max="9216" width="11.44140625" style="117"/>
    <col min="9217" max="9217" width="12" style="117" customWidth="1"/>
    <col min="9218" max="9218" width="17.5546875" style="117" customWidth="1"/>
    <col min="9219" max="9219" width="12.33203125" style="117" customWidth="1"/>
    <col min="9220" max="9222" width="17.5546875" style="117" customWidth="1"/>
    <col min="9223" max="9223" width="13.88671875" style="117" customWidth="1"/>
    <col min="9224" max="9224" width="17.5546875" style="117" customWidth="1"/>
    <col min="9225" max="9231" width="11.44140625" style="117"/>
    <col min="9232" max="9233" width="16.5546875" style="117" customWidth="1"/>
    <col min="9234" max="9472" width="11.44140625" style="117"/>
    <col min="9473" max="9473" width="12" style="117" customWidth="1"/>
    <col min="9474" max="9474" width="17.5546875" style="117" customWidth="1"/>
    <col min="9475" max="9475" width="12.33203125" style="117" customWidth="1"/>
    <col min="9476" max="9478" width="17.5546875" style="117" customWidth="1"/>
    <col min="9479" max="9479" width="13.88671875" style="117" customWidth="1"/>
    <col min="9480" max="9480" width="17.5546875" style="117" customWidth="1"/>
    <col min="9481" max="9487" width="11.44140625" style="117"/>
    <col min="9488" max="9489" width="16.5546875" style="117" customWidth="1"/>
    <col min="9490" max="9728" width="11.44140625" style="117"/>
    <col min="9729" max="9729" width="12" style="117" customWidth="1"/>
    <col min="9730" max="9730" width="17.5546875" style="117" customWidth="1"/>
    <col min="9731" max="9731" width="12.33203125" style="117" customWidth="1"/>
    <col min="9732" max="9734" width="17.5546875" style="117" customWidth="1"/>
    <col min="9735" max="9735" width="13.88671875" style="117" customWidth="1"/>
    <col min="9736" max="9736" width="17.5546875" style="117" customWidth="1"/>
    <col min="9737" max="9743" width="11.44140625" style="117"/>
    <col min="9744" max="9745" width="16.5546875" style="117" customWidth="1"/>
    <col min="9746" max="9984" width="11.44140625" style="117"/>
    <col min="9985" max="9985" width="12" style="117" customWidth="1"/>
    <col min="9986" max="9986" width="17.5546875" style="117" customWidth="1"/>
    <col min="9987" max="9987" width="12.33203125" style="117" customWidth="1"/>
    <col min="9988" max="9990" width="17.5546875" style="117" customWidth="1"/>
    <col min="9991" max="9991" width="13.88671875" style="117" customWidth="1"/>
    <col min="9992" max="9992" width="17.5546875" style="117" customWidth="1"/>
    <col min="9993" max="9999" width="11.44140625" style="117"/>
    <col min="10000" max="10001" width="16.5546875" style="117" customWidth="1"/>
    <col min="10002" max="10240" width="11.44140625" style="117"/>
    <col min="10241" max="10241" width="12" style="117" customWidth="1"/>
    <col min="10242" max="10242" width="17.5546875" style="117" customWidth="1"/>
    <col min="10243" max="10243" width="12.33203125" style="117" customWidth="1"/>
    <col min="10244" max="10246" width="17.5546875" style="117" customWidth="1"/>
    <col min="10247" max="10247" width="13.88671875" style="117" customWidth="1"/>
    <col min="10248" max="10248" width="17.5546875" style="117" customWidth="1"/>
    <col min="10249" max="10255" width="11.44140625" style="117"/>
    <col min="10256" max="10257" width="16.5546875" style="117" customWidth="1"/>
    <col min="10258" max="10496" width="11.44140625" style="117"/>
    <col min="10497" max="10497" width="12" style="117" customWidth="1"/>
    <col min="10498" max="10498" width="17.5546875" style="117" customWidth="1"/>
    <col min="10499" max="10499" width="12.33203125" style="117" customWidth="1"/>
    <col min="10500" max="10502" width="17.5546875" style="117" customWidth="1"/>
    <col min="10503" max="10503" width="13.88671875" style="117" customWidth="1"/>
    <col min="10504" max="10504" width="17.5546875" style="117" customWidth="1"/>
    <col min="10505" max="10511" width="11.44140625" style="117"/>
    <col min="10512" max="10513" width="16.5546875" style="117" customWidth="1"/>
    <col min="10514" max="10752" width="11.44140625" style="117"/>
    <col min="10753" max="10753" width="12" style="117" customWidth="1"/>
    <col min="10754" max="10754" width="17.5546875" style="117" customWidth="1"/>
    <col min="10755" max="10755" width="12.33203125" style="117" customWidth="1"/>
    <col min="10756" max="10758" width="17.5546875" style="117" customWidth="1"/>
    <col min="10759" max="10759" width="13.88671875" style="117" customWidth="1"/>
    <col min="10760" max="10760" width="17.5546875" style="117" customWidth="1"/>
    <col min="10761" max="10767" width="11.44140625" style="117"/>
    <col min="10768" max="10769" width="16.5546875" style="117" customWidth="1"/>
    <col min="10770" max="11008" width="11.44140625" style="117"/>
    <col min="11009" max="11009" width="12" style="117" customWidth="1"/>
    <col min="11010" max="11010" width="17.5546875" style="117" customWidth="1"/>
    <col min="11011" max="11011" width="12.33203125" style="117" customWidth="1"/>
    <col min="11012" max="11014" width="17.5546875" style="117" customWidth="1"/>
    <col min="11015" max="11015" width="13.88671875" style="117" customWidth="1"/>
    <col min="11016" max="11016" width="17.5546875" style="117" customWidth="1"/>
    <col min="11017" max="11023" width="11.44140625" style="117"/>
    <col min="11024" max="11025" width="16.5546875" style="117" customWidth="1"/>
    <col min="11026" max="11264" width="11.44140625" style="117"/>
    <col min="11265" max="11265" width="12" style="117" customWidth="1"/>
    <col min="11266" max="11266" width="17.5546875" style="117" customWidth="1"/>
    <col min="11267" max="11267" width="12.33203125" style="117" customWidth="1"/>
    <col min="11268" max="11270" width="17.5546875" style="117" customWidth="1"/>
    <col min="11271" max="11271" width="13.88671875" style="117" customWidth="1"/>
    <col min="11272" max="11272" width="17.5546875" style="117" customWidth="1"/>
    <col min="11273" max="11279" width="11.44140625" style="117"/>
    <col min="11280" max="11281" width="16.5546875" style="117" customWidth="1"/>
    <col min="11282" max="11520" width="11.44140625" style="117"/>
    <col min="11521" max="11521" width="12" style="117" customWidth="1"/>
    <col min="11522" max="11522" width="17.5546875" style="117" customWidth="1"/>
    <col min="11523" max="11523" width="12.33203125" style="117" customWidth="1"/>
    <col min="11524" max="11526" width="17.5546875" style="117" customWidth="1"/>
    <col min="11527" max="11527" width="13.88671875" style="117" customWidth="1"/>
    <col min="11528" max="11528" width="17.5546875" style="117" customWidth="1"/>
    <col min="11529" max="11535" width="11.44140625" style="117"/>
    <col min="11536" max="11537" width="16.5546875" style="117" customWidth="1"/>
    <col min="11538" max="11776" width="11.44140625" style="117"/>
    <col min="11777" max="11777" width="12" style="117" customWidth="1"/>
    <col min="11778" max="11778" width="17.5546875" style="117" customWidth="1"/>
    <col min="11779" max="11779" width="12.33203125" style="117" customWidth="1"/>
    <col min="11780" max="11782" width="17.5546875" style="117" customWidth="1"/>
    <col min="11783" max="11783" width="13.88671875" style="117" customWidth="1"/>
    <col min="11784" max="11784" width="17.5546875" style="117" customWidth="1"/>
    <col min="11785" max="11791" width="11.44140625" style="117"/>
    <col min="11792" max="11793" width="16.5546875" style="117" customWidth="1"/>
    <col min="11794" max="12032" width="11.44140625" style="117"/>
    <col min="12033" max="12033" width="12" style="117" customWidth="1"/>
    <col min="12034" max="12034" width="17.5546875" style="117" customWidth="1"/>
    <col min="12035" max="12035" width="12.33203125" style="117" customWidth="1"/>
    <col min="12036" max="12038" width="17.5546875" style="117" customWidth="1"/>
    <col min="12039" max="12039" width="13.88671875" style="117" customWidth="1"/>
    <col min="12040" max="12040" width="17.5546875" style="117" customWidth="1"/>
    <col min="12041" max="12047" width="11.44140625" style="117"/>
    <col min="12048" max="12049" width="16.5546875" style="117" customWidth="1"/>
    <col min="12050" max="12288" width="11.44140625" style="117"/>
    <col min="12289" max="12289" width="12" style="117" customWidth="1"/>
    <col min="12290" max="12290" width="17.5546875" style="117" customWidth="1"/>
    <col min="12291" max="12291" width="12.33203125" style="117" customWidth="1"/>
    <col min="12292" max="12294" width="17.5546875" style="117" customWidth="1"/>
    <col min="12295" max="12295" width="13.88671875" style="117" customWidth="1"/>
    <col min="12296" max="12296" width="17.5546875" style="117" customWidth="1"/>
    <col min="12297" max="12303" width="11.44140625" style="117"/>
    <col min="12304" max="12305" width="16.5546875" style="117" customWidth="1"/>
    <col min="12306" max="12544" width="11.44140625" style="117"/>
    <col min="12545" max="12545" width="12" style="117" customWidth="1"/>
    <col min="12546" max="12546" width="17.5546875" style="117" customWidth="1"/>
    <col min="12547" max="12547" width="12.33203125" style="117" customWidth="1"/>
    <col min="12548" max="12550" width="17.5546875" style="117" customWidth="1"/>
    <col min="12551" max="12551" width="13.88671875" style="117" customWidth="1"/>
    <col min="12552" max="12552" width="17.5546875" style="117" customWidth="1"/>
    <col min="12553" max="12559" width="11.44140625" style="117"/>
    <col min="12560" max="12561" width="16.5546875" style="117" customWidth="1"/>
    <col min="12562" max="12800" width="11.44140625" style="117"/>
    <col min="12801" max="12801" width="12" style="117" customWidth="1"/>
    <col min="12802" max="12802" width="17.5546875" style="117" customWidth="1"/>
    <col min="12803" max="12803" width="12.33203125" style="117" customWidth="1"/>
    <col min="12804" max="12806" width="17.5546875" style="117" customWidth="1"/>
    <col min="12807" max="12807" width="13.88671875" style="117" customWidth="1"/>
    <col min="12808" max="12808" width="17.5546875" style="117" customWidth="1"/>
    <col min="12809" max="12815" width="11.44140625" style="117"/>
    <col min="12816" max="12817" width="16.5546875" style="117" customWidth="1"/>
    <col min="12818" max="13056" width="11.44140625" style="117"/>
    <col min="13057" max="13057" width="12" style="117" customWidth="1"/>
    <col min="13058" max="13058" width="17.5546875" style="117" customWidth="1"/>
    <col min="13059" max="13059" width="12.33203125" style="117" customWidth="1"/>
    <col min="13060" max="13062" width="17.5546875" style="117" customWidth="1"/>
    <col min="13063" max="13063" width="13.88671875" style="117" customWidth="1"/>
    <col min="13064" max="13064" width="17.5546875" style="117" customWidth="1"/>
    <col min="13065" max="13071" width="11.44140625" style="117"/>
    <col min="13072" max="13073" width="16.5546875" style="117" customWidth="1"/>
    <col min="13074" max="13312" width="11.44140625" style="117"/>
    <col min="13313" max="13313" width="12" style="117" customWidth="1"/>
    <col min="13314" max="13314" width="17.5546875" style="117" customWidth="1"/>
    <col min="13315" max="13315" width="12.33203125" style="117" customWidth="1"/>
    <col min="13316" max="13318" width="17.5546875" style="117" customWidth="1"/>
    <col min="13319" max="13319" width="13.88671875" style="117" customWidth="1"/>
    <col min="13320" max="13320" width="17.5546875" style="117" customWidth="1"/>
    <col min="13321" max="13327" width="11.44140625" style="117"/>
    <col min="13328" max="13329" width="16.5546875" style="117" customWidth="1"/>
    <col min="13330" max="13568" width="11.44140625" style="117"/>
    <col min="13569" max="13569" width="12" style="117" customWidth="1"/>
    <col min="13570" max="13570" width="17.5546875" style="117" customWidth="1"/>
    <col min="13571" max="13571" width="12.33203125" style="117" customWidth="1"/>
    <col min="13572" max="13574" width="17.5546875" style="117" customWidth="1"/>
    <col min="13575" max="13575" width="13.88671875" style="117" customWidth="1"/>
    <col min="13576" max="13576" width="17.5546875" style="117" customWidth="1"/>
    <col min="13577" max="13583" width="11.44140625" style="117"/>
    <col min="13584" max="13585" width="16.5546875" style="117" customWidth="1"/>
    <col min="13586" max="13824" width="11.44140625" style="117"/>
    <col min="13825" max="13825" width="12" style="117" customWidth="1"/>
    <col min="13826" max="13826" width="17.5546875" style="117" customWidth="1"/>
    <col min="13827" max="13827" width="12.33203125" style="117" customWidth="1"/>
    <col min="13828" max="13830" width="17.5546875" style="117" customWidth="1"/>
    <col min="13831" max="13831" width="13.88671875" style="117" customWidth="1"/>
    <col min="13832" max="13832" width="17.5546875" style="117" customWidth="1"/>
    <col min="13833" max="13839" width="11.44140625" style="117"/>
    <col min="13840" max="13841" width="16.5546875" style="117" customWidth="1"/>
    <col min="13842" max="14080" width="11.44140625" style="117"/>
    <col min="14081" max="14081" width="12" style="117" customWidth="1"/>
    <col min="14082" max="14082" width="17.5546875" style="117" customWidth="1"/>
    <col min="14083" max="14083" width="12.33203125" style="117" customWidth="1"/>
    <col min="14084" max="14086" width="17.5546875" style="117" customWidth="1"/>
    <col min="14087" max="14087" width="13.88671875" style="117" customWidth="1"/>
    <col min="14088" max="14088" width="17.5546875" style="117" customWidth="1"/>
    <col min="14089" max="14095" width="11.44140625" style="117"/>
    <col min="14096" max="14097" width="16.5546875" style="117" customWidth="1"/>
    <col min="14098" max="14336" width="11.44140625" style="117"/>
    <col min="14337" max="14337" width="12" style="117" customWidth="1"/>
    <col min="14338" max="14338" width="17.5546875" style="117" customWidth="1"/>
    <col min="14339" max="14339" width="12.33203125" style="117" customWidth="1"/>
    <col min="14340" max="14342" width="17.5546875" style="117" customWidth="1"/>
    <col min="14343" max="14343" width="13.88671875" style="117" customWidth="1"/>
    <col min="14344" max="14344" width="17.5546875" style="117" customWidth="1"/>
    <col min="14345" max="14351" width="11.44140625" style="117"/>
    <col min="14352" max="14353" width="16.5546875" style="117" customWidth="1"/>
    <col min="14354" max="14592" width="11.44140625" style="117"/>
    <col min="14593" max="14593" width="12" style="117" customWidth="1"/>
    <col min="14594" max="14594" width="17.5546875" style="117" customWidth="1"/>
    <col min="14595" max="14595" width="12.33203125" style="117" customWidth="1"/>
    <col min="14596" max="14598" width="17.5546875" style="117" customWidth="1"/>
    <col min="14599" max="14599" width="13.88671875" style="117" customWidth="1"/>
    <col min="14600" max="14600" width="17.5546875" style="117" customWidth="1"/>
    <col min="14601" max="14607" width="11.44140625" style="117"/>
    <col min="14608" max="14609" width="16.5546875" style="117" customWidth="1"/>
    <col min="14610" max="14848" width="11.44140625" style="117"/>
    <col min="14849" max="14849" width="12" style="117" customWidth="1"/>
    <col min="14850" max="14850" width="17.5546875" style="117" customWidth="1"/>
    <col min="14851" max="14851" width="12.33203125" style="117" customWidth="1"/>
    <col min="14852" max="14854" width="17.5546875" style="117" customWidth="1"/>
    <col min="14855" max="14855" width="13.88671875" style="117" customWidth="1"/>
    <col min="14856" max="14856" width="17.5546875" style="117" customWidth="1"/>
    <col min="14857" max="14863" width="11.44140625" style="117"/>
    <col min="14864" max="14865" width="16.5546875" style="117" customWidth="1"/>
    <col min="14866" max="15104" width="11.44140625" style="117"/>
    <col min="15105" max="15105" width="12" style="117" customWidth="1"/>
    <col min="15106" max="15106" width="17.5546875" style="117" customWidth="1"/>
    <col min="15107" max="15107" width="12.33203125" style="117" customWidth="1"/>
    <col min="15108" max="15110" width="17.5546875" style="117" customWidth="1"/>
    <col min="15111" max="15111" width="13.88671875" style="117" customWidth="1"/>
    <col min="15112" max="15112" width="17.5546875" style="117" customWidth="1"/>
    <col min="15113" max="15119" width="11.44140625" style="117"/>
    <col min="15120" max="15121" width="16.5546875" style="117" customWidth="1"/>
    <col min="15122" max="15360" width="11.44140625" style="117"/>
    <col min="15361" max="15361" width="12" style="117" customWidth="1"/>
    <col min="15362" max="15362" width="17.5546875" style="117" customWidth="1"/>
    <col min="15363" max="15363" width="12.33203125" style="117" customWidth="1"/>
    <col min="15364" max="15366" width="17.5546875" style="117" customWidth="1"/>
    <col min="15367" max="15367" width="13.88671875" style="117" customWidth="1"/>
    <col min="15368" max="15368" width="17.5546875" style="117" customWidth="1"/>
    <col min="15369" max="15375" width="11.44140625" style="117"/>
    <col min="15376" max="15377" width="16.5546875" style="117" customWidth="1"/>
    <col min="15378" max="15616" width="11.44140625" style="117"/>
    <col min="15617" max="15617" width="12" style="117" customWidth="1"/>
    <col min="15618" max="15618" width="17.5546875" style="117" customWidth="1"/>
    <col min="15619" max="15619" width="12.33203125" style="117" customWidth="1"/>
    <col min="15620" max="15622" width="17.5546875" style="117" customWidth="1"/>
    <col min="15623" max="15623" width="13.88671875" style="117" customWidth="1"/>
    <col min="15624" max="15624" width="17.5546875" style="117" customWidth="1"/>
    <col min="15625" max="15631" width="11.44140625" style="117"/>
    <col min="15632" max="15633" width="16.5546875" style="117" customWidth="1"/>
    <col min="15634" max="15872" width="11.44140625" style="117"/>
    <col min="15873" max="15873" width="12" style="117" customWidth="1"/>
    <col min="15874" max="15874" width="17.5546875" style="117" customWidth="1"/>
    <col min="15875" max="15875" width="12.33203125" style="117" customWidth="1"/>
    <col min="15876" max="15878" width="17.5546875" style="117" customWidth="1"/>
    <col min="15879" max="15879" width="13.88671875" style="117" customWidth="1"/>
    <col min="15880" max="15880" width="17.5546875" style="117" customWidth="1"/>
    <col min="15881" max="15887" width="11.44140625" style="117"/>
    <col min="15888" max="15889" width="16.5546875" style="117" customWidth="1"/>
    <col min="15890" max="16128" width="11.44140625" style="117"/>
    <col min="16129" max="16129" width="12" style="117" customWidth="1"/>
    <col min="16130" max="16130" width="17.5546875" style="117" customWidth="1"/>
    <col min="16131" max="16131" width="12.33203125" style="117" customWidth="1"/>
    <col min="16132" max="16134" width="17.5546875" style="117" customWidth="1"/>
    <col min="16135" max="16135" width="13.88671875" style="117" customWidth="1"/>
    <col min="16136" max="16136" width="17.5546875" style="117" customWidth="1"/>
    <col min="16137" max="16143" width="11.44140625" style="117"/>
    <col min="16144" max="16145" width="16.5546875" style="117" customWidth="1"/>
    <col min="16146" max="16384" width="11.44140625" style="117"/>
  </cols>
  <sheetData>
    <row r="1" spans="1:8">
      <c r="A1" s="18"/>
    </row>
    <row r="2" spans="1:8" ht="45.6">
      <c r="A2" s="1020" t="s">
        <v>59</v>
      </c>
      <c r="B2" s="1020"/>
      <c r="C2" s="794"/>
      <c r="D2" s="622"/>
      <c r="E2" s="622"/>
      <c r="F2" s="622"/>
      <c r="G2" s="622"/>
      <c r="H2" s="622"/>
    </row>
    <row r="3" spans="1:8" ht="15.6">
      <c r="A3" s="560" t="s">
        <v>1212</v>
      </c>
      <c r="B3" s="560"/>
      <c r="C3" s="623"/>
      <c r="D3" s="623"/>
      <c r="E3" s="623"/>
      <c r="F3" s="623"/>
      <c r="G3" s="623"/>
      <c r="H3" s="623"/>
    </row>
    <row r="4" spans="1:8" ht="3.9" customHeight="1" thickBot="1">
      <c r="A4" s="1021"/>
      <c r="B4" s="1021"/>
      <c r="C4" s="623"/>
      <c r="D4" s="623"/>
      <c r="E4" s="623"/>
      <c r="F4" s="623"/>
      <c r="G4" s="623"/>
      <c r="H4" s="623"/>
    </row>
    <row r="5" spans="1:8" ht="21" customHeight="1">
      <c r="A5" s="1022"/>
      <c r="B5" s="1023" t="s">
        <v>112</v>
      </c>
      <c r="C5" s="1023" t="s">
        <v>229</v>
      </c>
      <c r="D5" s="997" t="s">
        <v>115</v>
      </c>
      <c r="E5" s="997" t="s">
        <v>121</v>
      </c>
      <c r="F5" s="997" t="s">
        <v>117</v>
      </c>
      <c r="G5" s="997" t="s">
        <v>1213</v>
      </c>
      <c r="H5" s="997" t="s">
        <v>1125</v>
      </c>
    </row>
    <row r="6" spans="1:8" ht="3" customHeight="1">
      <c r="A6" s="587"/>
      <c r="B6" s="587"/>
      <c r="C6" s="1024"/>
      <c r="D6" s="1025"/>
      <c r="E6" s="1025"/>
      <c r="F6" s="1025"/>
      <c r="G6" s="1025"/>
      <c r="H6" s="1025"/>
    </row>
    <row r="7" spans="1:8">
      <c r="A7" s="597">
        <v>38717</v>
      </c>
      <c r="B7" s="1026" t="s">
        <v>190</v>
      </c>
      <c r="C7" s="1026">
        <v>18.552299999999999</v>
      </c>
      <c r="D7" s="1026">
        <v>18.5793</v>
      </c>
      <c r="E7" s="1026" t="s">
        <v>190</v>
      </c>
      <c r="F7" s="1026">
        <v>18.3948</v>
      </c>
      <c r="G7" s="1026">
        <v>18.161999999999999</v>
      </c>
      <c r="H7" s="1026">
        <v>18.4343</v>
      </c>
    </row>
    <row r="8" spans="1:8">
      <c r="A8" s="592">
        <v>38748</v>
      </c>
      <c r="B8" s="1027" t="s">
        <v>190</v>
      </c>
      <c r="C8" s="1027">
        <v>17.216200000000001</v>
      </c>
      <c r="D8" s="1027">
        <v>17.4956</v>
      </c>
      <c r="E8" s="1027" t="s">
        <v>190</v>
      </c>
      <c r="F8" s="1027">
        <v>16.9908</v>
      </c>
      <c r="G8" s="1027">
        <v>16.9893</v>
      </c>
      <c r="H8" s="1027">
        <v>17.2087</v>
      </c>
    </row>
    <row r="9" spans="1:8">
      <c r="A9" s="592">
        <v>38776</v>
      </c>
      <c r="B9" s="1027" t="s">
        <v>190</v>
      </c>
      <c r="C9" s="1027">
        <v>17.546399999999998</v>
      </c>
      <c r="D9" s="1027">
        <v>17.8276</v>
      </c>
      <c r="E9" s="1027" t="s">
        <v>190</v>
      </c>
      <c r="F9" s="1027">
        <v>17.299199999999999</v>
      </c>
      <c r="G9" s="1027">
        <v>17.170400000000001</v>
      </c>
      <c r="H9" s="1027">
        <v>17.4984</v>
      </c>
    </row>
    <row r="10" spans="1:8">
      <c r="A10" s="592">
        <v>38807</v>
      </c>
      <c r="B10" s="1027" t="s">
        <v>190</v>
      </c>
      <c r="C10" s="1027">
        <v>16.2287</v>
      </c>
      <c r="D10" s="1027">
        <v>16.411100000000001</v>
      </c>
      <c r="E10" s="1027" t="s">
        <v>190</v>
      </c>
      <c r="F10" s="1027">
        <v>15.780200000000001</v>
      </c>
      <c r="G10" s="1027">
        <v>15.808199999999999</v>
      </c>
      <c r="H10" s="1027">
        <v>16.1051</v>
      </c>
    </row>
    <row r="11" spans="1:8">
      <c r="A11" s="592">
        <v>38837</v>
      </c>
      <c r="B11" s="1027" t="s">
        <v>190</v>
      </c>
      <c r="C11" s="1027">
        <v>19.577100000000002</v>
      </c>
      <c r="D11" s="1027">
        <v>20.0717</v>
      </c>
      <c r="E11" s="1027" t="s">
        <v>190</v>
      </c>
      <c r="F11" s="1027">
        <v>19.1601</v>
      </c>
      <c r="G11" s="1027">
        <v>19.357399999999998</v>
      </c>
      <c r="H11" s="1027">
        <v>19.6068</v>
      </c>
    </row>
    <row r="12" spans="1:8">
      <c r="A12" s="592">
        <v>38868</v>
      </c>
      <c r="B12" s="1027" t="s">
        <v>190</v>
      </c>
      <c r="C12" s="1027">
        <v>22.3918</v>
      </c>
      <c r="D12" s="1027">
        <v>22.999199999999998</v>
      </c>
      <c r="E12" s="1027" t="s">
        <v>190</v>
      </c>
      <c r="F12" s="1027">
        <v>22.046700000000001</v>
      </c>
      <c r="G12" s="1027">
        <v>22.252099999999999</v>
      </c>
      <c r="H12" s="1027">
        <v>22.488800000000001</v>
      </c>
    </row>
    <row r="13" spans="1:8">
      <c r="A13" s="592">
        <v>38898</v>
      </c>
      <c r="B13" s="1027" t="s">
        <v>190</v>
      </c>
      <c r="C13" s="1027">
        <v>19.5379</v>
      </c>
      <c r="D13" s="1027">
        <v>20.284300000000002</v>
      </c>
      <c r="E13" s="1027" t="s">
        <v>190</v>
      </c>
      <c r="F13" s="1027">
        <v>19.414100000000001</v>
      </c>
      <c r="G13" s="1027">
        <v>19.552299999999999</v>
      </c>
      <c r="H13" s="1027">
        <v>19.753699999999998</v>
      </c>
    </row>
    <row r="14" spans="1:8">
      <c r="A14" s="592">
        <v>38929</v>
      </c>
      <c r="B14" s="1027" t="s">
        <v>190</v>
      </c>
      <c r="C14" s="1027">
        <v>21.072199999999999</v>
      </c>
      <c r="D14" s="1027">
        <v>21.916499999999999</v>
      </c>
      <c r="E14" s="1027" t="s">
        <v>190</v>
      </c>
      <c r="F14" s="1027">
        <v>21.126100000000001</v>
      </c>
      <c r="G14" s="1027">
        <v>21.157299999999999</v>
      </c>
      <c r="H14" s="1027">
        <v>21.366</v>
      </c>
    </row>
    <row r="15" spans="1:8">
      <c r="A15" s="592">
        <v>38960</v>
      </c>
      <c r="B15" s="1027" t="s">
        <v>190</v>
      </c>
      <c r="C15" s="1027">
        <v>21.205200000000001</v>
      </c>
      <c r="D15" s="1027">
        <v>22.2453</v>
      </c>
      <c r="E15" s="1027" t="s">
        <v>190</v>
      </c>
      <c r="F15" s="1027">
        <v>21.3842</v>
      </c>
      <c r="G15" s="1027">
        <v>21.252700000000001</v>
      </c>
      <c r="H15" s="1027">
        <v>21.572600000000001</v>
      </c>
    </row>
    <row r="16" spans="1:8">
      <c r="A16" s="592">
        <v>38990</v>
      </c>
      <c r="B16" s="1027" t="s">
        <v>190</v>
      </c>
      <c r="C16" s="1027">
        <v>20.3248</v>
      </c>
      <c r="D16" s="1027">
        <v>21.716899999999999</v>
      </c>
      <c r="E16" s="1027">
        <v>24.143599999999999</v>
      </c>
      <c r="F16" s="1027">
        <v>20.473500000000001</v>
      </c>
      <c r="G16" s="1027">
        <v>20.579599999999999</v>
      </c>
      <c r="H16" s="1027">
        <v>21.116099999999999</v>
      </c>
    </row>
    <row r="17" spans="1:8">
      <c r="A17" s="592">
        <v>39021</v>
      </c>
      <c r="B17" s="1027" t="s">
        <v>190</v>
      </c>
      <c r="C17" s="1027">
        <v>20.508099999999999</v>
      </c>
      <c r="D17" s="1027">
        <v>22.043500000000002</v>
      </c>
      <c r="E17" s="1027">
        <v>22.046199999999999</v>
      </c>
      <c r="F17" s="1027">
        <v>20.627600000000001</v>
      </c>
      <c r="G17" s="1027">
        <v>20.750299999999999</v>
      </c>
      <c r="H17" s="1027">
        <v>21.1066</v>
      </c>
    </row>
    <row r="18" spans="1:8">
      <c r="A18" s="592">
        <v>39051</v>
      </c>
      <c r="B18" s="1027" t="s">
        <v>190</v>
      </c>
      <c r="C18" s="1027">
        <v>23.8872</v>
      </c>
      <c r="D18" s="1027">
        <v>25.422599999999999</v>
      </c>
      <c r="E18" s="1027">
        <v>24.360900000000001</v>
      </c>
      <c r="F18" s="1027">
        <v>23.8489</v>
      </c>
      <c r="G18" s="1027">
        <v>23.989799999999999</v>
      </c>
      <c r="H18" s="1027">
        <v>24.3323</v>
      </c>
    </row>
    <row r="19" spans="1:8">
      <c r="A19" s="597">
        <v>39082</v>
      </c>
      <c r="B19" s="1026" t="s">
        <v>190</v>
      </c>
      <c r="C19" s="1026">
        <v>25.856000000000002</v>
      </c>
      <c r="D19" s="1026">
        <v>27.642600000000002</v>
      </c>
      <c r="E19" s="1026">
        <v>27.117599999999999</v>
      </c>
      <c r="F19" s="1026">
        <v>26.103300000000001</v>
      </c>
      <c r="G19" s="1026" t="s">
        <v>190</v>
      </c>
      <c r="H19" s="1026">
        <v>26.819299999999998</v>
      </c>
    </row>
    <row r="20" spans="1:8">
      <c r="A20" s="592">
        <v>39113</v>
      </c>
      <c r="B20" s="1027" t="s">
        <v>190</v>
      </c>
      <c r="C20" s="1027">
        <v>28.694800000000001</v>
      </c>
      <c r="D20" s="1027">
        <v>29.857299999999999</v>
      </c>
      <c r="E20" s="1027">
        <v>30.034600000000001</v>
      </c>
      <c r="F20" s="1027">
        <v>29.028400000000001</v>
      </c>
      <c r="G20" s="1027" t="s">
        <v>190</v>
      </c>
      <c r="H20" s="1027">
        <v>29.251799999999999</v>
      </c>
    </row>
    <row r="21" spans="1:8">
      <c r="A21" s="592">
        <v>39141</v>
      </c>
      <c r="B21" s="1028" t="s">
        <v>190</v>
      </c>
      <c r="C21" s="1028" t="s">
        <v>190</v>
      </c>
      <c r="D21" s="1028" t="s">
        <v>190</v>
      </c>
      <c r="E21" s="1028" t="s">
        <v>190</v>
      </c>
      <c r="F21" s="1028" t="s">
        <v>190</v>
      </c>
      <c r="G21" s="1028" t="s">
        <v>190</v>
      </c>
      <c r="H21" s="1028" t="s">
        <v>190</v>
      </c>
    </row>
    <row r="22" spans="1:8">
      <c r="A22" s="592">
        <v>39172</v>
      </c>
      <c r="B22" s="1028" t="s">
        <v>190</v>
      </c>
      <c r="C22" s="1028">
        <v>36.663899999999998</v>
      </c>
      <c r="D22" s="1028">
        <v>38.041600000000003</v>
      </c>
      <c r="E22" s="1028">
        <v>39.541899999999998</v>
      </c>
      <c r="F22" s="1028">
        <v>37.7181</v>
      </c>
      <c r="G22" s="1028" t="s">
        <v>190</v>
      </c>
      <c r="H22" s="1028">
        <v>38.089599999999997</v>
      </c>
    </row>
    <row r="23" spans="1:8">
      <c r="A23" s="592">
        <v>39202</v>
      </c>
      <c r="B23" s="1028" t="s">
        <v>190</v>
      </c>
      <c r="C23" s="1028">
        <v>44.700600000000001</v>
      </c>
      <c r="D23" s="1028">
        <v>45.026400000000002</v>
      </c>
      <c r="E23" s="1028">
        <v>48.028500000000001</v>
      </c>
      <c r="F23" s="1028">
        <v>46.105600000000003</v>
      </c>
      <c r="G23" s="1028" t="s">
        <v>190</v>
      </c>
      <c r="H23" s="1028">
        <v>45.973599999999998</v>
      </c>
    </row>
    <row r="24" spans="1:8">
      <c r="A24" s="592">
        <v>39233</v>
      </c>
      <c r="B24" s="1028" t="s">
        <v>190</v>
      </c>
      <c r="C24" s="1028">
        <v>48.728499999999997</v>
      </c>
      <c r="D24" s="1028">
        <v>48.285600000000002</v>
      </c>
      <c r="E24" s="1028">
        <v>51.754899999999999</v>
      </c>
      <c r="F24" s="1028">
        <v>50.324100000000001</v>
      </c>
      <c r="G24" s="1028" t="s">
        <v>190</v>
      </c>
      <c r="H24" s="1028">
        <v>49.699300000000001</v>
      </c>
    </row>
    <row r="25" spans="1:8">
      <c r="A25" s="592">
        <v>39263</v>
      </c>
      <c r="B25" s="1028" t="s">
        <v>190</v>
      </c>
      <c r="C25" s="1028">
        <v>50.514899999999997</v>
      </c>
      <c r="D25" s="1028">
        <v>50.165500000000002</v>
      </c>
      <c r="E25" s="1028">
        <v>53.269199999999998</v>
      </c>
      <c r="F25" s="1028">
        <v>51.619399999999999</v>
      </c>
      <c r="G25" s="1028" t="s">
        <v>190</v>
      </c>
      <c r="H25" s="1028">
        <v>51.3566</v>
      </c>
    </row>
    <row r="26" spans="1:8">
      <c r="A26" s="592">
        <v>39294</v>
      </c>
      <c r="B26" s="1028" t="s">
        <v>190</v>
      </c>
      <c r="C26" s="1028">
        <v>49.630499999999998</v>
      </c>
      <c r="D26" s="1028">
        <v>49.664000000000001</v>
      </c>
      <c r="E26" s="1028">
        <v>52.131500000000003</v>
      </c>
      <c r="F26" s="1028">
        <v>49.977699999999999</v>
      </c>
      <c r="G26" s="1028" t="s">
        <v>190</v>
      </c>
      <c r="H26" s="1028">
        <v>50.404000000000003</v>
      </c>
    </row>
    <row r="27" spans="1:8">
      <c r="A27" s="592">
        <v>39325</v>
      </c>
      <c r="B27" s="1028" t="s">
        <v>190</v>
      </c>
      <c r="C27" s="1028">
        <v>38.522399999999998</v>
      </c>
      <c r="D27" s="1028">
        <v>38.558799999999998</v>
      </c>
      <c r="E27" s="1028">
        <v>39.8277</v>
      </c>
      <c r="F27" s="1028">
        <v>38.520200000000003</v>
      </c>
      <c r="G27" s="1028" t="s">
        <v>190</v>
      </c>
      <c r="H27" s="1028">
        <v>38.906300000000002</v>
      </c>
    </row>
    <row r="28" spans="1:8">
      <c r="A28" s="592">
        <v>39355</v>
      </c>
      <c r="B28" s="1028" t="s">
        <v>190</v>
      </c>
      <c r="C28" s="1028">
        <v>32.296700000000001</v>
      </c>
      <c r="D28" s="1028">
        <v>32.965899999999998</v>
      </c>
      <c r="E28" s="1028">
        <v>33.6982</v>
      </c>
      <c r="F28" s="1028">
        <v>32.0916</v>
      </c>
      <c r="G28" s="1028" t="s">
        <v>190</v>
      </c>
      <c r="H28" s="1028">
        <v>32.876899999999999</v>
      </c>
    </row>
    <row r="29" spans="1:8">
      <c r="A29" s="592">
        <v>39386</v>
      </c>
      <c r="B29" s="1028" t="s">
        <v>190</v>
      </c>
      <c r="C29" s="1028">
        <v>32.648200000000003</v>
      </c>
      <c r="D29" s="1028">
        <v>33.645000000000003</v>
      </c>
      <c r="E29" s="1028">
        <v>34.104700000000001</v>
      </c>
      <c r="F29" s="1028">
        <v>32.559899999999999</v>
      </c>
      <c r="G29" s="1028" t="s">
        <v>190</v>
      </c>
      <c r="H29" s="1028">
        <v>33.363799999999998</v>
      </c>
    </row>
    <row r="30" spans="1:8">
      <c r="A30" s="592">
        <v>39416</v>
      </c>
      <c r="B30" s="1028" t="s">
        <v>190</v>
      </c>
      <c r="C30" s="1028">
        <v>24.135100000000001</v>
      </c>
      <c r="D30" s="1028">
        <v>25.7014</v>
      </c>
      <c r="E30" s="1028">
        <v>25.588100000000001</v>
      </c>
      <c r="F30" s="1028">
        <v>23.927099999999999</v>
      </c>
      <c r="G30" s="1028" t="s">
        <v>190</v>
      </c>
      <c r="H30" s="1028">
        <v>25.0106</v>
      </c>
    </row>
    <row r="31" spans="1:8">
      <c r="A31" s="597">
        <v>39447</v>
      </c>
      <c r="B31" s="1029" t="s">
        <v>190</v>
      </c>
      <c r="C31" s="1029">
        <v>19.631</v>
      </c>
      <c r="D31" s="1029">
        <v>20.755800000000001</v>
      </c>
      <c r="E31" s="1029">
        <v>20.719899999999999</v>
      </c>
      <c r="F31" s="1029">
        <v>19.269400000000001</v>
      </c>
      <c r="G31" s="1029" t="s">
        <v>190</v>
      </c>
      <c r="H31" s="1029">
        <v>20.2423</v>
      </c>
    </row>
    <row r="32" spans="1:8">
      <c r="A32" s="592">
        <v>39478</v>
      </c>
      <c r="B32" s="1028" t="s">
        <v>190</v>
      </c>
      <c r="C32" s="1028">
        <v>12.8207</v>
      </c>
      <c r="D32" s="1028">
        <v>14.3315</v>
      </c>
      <c r="E32" s="1028">
        <v>13.969200000000001</v>
      </c>
      <c r="F32" s="1028">
        <v>12.4732</v>
      </c>
      <c r="G32" s="1028" t="s">
        <v>190</v>
      </c>
      <c r="H32" s="1028">
        <v>13.5724</v>
      </c>
    </row>
    <row r="33" spans="1:8">
      <c r="A33" s="592">
        <v>39507</v>
      </c>
      <c r="B33" s="1028" t="s">
        <v>190</v>
      </c>
      <c r="C33" s="1028">
        <v>7.7706</v>
      </c>
      <c r="D33" s="1028">
        <v>8.5105000000000004</v>
      </c>
      <c r="E33" s="1028">
        <v>7.9732000000000003</v>
      </c>
      <c r="F33" s="1028">
        <v>6.9679000000000002</v>
      </c>
      <c r="G33" s="1028" t="s">
        <v>190</v>
      </c>
      <c r="H33" s="1028">
        <v>7.9443999999999999</v>
      </c>
    </row>
    <row r="34" spans="1:8">
      <c r="A34" s="592">
        <v>39538</v>
      </c>
      <c r="B34" s="1028" t="s">
        <v>190</v>
      </c>
      <c r="C34" s="1028">
        <v>6.9508000000000001</v>
      </c>
      <c r="D34" s="1028">
        <v>7.141</v>
      </c>
      <c r="E34" s="1028">
        <v>6.2690000000000001</v>
      </c>
      <c r="F34" s="1028">
        <v>5.5746000000000002</v>
      </c>
      <c r="G34" s="1028" t="s">
        <v>190</v>
      </c>
      <c r="H34" s="1028">
        <v>6.617</v>
      </c>
    </row>
    <row r="35" spans="1:8">
      <c r="A35" s="592">
        <v>39568</v>
      </c>
      <c r="B35" s="1028" t="s">
        <v>190</v>
      </c>
      <c r="C35" s="1028">
        <v>-0.22320000000000001</v>
      </c>
      <c r="D35" s="1028">
        <v>0.21129999999999999</v>
      </c>
      <c r="E35" s="1028">
        <v>-0.47270000000000001</v>
      </c>
      <c r="F35" s="1028">
        <v>-1.4734</v>
      </c>
      <c r="G35" s="1028" t="s">
        <v>190</v>
      </c>
      <c r="H35" s="1028">
        <v>-0.33900000000000002</v>
      </c>
    </row>
    <row r="36" spans="1:8">
      <c r="A36" s="592">
        <v>39599</v>
      </c>
      <c r="B36" s="1028" t="s">
        <v>190</v>
      </c>
      <c r="C36" s="1028">
        <v>-4.2226999999999997</v>
      </c>
      <c r="D36" s="1028">
        <v>-3.6225000000000001</v>
      </c>
      <c r="E36" s="1028">
        <v>-4.2149999999999999</v>
      </c>
      <c r="F36" s="1028">
        <v>-5.2477</v>
      </c>
      <c r="G36" s="1028" t="s">
        <v>190</v>
      </c>
      <c r="H36" s="1028">
        <v>-4.1807999999999996</v>
      </c>
    </row>
    <row r="37" spans="1:8">
      <c r="A37" s="592">
        <v>39629</v>
      </c>
      <c r="B37" s="1028" t="s">
        <v>190</v>
      </c>
      <c r="C37" s="1028">
        <v>-4.7024999999999997</v>
      </c>
      <c r="D37" s="1028">
        <v>-4.3594999999999997</v>
      </c>
      <c r="E37" s="1028">
        <v>-4.8417000000000003</v>
      </c>
      <c r="F37" s="1028">
        <v>-5.2641999999999998</v>
      </c>
      <c r="G37" s="1028" t="s">
        <v>190</v>
      </c>
      <c r="H37" s="1028">
        <v>-4.7163000000000004</v>
      </c>
    </row>
    <row r="38" spans="1:8">
      <c r="A38" s="592">
        <v>39660</v>
      </c>
      <c r="B38" s="1028" t="s">
        <v>190</v>
      </c>
      <c r="C38" s="1028">
        <v>-13.7377</v>
      </c>
      <c r="D38" s="1028">
        <v>-13.253</v>
      </c>
      <c r="E38" s="1028">
        <v>-14.2857</v>
      </c>
      <c r="F38" s="1028">
        <v>-14.1204</v>
      </c>
      <c r="G38" s="1028" t="s">
        <v>190</v>
      </c>
      <c r="H38" s="1028">
        <v>-13.797499999999999</v>
      </c>
    </row>
    <row r="39" spans="1:8">
      <c r="A39" s="592">
        <v>39691</v>
      </c>
      <c r="B39" s="1028" t="s">
        <v>190</v>
      </c>
      <c r="C39" s="1028">
        <v>-14.228400000000001</v>
      </c>
      <c r="D39" s="1028">
        <v>-13.747999999999999</v>
      </c>
      <c r="E39" s="1028">
        <v>-14.122199999999999</v>
      </c>
      <c r="F39" s="1028">
        <v>-14.382999999999999</v>
      </c>
      <c r="G39" s="1028" t="s">
        <v>190</v>
      </c>
      <c r="H39" s="1028">
        <v>-14.07</v>
      </c>
    </row>
    <row r="40" spans="1:8">
      <c r="A40" s="592">
        <v>39721</v>
      </c>
      <c r="B40" s="1028" t="s">
        <v>190</v>
      </c>
      <c r="C40" s="1028">
        <v>-16.6692</v>
      </c>
      <c r="D40" s="1028">
        <v>-16.997499999999999</v>
      </c>
      <c r="E40" s="1028">
        <v>-16.453199999999999</v>
      </c>
      <c r="F40" s="1028">
        <v>-16.6251</v>
      </c>
      <c r="G40" s="1028" t="s">
        <v>190</v>
      </c>
      <c r="H40" s="1028">
        <v>-16.703600000000002</v>
      </c>
    </row>
    <row r="41" spans="1:8">
      <c r="A41" s="592">
        <v>39752</v>
      </c>
      <c r="B41" s="1028" t="s">
        <v>190</v>
      </c>
      <c r="C41" s="1028">
        <v>-32.0413</v>
      </c>
      <c r="D41" s="1028">
        <v>-31.1068</v>
      </c>
      <c r="E41" s="1028">
        <v>-31.3995</v>
      </c>
      <c r="F41" s="1028">
        <v>-31.368099999999998</v>
      </c>
      <c r="G41" s="1028" t="s">
        <v>190</v>
      </c>
      <c r="H41" s="1028">
        <v>-31.467199999999998</v>
      </c>
    </row>
    <row r="42" spans="1:8">
      <c r="A42" s="592">
        <v>39782</v>
      </c>
      <c r="B42" s="1028" t="s">
        <v>190</v>
      </c>
      <c r="C42" s="1028">
        <v>-31.810600000000001</v>
      </c>
      <c r="D42" s="1028">
        <v>-30.192599999999999</v>
      </c>
      <c r="E42" s="1028">
        <v>-29.904699999999998</v>
      </c>
      <c r="F42" s="1028">
        <v>-29.864899999999999</v>
      </c>
      <c r="G42" s="1028" t="s">
        <v>190</v>
      </c>
      <c r="H42" s="1028">
        <v>-30.4711</v>
      </c>
    </row>
    <row r="43" spans="1:8">
      <c r="A43" s="597">
        <v>39813</v>
      </c>
      <c r="B43" s="1029" t="s">
        <v>190</v>
      </c>
      <c r="C43" s="1029">
        <v>-28.295300000000001</v>
      </c>
      <c r="D43" s="1029">
        <v>-26.371400000000001</v>
      </c>
      <c r="E43" s="1029">
        <v>-26.0105</v>
      </c>
      <c r="F43" s="1029">
        <v>-26.282900000000001</v>
      </c>
      <c r="G43" s="1029" t="s">
        <v>190</v>
      </c>
      <c r="H43" s="1029">
        <v>-26.740300000000001</v>
      </c>
    </row>
    <row r="44" spans="1:8">
      <c r="A44" s="592">
        <v>39844</v>
      </c>
      <c r="B44" s="1028" t="s">
        <v>190</v>
      </c>
      <c r="C44" s="1028">
        <v>-23.930900000000001</v>
      </c>
      <c r="D44" s="1028">
        <v>-21.9316</v>
      </c>
      <c r="E44" s="1028">
        <v>-21.327999999999999</v>
      </c>
      <c r="F44" s="1028">
        <v>-21.809000000000001</v>
      </c>
      <c r="G44" s="1028" t="s">
        <v>190</v>
      </c>
      <c r="H44" s="1028">
        <v>-22.241499999999998</v>
      </c>
    </row>
    <row r="45" spans="1:8">
      <c r="A45" s="592">
        <v>39872</v>
      </c>
      <c r="B45" s="1028" t="s">
        <v>190</v>
      </c>
      <c r="C45" s="1028">
        <v>-24.958300000000001</v>
      </c>
      <c r="D45" s="1028">
        <v>-22.238299999999999</v>
      </c>
      <c r="E45" s="1028">
        <v>-22.1035</v>
      </c>
      <c r="F45" s="1028">
        <v>-22.352499999999999</v>
      </c>
      <c r="G45" s="1028" t="s">
        <v>190</v>
      </c>
      <c r="H45" s="1028">
        <v>-22.9008</v>
      </c>
    </row>
    <row r="46" spans="1:8">
      <c r="A46" s="592">
        <v>39903</v>
      </c>
      <c r="B46" s="1028" t="s">
        <v>190</v>
      </c>
      <c r="C46" s="1028">
        <v>-25.1023</v>
      </c>
      <c r="D46" s="1028">
        <v>-22.148900000000001</v>
      </c>
      <c r="E46" s="1028">
        <v>-22.198699999999999</v>
      </c>
      <c r="F46" s="1028">
        <v>-22.3475</v>
      </c>
      <c r="G46" s="1028" t="s">
        <v>190</v>
      </c>
      <c r="H46" s="1028">
        <v>-22.940300000000001</v>
      </c>
    </row>
    <row r="47" spans="1:8">
      <c r="A47" s="592">
        <v>39933</v>
      </c>
      <c r="B47" s="1028" t="s">
        <v>190</v>
      </c>
      <c r="C47" s="1028">
        <v>-19.892499999999998</v>
      </c>
      <c r="D47" s="1028">
        <v>-16.686699999999998</v>
      </c>
      <c r="E47" s="1028">
        <v>-17.661200000000001</v>
      </c>
      <c r="F47" s="1028">
        <v>-17.137599999999999</v>
      </c>
      <c r="G47" s="1028" t="s">
        <v>190</v>
      </c>
      <c r="H47" s="1028">
        <v>-17.843699999999998</v>
      </c>
    </row>
    <row r="48" spans="1:8">
      <c r="A48" s="592">
        <v>39964</v>
      </c>
      <c r="B48" s="1028" t="s">
        <v>190</v>
      </c>
      <c r="C48" s="1028">
        <v>-16.9984</v>
      </c>
      <c r="D48" s="1028">
        <v>-14.263199999999999</v>
      </c>
      <c r="E48" s="1028">
        <v>-15.5867</v>
      </c>
      <c r="F48" s="1028">
        <v>-15.0085</v>
      </c>
      <c r="G48" s="1028" t="s">
        <v>190</v>
      </c>
      <c r="H48" s="1028">
        <v>-15.4468</v>
      </c>
    </row>
    <row r="49" spans="1:8">
      <c r="A49" s="592">
        <v>39994</v>
      </c>
      <c r="B49" s="1028" t="s">
        <v>190</v>
      </c>
      <c r="C49" s="1028">
        <v>-13.4361</v>
      </c>
      <c r="D49" s="1028">
        <v>-10.9177</v>
      </c>
      <c r="E49" s="1028">
        <v>-11.9581</v>
      </c>
      <c r="F49" s="1028">
        <v>-12.139799999999999</v>
      </c>
      <c r="G49" s="1028" t="s">
        <v>190</v>
      </c>
      <c r="H49" s="1028">
        <v>-12.035</v>
      </c>
    </row>
    <row r="50" spans="1:8">
      <c r="A50" s="592">
        <v>40025</v>
      </c>
      <c r="B50" s="1028" t="s">
        <v>190</v>
      </c>
      <c r="C50" s="1028">
        <v>-6.1094999999999997</v>
      </c>
      <c r="D50" s="1028">
        <v>-4.1901000000000002</v>
      </c>
      <c r="E50" s="1028">
        <v>-3.6556999999999999</v>
      </c>
      <c r="F50" s="1028">
        <v>-4.8349000000000002</v>
      </c>
      <c r="G50" s="1028" t="s">
        <v>190</v>
      </c>
      <c r="H50" s="1028">
        <v>-4.6191000000000004</v>
      </c>
    </row>
    <row r="51" spans="1:8">
      <c r="A51" s="592">
        <v>40056</v>
      </c>
      <c r="B51" s="1028" t="s">
        <v>190</v>
      </c>
      <c r="C51" s="1028">
        <v>1.6612</v>
      </c>
      <c r="D51" s="1028">
        <v>3.2174999999999998</v>
      </c>
      <c r="E51" s="1028">
        <v>4.1219000000000001</v>
      </c>
      <c r="F51" s="1028">
        <v>2.9533</v>
      </c>
      <c r="G51" s="1028" t="s">
        <v>190</v>
      </c>
      <c r="H51" s="1028">
        <v>3.0434999999999999</v>
      </c>
    </row>
    <row r="52" spans="1:8">
      <c r="A52" s="592">
        <v>40086</v>
      </c>
      <c r="B52" s="1028" t="s">
        <v>190</v>
      </c>
      <c r="C52" s="1028">
        <v>9.8099000000000007</v>
      </c>
      <c r="D52" s="1028">
        <v>12.048</v>
      </c>
      <c r="E52" s="1028">
        <v>11.5181</v>
      </c>
      <c r="F52" s="1028">
        <v>11.5815</v>
      </c>
      <c r="G52" s="1028" t="s">
        <v>190</v>
      </c>
      <c r="H52" s="1028">
        <v>11.2601</v>
      </c>
    </row>
    <row r="53" spans="1:8">
      <c r="A53" s="592">
        <v>40117</v>
      </c>
      <c r="B53" s="1028" t="s">
        <v>190</v>
      </c>
      <c r="C53" s="1028">
        <v>34.820500000000003</v>
      </c>
      <c r="D53" s="1028">
        <v>35.345799999999997</v>
      </c>
      <c r="E53" s="1028">
        <v>35.818800000000003</v>
      </c>
      <c r="F53" s="1028">
        <v>36.040399999999998</v>
      </c>
      <c r="G53" s="1028" t="s">
        <v>190</v>
      </c>
      <c r="H53" s="1028">
        <v>35.451799999999999</v>
      </c>
    </row>
    <row r="54" spans="1:8">
      <c r="A54" s="592">
        <v>40147</v>
      </c>
      <c r="B54" s="1028" t="s">
        <v>190</v>
      </c>
      <c r="C54" s="1028">
        <v>38.2866</v>
      </c>
      <c r="D54" s="1028">
        <v>38.054600000000001</v>
      </c>
      <c r="E54" s="1028">
        <v>37.440100000000001</v>
      </c>
      <c r="F54" s="1028">
        <v>37.7776</v>
      </c>
      <c r="G54" s="1028" t="s">
        <v>190</v>
      </c>
      <c r="H54" s="1028">
        <v>37.895600000000002</v>
      </c>
    </row>
    <row r="55" spans="1:8">
      <c r="A55" s="597">
        <v>40178</v>
      </c>
      <c r="B55" s="1029" t="s">
        <v>190</v>
      </c>
      <c r="C55" s="1029">
        <v>33.359299999999998</v>
      </c>
      <c r="D55" s="1029">
        <v>32.912799999999997</v>
      </c>
      <c r="E55" s="1029">
        <v>32.2958</v>
      </c>
      <c r="F55" s="1029">
        <v>33.145800000000001</v>
      </c>
      <c r="G55" s="1029" t="s">
        <v>190</v>
      </c>
      <c r="H55" s="1029">
        <v>32.882800000000003</v>
      </c>
    </row>
    <row r="56" spans="1:8">
      <c r="A56" s="592">
        <v>40209</v>
      </c>
      <c r="B56" s="1028" t="s">
        <v>190</v>
      </c>
      <c r="C56" s="1028">
        <v>30.757899999999999</v>
      </c>
      <c r="D56" s="1028">
        <v>29.5137</v>
      </c>
      <c r="E56" s="1028">
        <v>29.931100000000001</v>
      </c>
      <c r="F56" s="1028">
        <v>30.9756</v>
      </c>
      <c r="G56" s="1028" t="s">
        <v>190</v>
      </c>
      <c r="H56" s="1028">
        <v>30.163799999999998</v>
      </c>
    </row>
    <row r="57" spans="1:8">
      <c r="A57" s="592">
        <v>40237</v>
      </c>
      <c r="B57" s="1028" t="s">
        <v>190</v>
      </c>
      <c r="C57" s="1028">
        <v>26.343900000000001</v>
      </c>
      <c r="D57" s="1028">
        <v>25.067599999999999</v>
      </c>
      <c r="E57" s="1028">
        <v>26.982900000000001</v>
      </c>
      <c r="F57" s="1028">
        <v>26.756799999999998</v>
      </c>
      <c r="G57" s="1028" t="s">
        <v>190</v>
      </c>
      <c r="H57" s="1028">
        <v>26.191500000000001</v>
      </c>
    </row>
    <row r="58" spans="1:8">
      <c r="A58" s="592">
        <v>40268</v>
      </c>
      <c r="B58" s="1028" t="s">
        <v>190</v>
      </c>
      <c r="C58" s="1028">
        <v>27.879300000000001</v>
      </c>
      <c r="D58" s="1028">
        <v>27.559200000000001</v>
      </c>
      <c r="E58" s="1028">
        <v>30.146100000000001</v>
      </c>
      <c r="F58" s="1028">
        <v>28.726700000000001</v>
      </c>
      <c r="G58" s="1028" t="s">
        <v>190</v>
      </c>
      <c r="H58" s="1028">
        <v>28.558800000000002</v>
      </c>
    </row>
    <row r="59" spans="1:8">
      <c r="A59" s="592">
        <v>40298</v>
      </c>
      <c r="B59" s="1028" t="s">
        <v>190</v>
      </c>
      <c r="C59" s="1028">
        <v>22.9009</v>
      </c>
      <c r="D59" s="1028">
        <v>21.780999999999999</v>
      </c>
      <c r="E59" s="1028">
        <v>25.898599999999998</v>
      </c>
      <c r="F59" s="1028">
        <v>23.5886</v>
      </c>
      <c r="G59" s="1028" t="s">
        <v>190</v>
      </c>
      <c r="H59" s="1028">
        <v>23.5199</v>
      </c>
    </row>
    <row r="60" spans="1:8">
      <c r="A60" s="592">
        <v>40329</v>
      </c>
      <c r="B60" s="1028" t="s">
        <v>190</v>
      </c>
      <c r="C60" s="1028">
        <v>14.361800000000001</v>
      </c>
      <c r="D60" s="1028">
        <v>14.186500000000001</v>
      </c>
      <c r="E60" s="1028">
        <v>18.082599999999999</v>
      </c>
      <c r="F60" s="1028">
        <v>15.7399</v>
      </c>
      <c r="G60" s="1028" t="s">
        <v>190</v>
      </c>
      <c r="H60" s="1028">
        <v>15.586399999999999</v>
      </c>
    </row>
    <row r="61" spans="1:8">
      <c r="A61" s="592">
        <v>40359</v>
      </c>
      <c r="B61" s="1028"/>
      <c r="C61" s="1028">
        <v>9.8302999999999994</v>
      </c>
      <c r="D61" s="1028">
        <v>10.851800000000001</v>
      </c>
      <c r="E61" s="1028">
        <v>14.096</v>
      </c>
      <c r="F61" s="1028">
        <v>11.9201</v>
      </c>
      <c r="G61" s="1028" t="s">
        <v>190</v>
      </c>
      <c r="H61" s="1028">
        <v>11.6958</v>
      </c>
    </row>
    <row r="62" spans="1:8">
      <c r="A62" s="592">
        <v>40390</v>
      </c>
      <c r="B62" s="1028"/>
      <c r="C62" s="1028">
        <v>10.950100000000001</v>
      </c>
      <c r="D62" s="1028">
        <v>11.400499999999999</v>
      </c>
      <c r="E62" s="1028">
        <v>14.370200000000001</v>
      </c>
      <c r="F62" s="1028">
        <v>13.0753</v>
      </c>
      <c r="G62" s="1028" t="s">
        <v>190</v>
      </c>
      <c r="H62" s="1028">
        <v>12.3972</v>
      </c>
    </row>
    <row r="63" spans="1:8">
      <c r="A63" s="592">
        <v>40421</v>
      </c>
      <c r="B63" s="1028"/>
      <c r="C63" s="1028">
        <v>10.8858</v>
      </c>
      <c r="D63" s="1028">
        <v>11.6166</v>
      </c>
      <c r="E63" s="1028">
        <v>13.586</v>
      </c>
      <c r="F63" s="1028">
        <v>12.8565</v>
      </c>
      <c r="G63" s="1028" t="s">
        <v>190</v>
      </c>
      <c r="H63" s="1028">
        <v>12.190099999999999</v>
      </c>
    </row>
    <row r="64" spans="1:8">
      <c r="A64" s="592">
        <v>40451</v>
      </c>
      <c r="B64" s="1028"/>
      <c r="C64" s="1028">
        <v>10.026300000000001</v>
      </c>
      <c r="D64" s="1028">
        <v>10.8828</v>
      </c>
      <c r="E64" s="1028">
        <v>13.1229</v>
      </c>
      <c r="F64" s="1028">
        <v>12.072699999999999</v>
      </c>
      <c r="G64" s="1028" t="s">
        <v>190</v>
      </c>
      <c r="H64" s="1028">
        <v>11.4962</v>
      </c>
    </row>
    <row r="65" spans="1:17">
      <c r="A65" s="592">
        <v>40482</v>
      </c>
      <c r="B65" s="1028"/>
      <c r="C65" s="1030">
        <v>12.527699999999999</v>
      </c>
      <c r="D65" s="1028">
        <v>12.945399999999999</v>
      </c>
      <c r="E65" s="1028">
        <v>15.7982</v>
      </c>
      <c r="F65" s="1028">
        <v>14.905900000000001</v>
      </c>
      <c r="G65" s="1028" t="s">
        <v>190</v>
      </c>
      <c r="H65" s="1028">
        <v>13.9663</v>
      </c>
    </row>
    <row r="66" spans="1:17">
      <c r="A66" s="592">
        <v>40512</v>
      </c>
      <c r="B66" s="1028"/>
      <c r="C66" s="1028">
        <v>13.7515</v>
      </c>
      <c r="D66" s="1028">
        <v>13.4513</v>
      </c>
      <c r="E66" s="1028">
        <v>16.996300000000002</v>
      </c>
      <c r="F66" s="1028">
        <v>16.071100000000001</v>
      </c>
      <c r="G66" s="1028" t="s">
        <v>190</v>
      </c>
      <c r="H66" s="1028">
        <v>14.9598</v>
      </c>
    </row>
    <row r="67" spans="1:17">
      <c r="A67" s="597">
        <v>40543</v>
      </c>
      <c r="B67" s="1029"/>
      <c r="C67" s="1029">
        <v>14.6791</v>
      </c>
      <c r="D67" s="1029">
        <v>14.077500000000001</v>
      </c>
      <c r="E67" s="1029">
        <v>18.642499999999998</v>
      </c>
      <c r="F67" s="1029">
        <v>17.103200000000001</v>
      </c>
      <c r="G67" s="1029" t="s">
        <v>190</v>
      </c>
      <c r="H67" s="1029">
        <v>16.0305</v>
      </c>
    </row>
    <row r="68" spans="1:17">
      <c r="A68" s="592">
        <v>40574</v>
      </c>
      <c r="B68" s="1027"/>
      <c r="C68" s="1028">
        <v>13.2258</v>
      </c>
      <c r="D68" s="1027">
        <v>13.2927</v>
      </c>
      <c r="E68" s="1027">
        <v>16.776</v>
      </c>
      <c r="F68" s="1027">
        <v>15.4354</v>
      </c>
      <c r="G68" s="1027" t="s">
        <v>190</v>
      </c>
      <c r="H68" s="1027">
        <v>14.6304</v>
      </c>
    </row>
    <row r="69" spans="1:17">
      <c r="A69" s="592">
        <v>40602</v>
      </c>
      <c r="B69" s="1027"/>
      <c r="C69" s="1028">
        <v>16.9054</v>
      </c>
      <c r="D69" s="1027">
        <v>16.2652</v>
      </c>
      <c r="E69" s="1027">
        <v>19.418700000000001</v>
      </c>
      <c r="F69" s="1027">
        <v>18.560199999999998</v>
      </c>
      <c r="G69" s="1027" t="s">
        <v>190</v>
      </c>
      <c r="H69" s="1027">
        <v>17.706199999999999</v>
      </c>
    </row>
    <row r="70" spans="1:17">
      <c r="A70" s="592">
        <v>40633</v>
      </c>
      <c r="B70" s="1027"/>
      <c r="C70" s="1028">
        <v>11.979200000000001</v>
      </c>
      <c r="D70" s="1027">
        <v>10.651999999999999</v>
      </c>
      <c r="E70" s="1027">
        <v>13.724500000000001</v>
      </c>
      <c r="F70" s="1027">
        <v>13.295</v>
      </c>
      <c r="G70" s="1027" t="s">
        <v>190</v>
      </c>
      <c r="H70" s="1027">
        <v>12.2941</v>
      </c>
    </row>
    <row r="71" spans="1:17">
      <c r="A71" s="592">
        <v>40663</v>
      </c>
      <c r="B71" s="1027"/>
      <c r="C71" s="1028">
        <v>4.7523999999999997</v>
      </c>
      <c r="D71" s="1027">
        <v>4.3676000000000004</v>
      </c>
      <c r="E71" s="1027">
        <v>6.7969999999999997</v>
      </c>
      <c r="F71" s="1027">
        <v>6.0735000000000001</v>
      </c>
      <c r="G71" s="1027" t="s">
        <v>190</v>
      </c>
      <c r="H71" s="1027">
        <v>5.4432</v>
      </c>
      <c r="Q71" s="1031"/>
    </row>
    <row r="72" spans="1:17">
      <c r="A72" s="592">
        <v>40694</v>
      </c>
      <c r="B72" s="1027"/>
      <c r="C72" s="1028">
        <v>8.4873999999999992</v>
      </c>
      <c r="D72" s="1027">
        <v>8.5063999999999993</v>
      </c>
      <c r="E72" s="1027">
        <v>10.886200000000001</v>
      </c>
      <c r="F72" s="1027">
        <v>10.220800000000001</v>
      </c>
      <c r="G72" s="1027" t="s">
        <v>190</v>
      </c>
      <c r="H72" s="1027">
        <v>9.4702000000000002</v>
      </c>
    </row>
    <row r="73" spans="1:17">
      <c r="A73" s="592">
        <v>40724</v>
      </c>
      <c r="B73" s="1027"/>
      <c r="C73" s="1028">
        <v>6.5838000000000001</v>
      </c>
      <c r="D73" s="1027">
        <v>6.4827000000000004</v>
      </c>
      <c r="E73" s="1027">
        <v>8.6967999999999996</v>
      </c>
      <c r="F73" s="1027">
        <v>8.6738</v>
      </c>
      <c r="G73" s="1027" t="s">
        <v>190</v>
      </c>
      <c r="H73" s="1027">
        <v>7.5007999999999999</v>
      </c>
    </row>
    <row r="74" spans="1:17">
      <c r="A74" s="592">
        <v>40755</v>
      </c>
      <c r="B74" s="1027"/>
      <c r="C74" s="1028">
        <v>5.8853999999999997</v>
      </c>
      <c r="D74" s="1027">
        <v>6.8030999999999997</v>
      </c>
      <c r="E74" s="1027">
        <v>8.0444999999999993</v>
      </c>
      <c r="F74" s="1027">
        <v>8.3606999999999996</v>
      </c>
      <c r="G74" s="1027" t="s">
        <v>190</v>
      </c>
      <c r="H74" s="1027">
        <v>7.1848999999999998</v>
      </c>
    </row>
    <row r="75" spans="1:17">
      <c r="A75" s="592">
        <v>40786</v>
      </c>
      <c r="B75" s="1027"/>
      <c r="C75" s="1028">
        <v>0.86990000000000001</v>
      </c>
      <c r="D75" s="1027">
        <v>2.3936000000000002</v>
      </c>
      <c r="E75" s="1027">
        <v>3.5257000000000001</v>
      </c>
      <c r="F75" s="1027">
        <v>3.2787999999999999</v>
      </c>
      <c r="G75" s="1027" t="s">
        <v>190</v>
      </c>
      <c r="H75" s="1027">
        <v>2.4908999999999999</v>
      </c>
    </row>
    <row r="76" spans="1:17">
      <c r="A76" s="592">
        <v>40816</v>
      </c>
      <c r="B76" s="1027"/>
      <c r="C76" s="1028">
        <v>-2.9965999999999999</v>
      </c>
      <c r="D76" s="1027">
        <v>-1.9332</v>
      </c>
      <c r="E76" s="1027">
        <v>-0.70340000000000003</v>
      </c>
      <c r="F76" s="1027">
        <v>-0.80069999999999997</v>
      </c>
      <c r="G76" s="1027" t="s">
        <v>190</v>
      </c>
      <c r="H76" s="1027">
        <v>-1.6544000000000001</v>
      </c>
    </row>
    <row r="77" spans="1:17">
      <c r="A77" s="592">
        <v>40847</v>
      </c>
      <c r="B77" s="1027"/>
      <c r="C77" s="1028">
        <v>-10.9779</v>
      </c>
      <c r="D77" s="1027">
        <v>-9.7804000000000002</v>
      </c>
      <c r="E77" s="1027">
        <v>-8.8938000000000006</v>
      </c>
      <c r="F77" s="1027">
        <v>-8.7103999999999999</v>
      </c>
      <c r="G77" s="1027" t="s">
        <v>190</v>
      </c>
      <c r="H77" s="1027">
        <v>-9.6446000000000005</v>
      </c>
    </row>
    <row r="78" spans="1:17">
      <c r="A78" s="592">
        <v>40877</v>
      </c>
      <c r="B78" s="1027" t="s">
        <v>190</v>
      </c>
      <c r="C78" s="1028">
        <v>-10.9679</v>
      </c>
      <c r="D78" s="1027">
        <v>-9.7759</v>
      </c>
      <c r="E78" s="1027">
        <v>-9.2246000000000006</v>
      </c>
      <c r="F78" s="1027">
        <v>-8.9216999999999995</v>
      </c>
      <c r="G78" s="1027" t="s">
        <v>190</v>
      </c>
      <c r="H78" s="1027">
        <v>-9.7712000000000003</v>
      </c>
    </row>
    <row r="79" spans="1:17">
      <c r="A79" s="597">
        <v>40908</v>
      </c>
      <c r="B79" s="1029" t="s">
        <v>190</v>
      </c>
      <c r="C79" s="1029">
        <v>-12.084899999999999</v>
      </c>
      <c r="D79" s="1029">
        <v>-11.0815</v>
      </c>
      <c r="E79" s="1029">
        <v>-11.335100000000001</v>
      </c>
      <c r="F79" s="1029">
        <v>-10.1884</v>
      </c>
      <c r="G79" s="1029" t="s">
        <v>190</v>
      </c>
      <c r="H79" s="1029">
        <v>-11.263</v>
      </c>
    </row>
    <row r="80" spans="1:17">
      <c r="A80" s="592">
        <v>40939</v>
      </c>
      <c r="B80" s="1027" t="s">
        <v>190</v>
      </c>
      <c r="C80" s="1028">
        <v>-8.3230000000000004</v>
      </c>
      <c r="D80" s="1027">
        <v>-7.2652000000000001</v>
      </c>
      <c r="E80" s="1027">
        <v>-7.6820000000000004</v>
      </c>
      <c r="F80" s="1027">
        <v>-6.4356</v>
      </c>
      <c r="G80" s="1027" t="s">
        <v>190</v>
      </c>
      <c r="H80" s="1027">
        <v>-7.5179999999999998</v>
      </c>
    </row>
    <row r="81" spans="1:8">
      <c r="A81" s="592">
        <v>40968</v>
      </c>
      <c r="B81" s="1027" t="s">
        <v>190</v>
      </c>
      <c r="C81" s="1028">
        <v>-4.1369999999999996</v>
      </c>
      <c r="D81" s="1027">
        <v>-2.8264999999999998</v>
      </c>
      <c r="E81" s="1027">
        <v>-3.2174999999999998</v>
      </c>
      <c r="F81" s="1027">
        <v>-2.1002000000000001</v>
      </c>
      <c r="G81" s="1027" t="s">
        <v>190</v>
      </c>
      <c r="H81" s="1027">
        <v>-3.1501000000000001</v>
      </c>
    </row>
    <row r="82" spans="1:8">
      <c r="A82" s="592">
        <v>40999</v>
      </c>
      <c r="B82" s="1027" t="s">
        <v>190</v>
      </c>
      <c r="C82" s="1028">
        <v>-2.1192000000000002</v>
      </c>
      <c r="D82" s="1027">
        <v>-1.0564</v>
      </c>
      <c r="E82" s="1027">
        <v>-0.9194</v>
      </c>
      <c r="F82" s="1027">
        <v>-9.8500000000000004E-2</v>
      </c>
      <c r="G82" s="1027" t="s">
        <v>190</v>
      </c>
      <c r="H82" s="1027">
        <v>-1.1251</v>
      </c>
    </row>
    <row r="83" spans="1:8">
      <c r="A83" s="592">
        <v>41029</v>
      </c>
      <c r="B83" s="1027" t="s">
        <v>190</v>
      </c>
      <c r="C83" s="1028">
        <v>0.90690000000000004</v>
      </c>
      <c r="D83" s="1027">
        <v>1.8744000000000001</v>
      </c>
      <c r="E83" s="1027">
        <v>1.8609</v>
      </c>
      <c r="F83" s="1027">
        <v>2.9032</v>
      </c>
      <c r="G83" s="1027" t="s">
        <v>190</v>
      </c>
      <c r="H83" s="1027">
        <v>1.7948</v>
      </c>
    </row>
    <row r="84" spans="1:8">
      <c r="A84" s="592">
        <v>41060</v>
      </c>
      <c r="B84" s="1027" t="s">
        <v>190</v>
      </c>
      <c r="C84" s="1028">
        <v>-1.9899</v>
      </c>
      <c r="D84" s="1027">
        <v>-1.3075000000000001</v>
      </c>
      <c r="E84" s="1027">
        <v>-1.2538</v>
      </c>
      <c r="F84" s="1027">
        <v>-0.1181</v>
      </c>
      <c r="G84" s="1027" t="s">
        <v>190</v>
      </c>
      <c r="H84" s="1027">
        <v>-1.2698</v>
      </c>
    </row>
    <row r="85" spans="1:8">
      <c r="A85" s="592">
        <v>41090</v>
      </c>
      <c r="B85" s="1027" t="s">
        <v>190</v>
      </c>
      <c r="C85" s="1028">
        <v>0.19869999999999999</v>
      </c>
      <c r="D85" s="1027">
        <v>0.63049999999999995</v>
      </c>
      <c r="E85" s="1027">
        <v>0.70499999999999996</v>
      </c>
      <c r="F85" s="1027">
        <v>1.7907999999999999</v>
      </c>
      <c r="G85" s="1027" t="s">
        <v>190</v>
      </c>
      <c r="H85" s="1027">
        <v>0.73060000000000003</v>
      </c>
    </row>
    <row r="86" spans="1:8">
      <c r="A86" s="592">
        <v>41121</v>
      </c>
      <c r="B86" s="1027" t="s">
        <v>190</v>
      </c>
      <c r="C86" s="1028">
        <v>0.14430000000000001</v>
      </c>
      <c r="D86" s="1027">
        <v>0.3866</v>
      </c>
      <c r="E86" s="1027">
        <v>0.94450000000000001</v>
      </c>
      <c r="F86" s="1027">
        <v>1.3212999999999999</v>
      </c>
      <c r="G86" s="1027" t="s">
        <v>190</v>
      </c>
      <c r="H86" s="1027">
        <v>0.64249999999999996</v>
      </c>
    </row>
    <row r="87" spans="1:8">
      <c r="A87" s="592">
        <v>41152</v>
      </c>
      <c r="B87" s="1027" t="s">
        <v>190</v>
      </c>
      <c r="C87" s="1028">
        <v>1.2282</v>
      </c>
      <c r="D87" s="1027">
        <v>0.80369999999999997</v>
      </c>
      <c r="E87" s="1027">
        <v>1.8062</v>
      </c>
      <c r="F87" s="1027">
        <v>2.3252000000000002</v>
      </c>
      <c r="G87" s="1027" t="s">
        <v>190</v>
      </c>
      <c r="H87" s="1027">
        <v>1.4482999999999999</v>
      </c>
    </row>
    <row r="88" spans="1:8">
      <c r="A88" s="592">
        <v>41182</v>
      </c>
      <c r="B88" s="1027" t="s">
        <v>190</v>
      </c>
      <c r="C88" s="1028">
        <v>3.4813999999999998</v>
      </c>
      <c r="D88" s="1027">
        <v>3.3348</v>
      </c>
      <c r="E88" s="1027">
        <v>4.4546000000000001</v>
      </c>
      <c r="F88" s="1027">
        <v>4.3945999999999996</v>
      </c>
      <c r="G88" s="1027" t="s">
        <v>190</v>
      </c>
      <c r="H88" s="1027">
        <v>3.8748</v>
      </c>
    </row>
    <row r="89" spans="1:8">
      <c r="A89" s="592">
        <v>41213</v>
      </c>
      <c r="B89" s="1027" t="s">
        <v>190</v>
      </c>
      <c r="C89" s="1028">
        <v>7.6966000000000001</v>
      </c>
      <c r="D89" s="1027">
        <v>7.3620999999999999</v>
      </c>
      <c r="E89" s="1027">
        <v>8.5002999999999993</v>
      </c>
      <c r="F89" s="1027">
        <v>7.7934999999999999</v>
      </c>
      <c r="G89" s="1027" t="s">
        <v>190</v>
      </c>
      <c r="H89" s="1027">
        <v>7.8541999999999996</v>
      </c>
    </row>
    <row r="90" spans="1:8">
      <c r="A90" s="592">
        <v>41243</v>
      </c>
      <c r="B90" s="1027" t="s">
        <v>190</v>
      </c>
      <c r="C90" s="1028">
        <v>6.9451999999999998</v>
      </c>
      <c r="D90" s="1027">
        <v>6.3613999999999997</v>
      </c>
      <c r="E90" s="1027">
        <v>7.2573999999999996</v>
      </c>
      <c r="F90" s="1027">
        <v>6.7796000000000003</v>
      </c>
      <c r="G90" s="1027" t="s">
        <v>190</v>
      </c>
      <c r="H90" s="1027">
        <v>6.8390000000000004</v>
      </c>
    </row>
    <row r="91" spans="1:8">
      <c r="A91" s="597">
        <v>41274</v>
      </c>
      <c r="B91" s="1029" t="s">
        <v>190</v>
      </c>
      <c r="C91" s="1029">
        <v>9.0411999999999999</v>
      </c>
      <c r="D91" s="1029">
        <v>8.4507999999999992</v>
      </c>
      <c r="E91" s="1029">
        <v>9.4579000000000004</v>
      </c>
      <c r="F91" s="1029">
        <v>8.4238999999999997</v>
      </c>
      <c r="G91" s="1029" t="s">
        <v>190</v>
      </c>
      <c r="H91" s="1029">
        <v>8.8938000000000006</v>
      </c>
    </row>
    <row r="92" spans="1:8">
      <c r="A92" s="592">
        <v>41305</v>
      </c>
      <c r="B92" s="1027" t="s">
        <v>190</v>
      </c>
      <c r="C92" s="1028">
        <v>8.7912999999999997</v>
      </c>
      <c r="D92" s="1027">
        <v>8.3833000000000002</v>
      </c>
      <c r="E92" s="1027">
        <v>9.0473999999999997</v>
      </c>
      <c r="F92" s="1027">
        <v>8.0444999999999993</v>
      </c>
      <c r="G92" s="1027" t="s">
        <v>190</v>
      </c>
      <c r="H92" s="1027">
        <v>8.6289999999999996</v>
      </c>
    </row>
    <row r="93" spans="1:8">
      <c r="A93" s="592">
        <v>41333</v>
      </c>
      <c r="B93" s="1027" t="s">
        <v>190</v>
      </c>
      <c r="C93" s="1028">
        <v>4.8532000000000002</v>
      </c>
      <c r="D93" s="1027">
        <v>4.5887000000000002</v>
      </c>
      <c r="E93" s="1027">
        <v>5.1673</v>
      </c>
      <c r="F93" s="1027">
        <v>4.6307</v>
      </c>
      <c r="G93" s="1027" t="s">
        <v>190</v>
      </c>
      <c r="H93" s="1027">
        <v>4.8343999999999996</v>
      </c>
    </row>
    <row r="94" spans="1:8">
      <c r="A94" s="592">
        <v>41364</v>
      </c>
      <c r="B94" s="1027" t="s">
        <v>190</v>
      </c>
      <c r="C94" s="1028">
        <v>4.1942000000000004</v>
      </c>
      <c r="D94" s="1027">
        <v>4.2507000000000001</v>
      </c>
      <c r="E94" s="1027">
        <v>4.2026000000000003</v>
      </c>
      <c r="F94" s="1027">
        <v>4.1940999999999997</v>
      </c>
      <c r="G94" s="1027" t="s">
        <v>190</v>
      </c>
      <c r="H94" s="1027">
        <v>4.2135999999999996</v>
      </c>
    </row>
    <row r="95" spans="1:8">
      <c r="A95" s="592">
        <v>41394</v>
      </c>
      <c r="B95" s="1027" t="s">
        <v>190</v>
      </c>
      <c r="C95" s="1028">
        <v>3.9266000000000001</v>
      </c>
      <c r="D95" s="1027">
        <v>3.9826999999999999</v>
      </c>
      <c r="E95" s="1027">
        <v>3.3126000000000002</v>
      </c>
      <c r="F95" s="1027">
        <v>3.6097999999999999</v>
      </c>
      <c r="G95" s="1027" t="s">
        <v>190</v>
      </c>
      <c r="H95" s="1027">
        <v>3.7077</v>
      </c>
    </row>
    <row r="96" spans="1:8">
      <c r="A96" s="592">
        <v>41425</v>
      </c>
      <c r="B96" s="1027" t="s">
        <v>190</v>
      </c>
      <c r="C96" s="1028">
        <v>6.9608999999999996</v>
      </c>
      <c r="D96" s="1027">
        <v>6.6482999999999999</v>
      </c>
      <c r="E96" s="1027">
        <v>5.1410999999999998</v>
      </c>
      <c r="F96" s="1027">
        <v>6.0076999999999998</v>
      </c>
      <c r="G96" s="1027" t="s">
        <v>190</v>
      </c>
      <c r="H96" s="1027">
        <v>6.1677999999999997</v>
      </c>
    </row>
    <row r="97" spans="1:8">
      <c r="A97" s="592">
        <v>41455</v>
      </c>
      <c r="B97" s="1027" t="s">
        <v>190</v>
      </c>
      <c r="C97" s="1028">
        <v>2.5918000000000001</v>
      </c>
      <c r="D97" s="1027">
        <v>2.5518999999999998</v>
      </c>
      <c r="E97" s="1027">
        <v>0.23780000000000001</v>
      </c>
      <c r="F97" s="1027">
        <v>1.5729</v>
      </c>
      <c r="G97" s="1027" t="s">
        <v>190</v>
      </c>
      <c r="H97" s="1027">
        <v>1.712</v>
      </c>
    </row>
    <row r="98" spans="1:8">
      <c r="A98" s="592">
        <v>41486</v>
      </c>
      <c r="B98" s="1027" t="s">
        <v>190</v>
      </c>
      <c r="C98" s="1028">
        <v>0.76570000000000005</v>
      </c>
      <c r="D98" s="1027">
        <v>0.54249999999999998</v>
      </c>
      <c r="E98" s="1027">
        <v>-2.4013</v>
      </c>
      <c r="F98" s="1027">
        <v>-0.20399999999999999</v>
      </c>
      <c r="G98" s="1027" t="s">
        <v>190</v>
      </c>
      <c r="H98" s="1027">
        <v>-0.40679999999999999</v>
      </c>
    </row>
    <row r="99" spans="1:8">
      <c r="A99" s="592">
        <v>41517</v>
      </c>
      <c r="B99" s="1027" t="s">
        <v>190</v>
      </c>
      <c r="C99" s="1028" t="s">
        <v>190</v>
      </c>
      <c r="D99" s="1027">
        <v>0.94479999999999997</v>
      </c>
      <c r="E99" s="1027">
        <v>-2.6648999999999998</v>
      </c>
      <c r="F99" s="1027">
        <v>-7.3099999999999998E-2</v>
      </c>
      <c r="G99" s="1027" t="s">
        <v>190</v>
      </c>
      <c r="H99" s="1027">
        <v>-0.43440000000000001</v>
      </c>
    </row>
    <row r="100" spans="1:8">
      <c r="A100" s="592">
        <v>41547</v>
      </c>
      <c r="B100" s="1027" t="s">
        <v>190</v>
      </c>
      <c r="C100" s="1028" t="s">
        <v>190</v>
      </c>
      <c r="D100" s="1027">
        <v>-0.90700000000000003</v>
      </c>
      <c r="E100" s="1027">
        <v>-4.3502999999999998</v>
      </c>
      <c r="F100" s="1027">
        <v>-1.5524</v>
      </c>
      <c r="G100" s="1027" t="s">
        <v>190</v>
      </c>
      <c r="H100" s="1027">
        <v>-2.1341000000000001</v>
      </c>
    </row>
    <row r="101" spans="1:8">
      <c r="A101" s="592">
        <v>41578</v>
      </c>
      <c r="B101" s="1027" t="s">
        <v>190</v>
      </c>
      <c r="C101" s="1028" t="s">
        <v>190</v>
      </c>
      <c r="D101" s="1027">
        <v>-0.65310000000000001</v>
      </c>
      <c r="E101" s="1027">
        <v>-3.8283999999999998</v>
      </c>
      <c r="F101" s="1027">
        <v>-1.4704999999999999</v>
      </c>
      <c r="G101" s="1027" t="s">
        <v>190</v>
      </c>
      <c r="H101" s="1027">
        <v>-1.8496999999999999</v>
      </c>
    </row>
    <row r="102" spans="1:8">
      <c r="A102" s="592">
        <v>41608</v>
      </c>
      <c r="B102" s="1027" t="s">
        <v>190</v>
      </c>
      <c r="C102" s="1028" t="s">
        <v>190</v>
      </c>
      <c r="D102" s="1027">
        <v>-0.11940000000000001</v>
      </c>
      <c r="E102" s="1027">
        <v>-3.4521999999999999</v>
      </c>
      <c r="F102" s="1027">
        <v>-0.59219999999999995</v>
      </c>
      <c r="G102" s="1027" t="s">
        <v>190</v>
      </c>
      <c r="H102" s="1027">
        <v>-1.2664</v>
      </c>
    </row>
    <row r="103" spans="1:8">
      <c r="A103" s="597">
        <v>41639</v>
      </c>
      <c r="B103" s="1026" t="s">
        <v>190</v>
      </c>
      <c r="C103" s="1029" t="s">
        <v>190</v>
      </c>
      <c r="D103" s="1026">
        <v>-1.702</v>
      </c>
      <c r="E103" s="1026">
        <v>-5.1426999999999996</v>
      </c>
      <c r="F103" s="1026">
        <v>-1.9387000000000001</v>
      </c>
      <c r="G103" s="1026" t="s">
        <v>190</v>
      </c>
      <c r="H103" s="1026">
        <v>-2.8180000000000001</v>
      </c>
    </row>
    <row r="104" spans="1:8">
      <c r="A104" s="592">
        <v>41670</v>
      </c>
      <c r="B104" s="1027" t="s">
        <v>190</v>
      </c>
      <c r="C104" s="1028" t="s">
        <v>190</v>
      </c>
      <c r="D104" s="1027">
        <v>-3.4685000000000001</v>
      </c>
      <c r="E104" s="1027">
        <v>-6.4413</v>
      </c>
      <c r="F104" s="1027">
        <v>-3.6913999999999998</v>
      </c>
      <c r="G104" s="1027" t="s">
        <v>190</v>
      </c>
      <c r="H104" s="1027">
        <v>-4.4404000000000003</v>
      </c>
    </row>
    <row r="105" spans="1:8">
      <c r="A105" s="592">
        <v>41698</v>
      </c>
      <c r="B105" s="1027" t="s">
        <v>190</v>
      </c>
      <c r="C105" s="1028" t="s">
        <v>190</v>
      </c>
      <c r="D105" s="1027">
        <v>-5.3689999999999998</v>
      </c>
      <c r="E105" s="1027">
        <v>-8.0456000000000003</v>
      </c>
      <c r="F105" s="1027">
        <v>-5.8217999999999996</v>
      </c>
      <c r="G105" s="1027" t="s">
        <v>190</v>
      </c>
      <c r="H105" s="1027">
        <v>-6.3155999999999999</v>
      </c>
    </row>
    <row r="106" spans="1:8">
      <c r="A106" s="592">
        <v>41729</v>
      </c>
      <c r="B106" s="1027" t="s">
        <v>190</v>
      </c>
      <c r="C106" s="1028" t="s">
        <v>190</v>
      </c>
      <c r="D106" s="1027">
        <v>-4.2655000000000003</v>
      </c>
      <c r="E106" s="1027">
        <v>-6.8356000000000003</v>
      </c>
      <c r="F106" s="1027">
        <v>-4.9451000000000001</v>
      </c>
      <c r="G106" s="1027" t="s">
        <v>190</v>
      </c>
      <c r="H106" s="1027">
        <v>-5.2428999999999997</v>
      </c>
    </row>
    <row r="107" spans="1:8">
      <c r="A107" s="592">
        <v>41759</v>
      </c>
      <c r="B107" s="1027" t="s">
        <v>190</v>
      </c>
      <c r="C107" s="1028" t="s">
        <v>190</v>
      </c>
      <c r="D107" s="1027">
        <v>-3.3281000000000001</v>
      </c>
      <c r="E107" s="1027">
        <v>-5.4903000000000004</v>
      </c>
      <c r="F107" s="1027">
        <v>-4.5427999999999997</v>
      </c>
      <c r="G107" s="1027" t="s">
        <v>190</v>
      </c>
      <c r="H107" s="1027">
        <v>-4.3289999999999997</v>
      </c>
    </row>
    <row r="108" spans="1:8">
      <c r="A108" s="592">
        <v>41790</v>
      </c>
      <c r="B108" s="1027" t="s">
        <v>190</v>
      </c>
      <c r="C108" s="1028" t="s">
        <v>190</v>
      </c>
      <c r="D108" s="1027">
        <v>-2.4121000000000001</v>
      </c>
      <c r="E108" s="1027">
        <v>-3.7866</v>
      </c>
      <c r="F108" s="1027">
        <v>-3.8397000000000001</v>
      </c>
      <c r="G108" s="1027" t="s">
        <v>190</v>
      </c>
      <c r="H108" s="1027">
        <v>-3.2284999999999999</v>
      </c>
    </row>
    <row r="109" spans="1:8">
      <c r="A109" s="592">
        <v>41820</v>
      </c>
      <c r="B109" s="1027" t="s">
        <v>190</v>
      </c>
      <c r="C109" s="1028" t="s">
        <v>190</v>
      </c>
      <c r="D109" s="1027">
        <v>3.0085000000000002</v>
      </c>
      <c r="E109" s="1027">
        <v>2.6345000000000001</v>
      </c>
      <c r="F109" s="1027">
        <v>2.2031000000000001</v>
      </c>
      <c r="G109" s="1027" t="s">
        <v>190</v>
      </c>
      <c r="H109" s="1027">
        <v>2.6718999999999999</v>
      </c>
    </row>
    <row r="110" spans="1:8">
      <c r="A110" s="592">
        <v>41851</v>
      </c>
      <c r="B110" s="1027" t="s">
        <v>190</v>
      </c>
      <c r="C110" s="1028" t="s">
        <v>190</v>
      </c>
      <c r="D110" s="1027">
        <v>4.6393000000000004</v>
      </c>
      <c r="E110" s="1027">
        <v>5.0288000000000004</v>
      </c>
      <c r="F110" s="1027">
        <v>3.6259999999999999</v>
      </c>
      <c r="G110" s="1027" t="s">
        <v>190</v>
      </c>
      <c r="H110" s="1027">
        <v>4.4824000000000002</v>
      </c>
    </row>
    <row r="111" spans="1:8">
      <c r="A111" s="592">
        <v>41882</v>
      </c>
      <c r="B111" s="1027" t="s">
        <v>190</v>
      </c>
      <c r="C111" s="1028" t="s">
        <v>190</v>
      </c>
      <c r="D111" s="1027">
        <v>5.3781999999999996</v>
      </c>
      <c r="E111" s="1027">
        <v>6.2964000000000002</v>
      </c>
      <c r="F111" s="1027">
        <v>4.3429000000000002</v>
      </c>
      <c r="G111" s="1027" t="s">
        <v>190</v>
      </c>
      <c r="H111" s="1027">
        <v>5.3807999999999998</v>
      </c>
    </row>
    <row r="112" spans="1:8">
      <c r="A112" s="592">
        <v>41912</v>
      </c>
      <c r="B112" s="1027" t="s">
        <v>190</v>
      </c>
      <c r="C112" s="1028" t="s">
        <v>190</v>
      </c>
      <c r="D112" s="1027">
        <v>6.6759000000000004</v>
      </c>
      <c r="E112" s="1027">
        <v>7.5830000000000002</v>
      </c>
      <c r="F112" s="1027">
        <v>5.4210000000000003</v>
      </c>
      <c r="G112" s="1027" t="s">
        <v>190</v>
      </c>
      <c r="H112" s="1027">
        <v>6.6139999999999999</v>
      </c>
    </row>
    <row r="113" spans="1:8">
      <c r="A113" s="592">
        <v>41943</v>
      </c>
      <c r="B113" s="1027" t="s">
        <v>190</v>
      </c>
      <c r="C113" s="1028" t="s">
        <v>190</v>
      </c>
      <c r="D113" s="1027">
        <v>3.5716999999999999</v>
      </c>
      <c r="E113" s="1027">
        <v>4.1809000000000003</v>
      </c>
      <c r="F113" s="1027">
        <v>3.0672999999999999</v>
      </c>
      <c r="G113" s="1027" t="s">
        <v>190</v>
      </c>
      <c r="H113" s="1027">
        <v>3.6227</v>
      </c>
    </row>
    <row r="114" spans="1:8">
      <c r="A114" s="592">
        <v>41973</v>
      </c>
      <c r="B114" s="1027" t="s">
        <v>190</v>
      </c>
      <c r="C114" s="1028" t="s">
        <v>190</v>
      </c>
      <c r="D114" s="1027">
        <v>4.7618999999999998</v>
      </c>
      <c r="E114" s="1027">
        <v>5.4200999999999997</v>
      </c>
      <c r="F114" s="1027">
        <v>4.0675999999999997</v>
      </c>
      <c r="G114" s="1027" t="s">
        <v>190</v>
      </c>
      <c r="H114" s="1027">
        <v>4.7766999999999999</v>
      </c>
    </row>
    <row r="115" spans="1:8">
      <c r="A115" s="597">
        <v>42004</v>
      </c>
      <c r="B115" s="1026" t="s">
        <v>190</v>
      </c>
      <c r="C115" s="1029" t="s">
        <v>190</v>
      </c>
      <c r="D115" s="1026">
        <v>5.4570999999999996</v>
      </c>
      <c r="E115" s="1026">
        <v>6.1866000000000003</v>
      </c>
      <c r="F115" s="1026">
        <v>4.8482000000000003</v>
      </c>
      <c r="G115" s="1026" t="s">
        <v>190</v>
      </c>
      <c r="H115" s="1026">
        <v>5.5170000000000003</v>
      </c>
    </row>
    <row r="116" spans="1:8">
      <c r="A116" s="592">
        <v>42035</v>
      </c>
      <c r="B116" s="1027">
        <v>5.5500999999999996</v>
      </c>
      <c r="C116" s="1028" t="s">
        <v>190</v>
      </c>
      <c r="D116" s="1027">
        <v>4.9836999999999998</v>
      </c>
      <c r="E116" s="1027">
        <v>5.3601999999999999</v>
      </c>
      <c r="F116" s="1027">
        <v>4.4850000000000003</v>
      </c>
      <c r="G116" s="1027" t="s">
        <v>190</v>
      </c>
      <c r="H116" s="1027">
        <v>4.9809000000000001</v>
      </c>
    </row>
    <row r="117" spans="1:8">
      <c r="A117" s="592">
        <v>42063</v>
      </c>
      <c r="B117" s="1027">
        <v>10.6028</v>
      </c>
      <c r="C117" s="1028" t="s">
        <v>190</v>
      </c>
      <c r="D117" s="1027">
        <v>9.5731999999999999</v>
      </c>
      <c r="E117" s="1027">
        <v>9.7245000000000008</v>
      </c>
      <c r="F117" s="1027">
        <v>9.2512000000000008</v>
      </c>
      <c r="G117" s="1027" t="s">
        <v>190</v>
      </c>
      <c r="H117" s="1027">
        <v>9.5841999999999992</v>
      </c>
    </row>
    <row r="118" spans="1:8">
      <c r="A118" s="592">
        <v>42094</v>
      </c>
      <c r="B118" s="1027">
        <v>9.4776000000000007</v>
      </c>
      <c r="C118" s="1028" t="s">
        <v>190</v>
      </c>
      <c r="D118" s="1027">
        <v>8.0513999999999992</v>
      </c>
      <c r="E118" s="1027">
        <v>7.8799000000000001</v>
      </c>
      <c r="F118" s="1027">
        <v>8.1690000000000005</v>
      </c>
      <c r="G118" s="1027" t="s">
        <v>190</v>
      </c>
      <c r="H118" s="1027">
        <v>8.1236999999999995</v>
      </c>
    </row>
    <row r="119" spans="1:8">
      <c r="A119" s="592">
        <v>42124</v>
      </c>
      <c r="B119" s="1027">
        <v>10.5509</v>
      </c>
      <c r="C119" s="1028" t="s">
        <v>190</v>
      </c>
      <c r="D119" s="1027">
        <v>8.7066999999999997</v>
      </c>
      <c r="E119" s="1027">
        <v>8.7094000000000005</v>
      </c>
      <c r="F119" s="1027">
        <v>9.6494</v>
      </c>
      <c r="G119" s="1027" t="s">
        <v>190</v>
      </c>
      <c r="H119" s="1027">
        <v>9.1173999999999999</v>
      </c>
    </row>
    <row r="120" spans="1:8">
      <c r="A120" s="592">
        <v>42155</v>
      </c>
      <c r="B120" s="1027">
        <v>9.1121999999999996</v>
      </c>
      <c r="C120" s="1028" t="s">
        <v>190</v>
      </c>
      <c r="D120" s="1027">
        <v>7.3719000000000001</v>
      </c>
      <c r="E120" s="1027">
        <v>7.2855999999999996</v>
      </c>
      <c r="F120" s="1027">
        <v>8.7988999999999997</v>
      </c>
      <c r="G120" s="1027" t="s">
        <v>190</v>
      </c>
      <c r="H120" s="1027">
        <v>7.8997000000000002</v>
      </c>
    </row>
    <row r="121" spans="1:8">
      <c r="A121" s="592">
        <v>42185</v>
      </c>
      <c r="B121" s="1027">
        <v>6.9179000000000004</v>
      </c>
      <c r="C121" s="1028" t="s">
        <v>190</v>
      </c>
      <c r="D121" s="1027">
        <v>5.3228999999999997</v>
      </c>
      <c r="E121" s="1027">
        <v>5.0190999999999999</v>
      </c>
      <c r="F121" s="1027">
        <v>6.5632000000000001</v>
      </c>
      <c r="G121" s="1027" t="s">
        <v>190</v>
      </c>
      <c r="H121" s="1027">
        <v>5.7153</v>
      </c>
    </row>
    <row r="122" spans="1:8">
      <c r="A122" s="592">
        <v>42216</v>
      </c>
      <c r="B122" s="1027">
        <v>5.4156000000000004</v>
      </c>
      <c r="C122" s="1028" t="s">
        <v>190</v>
      </c>
      <c r="D122" s="1027">
        <v>4.0585000000000004</v>
      </c>
      <c r="E122" s="1027">
        <v>3.6398000000000001</v>
      </c>
      <c r="F122" s="1027">
        <v>5.4340999999999999</v>
      </c>
      <c r="G122" s="1027" t="s">
        <v>190</v>
      </c>
      <c r="H122" s="1027">
        <v>4.4424000000000001</v>
      </c>
    </row>
    <row r="123" spans="1:8">
      <c r="A123" s="592">
        <v>42247</v>
      </c>
      <c r="B123" s="1028">
        <v>3.6501000000000001</v>
      </c>
      <c r="C123" s="1028" t="s">
        <v>190</v>
      </c>
      <c r="D123" s="1028">
        <v>2.0379</v>
      </c>
      <c r="E123" s="1028">
        <v>1.3344</v>
      </c>
      <c r="F123" s="1028">
        <v>3.7810000000000001</v>
      </c>
      <c r="G123" s="1028" t="s">
        <v>190</v>
      </c>
      <c r="H123" s="1028">
        <v>2.4634999999999998</v>
      </c>
    </row>
    <row r="124" spans="1:8">
      <c r="A124" s="592">
        <v>42277</v>
      </c>
      <c r="B124" s="1028">
        <v>-1.3432999999999999</v>
      </c>
      <c r="C124" s="1028" t="s">
        <v>190</v>
      </c>
      <c r="D124" s="1028">
        <v>-3.2336</v>
      </c>
      <c r="E124" s="1028">
        <v>-3.7191000000000001</v>
      </c>
      <c r="F124" s="1028">
        <v>-1.6791</v>
      </c>
      <c r="G124" s="1028" t="s">
        <v>190</v>
      </c>
      <c r="H124" s="1028">
        <v>-2.7814000000000001</v>
      </c>
    </row>
    <row r="125" spans="1:8">
      <c r="A125" s="592">
        <v>42308</v>
      </c>
      <c r="B125" s="1027">
        <v>2.0941999999999998</v>
      </c>
      <c r="C125" s="1028" t="s">
        <v>190</v>
      </c>
      <c r="D125" s="1027">
        <v>0.55100000000000005</v>
      </c>
      <c r="E125" s="1027">
        <v>0.22969999999999999</v>
      </c>
      <c r="F125" s="1027">
        <v>1.5960000000000001</v>
      </c>
      <c r="G125" s="1027" t="s">
        <v>190</v>
      </c>
      <c r="H125" s="1027">
        <v>0.87360000000000004</v>
      </c>
    </row>
    <row r="126" spans="1:8">
      <c r="A126" s="592">
        <v>42338</v>
      </c>
      <c r="B126" s="1027">
        <v>3.6394000000000002</v>
      </c>
      <c r="C126" s="1028" t="s">
        <v>190</v>
      </c>
      <c r="D126" s="1027">
        <v>1.7211000000000001</v>
      </c>
      <c r="E126" s="1027">
        <v>1.1686000000000001</v>
      </c>
      <c r="F126" s="1027">
        <v>2.7542</v>
      </c>
      <c r="G126" s="1027" t="s">
        <v>190</v>
      </c>
      <c r="H126" s="1027">
        <v>1.9912000000000001</v>
      </c>
    </row>
    <row r="127" spans="1:8">
      <c r="A127" s="597">
        <v>42369</v>
      </c>
      <c r="B127" s="1032">
        <v>2.9068000000000001</v>
      </c>
      <c r="C127" s="1029" t="s">
        <v>190</v>
      </c>
      <c r="D127" s="1032">
        <v>0.94840000000000002</v>
      </c>
      <c r="E127" s="1032">
        <v>0.48759999999999998</v>
      </c>
      <c r="F127" s="1032">
        <v>1.8451</v>
      </c>
      <c r="G127" s="1032" t="s">
        <v>190</v>
      </c>
      <c r="H127" s="1032">
        <v>1.2071000000000001</v>
      </c>
    </row>
    <row r="128" spans="1:8">
      <c r="A128" s="592">
        <v>42400</v>
      </c>
      <c r="B128" s="1033">
        <v>-0.18</v>
      </c>
      <c r="C128" s="1028" t="s">
        <v>190</v>
      </c>
      <c r="D128" s="1033">
        <v>-2.2153</v>
      </c>
      <c r="E128" s="1033">
        <v>-2.6627999999999998</v>
      </c>
      <c r="F128" s="1033">
        <v>-1.3772</v>
      </c>
      <c r="G128" s="1033" t="s">
        <v>190</v>
      </c>
      <c r="H128" s="1033">
        <v>-1.966</v>
      </c>
    </row>
    <row r="129" spans="1:10">
      <c r="A129" s="592">
        <v>42429</v>
      </c>
      <c r="B129" s="1033">
        <v>-2.5310000000000001</v>
      </c>
      <c r="C129" s="1028" t="s">
        <v>190</v>
      </c>
      <c r="D129" s="1033">
        <v>-4.0686999999999998</v>
      </c>
      <c r="E129" s="1033">
        <v>-4.9146000000000001</v>
      </c>
      <c r="F129" s="1033">
        <v>-3.8161</v>
      </c>
      <c r="G129" s="1033" t="s">
        <v>190</v>
      </c>
      <c r="H129" s="1033">
        <v>-4.1580000000000004</v>
      </c>
    </row>
    <row r="130" spans="1:10">
      <c r="A130" s="592">
        <v>42460</v>
      </c>
      <c r="B130" s="1033">
        <v>-0.31469999999999998</v>
      </c>
      <c r="C130" s="1028" t="s">
        <v>190</v>
      </c>
      <c r="D130" s="1033">
        <v>-1.3171999999999999</v>
      </c>
      <c r="E130" s="1033">
        <v>-1.2314000000000001</v>
      </c>
      <c r="F130" s="1033">
        <v>-1.7701</v>
      </c>
      <c r="G130" s="1033" t="s">
        <v>190</v>
      </c>
      <c r="H130" s="1033">
        <v>-1.3692</v>
      </c>
    </row>
    <row r="131" spans="1:10">
      <c r="A131" s="592">
        <v>42490</v>
      </c>
      <c r="B131" s="1033">
        <v>-0.98240000000000005</v>
      </c>
      <c r="C131" s="1028" t="s">
        <v>190</v>
      </c>
      <c r="D131" s="1033">
        <v>-1.7704</v>
      </c>
      <c r="E131" s="1033">
        <v>-1.6254</v>
      </c>
      <c r="F131" s="1033">
        <v>-2.3147000000000002</v>
      </c>
      <c r="G131" s="1033" t="s">
        <v>190</v>
      </c>
      <c r="H131" s="1033">
        <v>-1.8459000000000001</v>
      </c>
    </row>
    <row r="132" spans="1:10">
      <c r="A132" s="592">
        <v>42521</v>
      </c>
      <c r="B132" s="1033">
        <v>0.52349999999999997</v>
      </c>
      <c r="C132" s="1028" t="s">
        <v>190</v>
      </c>
      <c r="D132" s="1033">
        <v>-9.06E-2</v>
      </c>
      <c r="E132" s="1033">
        <v>3.2399999999999998E-2</v>
      </c>
      <c r="F132" s="1033">
        <v>-1.2335</v>
      </c>
      <c r="G132" s="1033" t="s">
        <v>190</v>
      </c>
      <c r="H132" s="1033">
        <v>-0.37090000000000001</v>
      </c>
    </row>
    <row r="133" spans="1:10">
      <c r="A133" s="592">
        <v>42551</v>
      </c>
      <c r="B133" s="1033">
        <v>1.5271999999999999</v>
      </c>
      <c r="C133" s="1028" t="s">
        <v>190</v>
      </c>
      <c r="D133" s="1033">
        <v>0.46789999999999998</v>
      </c>
      <c r="E133" s="1033">
        <v>0.67589999999999995</v>
      </c>
      <c r="F133" s="1033">
        <v>-0.80840000000000001</v>
      </c>
      <c r="G133" s="1033" t="s">
        <v>190</v>
      </c>
      <c r="H133" s="1033">
        <v>0.20019999999999999</v>
      </c>
      <c r="I133" s="70"/>
      <c r="J133" s="1033"/>
    </row>
    <row r="134" spans="1:10">
      <c r="A134" s="592">
        <v>42582</v>
      </c>
      <c r="B134" s="1033">
        <v>4.6844000000000001</v>
      </c>
      <c r="C134" s="1028" t="s">
        <v>190</v>
      </c>
      <c r="D134" s="1033">
        <v>3.2736000000000001</v>
      </c>
      <c r="E134" s="1033">
        <v>3.2867999999999999</v>
      </c>
      <c r="F134" s="1033">
        <v>1.675</v>
      </c>
      <c r="G134" s="1033" t="s">
        <v>190</v>
      </c>
      <c r="H134" s="1033">
        <v>2.8662999999999998</v>
      </c>
      <c r="I134" s="70"/>
      <c r="J134" s="1033"/>
    </row>
    <row r="135" spans="1:10">
      <c r="A135" s="592">
        <v>42613</v>
      </c>
      <c r="B135" s="1033">
        <v>8.6776</v>
      </c>
      <c r="C135" s="1028" t="s">
        <v>190</v>
      </c>
      <c r="D135" s="1033">
        <v>7.1898</v>
      </c>
      <c r="E135" s="1033">
        <v>7.3479000000000001</v>
      </c>
      <c r="F135" s="1033">
        <v>5.4428999999999998</v>
      </c>
      <c r="G135" s="1033" t="s">
        <v>190</v>
      </c>
      <c r="H135" s="1033">
        <v>6.7862999999999998</v>
      </c>
      <c r="I135" s="70"/>
      <c r="J135" s="1033"/>
    </row>
    <row r="136" spans="1:10">
      <c r="A136" s="592">
        <v>42643</v>
      </c>
      <c r="B136" s="1033">
        <v>13.7829</v>
      </c>
      <c r="C136" s="1028" t="s">
        <v>190</v>
      </c>
      <c r="D136" s="1033">
        <v>12.5593</v>
      </c>
      <c r="E136" s="1033">
        <v>12.4819</v>
      </c>
      <c r="F136" s="1033">
        <v>10.7121</v>
      </c>
      <c r="G136" s="1033" t="s">
        <v>190</v>
      </c>
      <c r="H136" s="1033">
        <v>12.0343</v>
      </c>
      <c r="I136" s="70"/>
      <c r="J136" s="1033"/>
    </row>
    <row r="137" spans="1:10" ht="14.25" customHeight="1">
      <c r="A137" s="592">
        <v>42674</v>
      </c>
      <c r="B137" s="1033">
        <v>11.8286</v>
      </c>
      <c r="C137" s="1028" t="s">
        <v>190</v>
      </c>
      <c r="D137" s="1033">
        <v>10.191700000000001</v>
      </c>
      <c r="E137" s="1033">
        <v>10.2416</v>
      </c>
      <c r="F137" s="1033">
        <v>8.8303999999999991</v>
      </c>
      <c r="G137" s="1033" t="s">
        <v>190</v>
      </c>
      <c r="H137" s="1033">
        <v>9.8841999999999999</v>
      </c>
    </row>
    <row r="138" spans="1:10" ht="14.25" customHeight="1">
      <c r="A138" s="592">
        <v>42704</v>
      </c>
      <c r="B138" s="1033">
        <v>6.7488999999999999</v>
      </c>
      <c r="C138" s="1028" t="s">
        <v>190</v>
      </c>
      <c r="D138" s="1033">
        <v>5.5307000000000004</v>
      </c>
      <c r="E138" s="1033">
        <v>5.9733000000000001</v>
      </c>
      <c r="F138" s="1033">
        <v>4.4127000000000001</v>
      </c>
      <c r="G138" s="1033" t="s">
        <v>190</v>
      </c>
      <c r="H138" s="1033">
        <v>5.3958000000000004</v>
      </c>
    </row>
    <row r="139" spans="1:10" ht="14.25" customHeight="1">
      <c r="A139" s="597">
        <v>42735</v>
      </c>
      <c r="B139" s="1032">
        <v>7.5286999999999997</v>
      </c>
      <c r="C139" s="1029" t="s">
        <v>190</v>
      </c>
      <c r="D139" s="1032">
        <v>6.8674999999999997</v>
      </c>
      <c r="E139" s="1032">
        <v>6.7271999999999998</v>
      </c>
      <c r="F139" s="1032">
        <v>5.6856</v>
      </c>
      <c r="G139" s="1032" t="s">
        <v>190</v>
      </c>
      <c r="H139" s="1032">
        <v>6.4957000000000003</v>
      </c>
    </row>
    <row r="140" spans="1:10" ht="14.25" customHeight="1">
      <c r="A140" s="592">
        <v>42766</v>
      </c>
      <c r="B140" s="1033">
        <v>10.521599999999999</v>
      </c>
      <c r="C140" s="1028" t="s">
        <v>190</v>
      </c>
      <c r="D140" s="1033">
        <v>10.125299999999999</v>
      </c>
      <c r="E140" s="1033">
        <v>10.091100000000001</v>
      </c>
      <c r="F140" s="1033">
        <v>8.8195999999999994</v>
      </c>
      <c r="G140" s="1033" t="s">
        <v>190</v>
      </c>
      <c r="H140" s="1033">
        <v>9.7314000000000007</v>
      </c>
    </row>
    <row r="141" spans="1:10" ht="14.25" customHeight="1">
      <c r="A141" s="592">
        <v>42794</v>
      </c>
      <c r="B141" s="1033">
        <v>9.8033000000000001</v>
      </c>
      <c r="C141" s="1028" t="s">
        <v>190</v>
      </c>
      <c r="D141" s="1033">
        <v>9.0965000000000007</v>
      </c>
      <c r="E141" s="1033">
        <v>9.2989999999999995</v>
      </c>
      <c r="F141" s="1033">
        <v>7.8258000000000001</v>
      </c>
      <c r="G141" s="1033" t="s">
        <v>190</v>
      </c>
      <c r="H141" s="1033">
        <v>8.8069000000000006</v>
      </c>
    </row>
    <row r="142" spans="1:10" ht="14.25" customHeight="1">
      <c r="A142" s="592">
        <v>42825</v>
      </c>
      <c r="B142" s="1033">
        <v>7.6363000000000003</v>
      </c>
      <c r="C142" s="1028" t="s">
        <v>190</v>
      </c>
      <c r="D142" s="1033">
        <v>6.6264000000000003</v>
      </c>
      <c r="E142" s="1033">
        <v>6.0427999999999997</v>
      </c>
      <c r="F142" s="1033">
        <v>5.5267999999999997</v>
      </c>
      <c r="G142" s="1033" t="s">
        <v>190</v>
      </c>
      <c r="H142" s="1033">
        <v>6.1635</v>
      </c>
    </row>
    <row r="143" spans="1:10" ht="14.25" customHeight="1">
      <c r="A143" s="592">
        <v>42855</v>
      </c>
      <c r="B143" s="1033">
        <v>8.1126000000000005</v>
      </c>
      <c r="C143" s="1028" t="s">
        <v>190</v>
      </c>
      <c r="D143" s="1033">
        <v>7.0865999999999998</v>
      </c>
      <c r="E143" s="1033">
        <v>6.3456000000000001</v>
      </c>
      <c r="F143" s="1033">
        <v>5.8239000000000001</v>
      </c>
      <c r="G143" s="1033" t="s">
        <v>190</v>
      </c>
      <c r="H143" s="1033">
        <v>6.5244999999999997</v>
      </c>
    </row>
    <row r="144" spans="1:10" ht="14.25" customHeight="1">
      <c r="A144" s="592">
        <v>42886</v>
      </c>
      <c r="B144" s="1033">
        <v>9.6707999999999998</v>
      </c>
      <c r="C144" s="1028" t="s">
        <v>190</v>
      </c>
      <c r="D144" s="1033">
        <v>8.3062000000000005</v>
      </c>
      <c r="E144" s="1033">
        <v>7.4530000000000003</v>
      </c>
      <c r="F144" s="1033">
        <v>7.6379000000000001</v>
      </c>
      <c r="G144" s="1033" t="s">
        <v>190</v>
      </c>
      <c r="H144" s="1033">
        <v>7.9160000000000004</v>
      </c>
    </row>
    <row r="145" spans="1:8" ht="14.25" customHeight="1">
      <c r="A145" s="592">
        <v>42916</v>
      </c>
      <c r="B145" s="1033">
        <v>10.6836</v>
      </c>
      <c r="C145" s="1028" t="s">
        <v>190</v>
      </c>
      <c r="D145" s="1033">
        <v>9.2843</v>
      </c>
      <c r="E145" s="1033">
        <v>8.7784999999999993</v>
      </c>
      <c r="F145" s="1033">
        <v>8.9449000000000005</v>
      </c>
      <c r="G145" s="1033" t="s">
        <v>190</v>
      </c>
      <c r="H145" s="1033">
        <v>9.1075999999999997</v>
      </c>
    </row>
    <row r="146" spans="1:8" ht="14.25" customHeight="1">
      <c r="A146" s="592">
        <v>42947</v>
      </c>
      <c r="B146" s="1033">
        <v>8.0891999999999999</v>
      </c>
      <c r="C146" s="1028" t="s">
        <v>190</v>
      </c>
      <c r="D146" s="1033">
        <v>7.1166</v>
      </c>
      <c r="E146" s="1033">
        <v>6.9459999999999997</v>
      </c>
      <c r="F146" s="1033">
        <v>7.0168999999999997</v>
      </c>
      <c r="G146" s="1033" t="s">
        <v>190</v>
      </c>
      <c r="H146" s="1033">
        <v>7.0929000000000002</v>
      </c>
    </row>
    <row r="147" spans="1:8" ht="14.25" customHeight="1">
      <c r="A147" s="592">
        <v>42978</v>
      </c>
      <c r="B147" s="1033">
        <v>5.9863999999999997</v>
      </c>
      <c r="C147" s="1028" t="s">
        <v>190</v>
      </c>
      <c r="D147" s="1033">
        <v>5.2065000000000001</v>
      </c>
      <c r="E147" s="1033">
        <v>4.9581</v>
      </c>
      <c r="F147" s="1033">
        <v>4.9942000000000002</v>
      </c>
      <c r="G147" s="1033" t="s">
        <v>190</v>
      </c>
      <c r="H147" s="1033">
        <v>5.1113</v>
      </c>
    </row>
    <row r="148" spans="1:8" ht="14.25" customHeight="1">
      <c r="A148" s="592">
        <v>43008</v>
      </c>
      <c r="B148" s="1033">
        <v>7.3285</v>
      </c>
      <c r="C148" s="1028" t="s">
        <v>190</v>
      </c>
      <c r="D148" s="1033">
        <v>6.3068</v>
      </c>
      <c r="E148" s="1033">
        <v>6.0227000000000004</v>
      </c>
      <c r="F148" s="1033">
        <v>5.9669999999999996</v>
      </c>
      <c r="G148" s="1033" t="s">
        <v>190</v>
      </c>
      <c r="H148" s="1033">
        <v>6.1757</v>
      </c>
    </row>
    <row r="149" spans="1:8" ht="14.25" customHeight="1">
      <c r="A149" s="592">
        <v>43039</v>
      </c>
      <c r="B149" s="1033">
        <v>10.069000000000001</v>
      </c>
      <c r="C149" s="1028" t="s">
        <v>190</v>
      </c>
      <c r="D149" s="1033">
        <v>9.2798999999999996</v>
      </c>
      <c r="E149" s="1033">
        <v>8.5634999999999994</v>
      </c>
      <c r="F149" s="1033">
        <v>8.1452000000000009</v>
      </c>
      <c r="G149" s="1033" t="s">
        <v>190</v>
      </c>
      <c r="H149" s="1033">
        <v>8.7507999999999999</v>
      </c>
    </row>
    <row r="150" spans="1:8" ht="14.25" customHeight="1">
      <c r="A150" s="592">
        <v>43069</v>
      </c>
      <c r="B150" s="1033">
        <v>12.468</v>
      </c>
      <c r="C150" s="1028" t="s">
        <v>190</v>
      </c>
      <c r="D150" s="1033">
        <v>11.433</v>
      </c>
      <c r="E150" s="1033">
        <v>10.5511</v>
      </c>
      <c r="F150" s="1033">
        <v>9.7841000000000005</v>
      </c>
      <c r="G150" s="1033" t="s">
        <v>190</v>
      </c>
      <c r="H150" s="1033">
        <v>10.706899999999999</v>
      </c>
    </row>
    <row r="151" spans="1:8" ht="14.25" customHeight="1">
      <c r="A151" s="597">
        <v>43100</v>
      </c>
      <c r="B151" s="1032">
        <v>12.263999999999999</v>
      </c>
      <c r="C151" s="1029" t="s">
        <v>190</v>
      </c>
      <c r="D151" s="1032">
        <v>11.053000000000001</v>
      </c>
      <c r="E151" s="1032">
        <v>10.6538</v>
      </c>
      <c r="F151" s="1032">
        <v>9.1628000000000007</v>
      </c>
      <c r="G151" s="1032" t="s">
        <v>190</v>
      </c>
      <c r="H151" s="1032">
        <v>10.4133</v>
      </c>
    </row>
    <row r="152" spans="1:8" ht="14.25" customHeight="1">
      <c r="A152" s="592">
        <v>43131</v>
      </c>
      <c r="B152" s="1027">
        <v>15.4444</v>
      </c>
      <c r="C152" s="1028" t="s">
        <v>190</v>
      </c>
      <c r="D152" s="1027">
        <v>13.8367</v>
      </c>
      <c r="E152" s="1027">
        <v>14.0974</v>
      </c>
      <c r="F152" s="1027">
        <v>12.5768</v>
      </c>
      <c r="G152" s="1027" t="s">
        <v>190</v>
      </c>
      <c r="H152" s="1027">
        <v>13.625</v>
      </c>
    </row>
    <row r="153" spans="1:8" ht="14.25" customHeight="1">
      <c r="A153" s="592">
        <v>43159</v>
      </c>
      <c r="B153" s="1027">
        <v>14.9384</v>
      </c>
      <c r="C153" s="1028" t="s">
        <v>190</v>
      </c>
      <c r="D153" s="1027">
        <v>13.262600000000001</v>
      </c>
      <c r="E153" s="1027">
        <v>13.7605</v>
      </c>
      <c r="F153" s="1027">
        <v>12.504300000000001</v>
      </c>
      <c r="G153" s="1027" t="s">
        <v>190</v>
      </c>
      <c r="H153" s="1027">
        <v>13.286</v>
      </c>
    </row>
    <row r="154" spans="1:8" ht="14.25" customHeight="1">
      <c r="A154" s="592">
        <v>43190</v>
      </c>
      <c r="B154" s="1027">
        <v>14.8011</v>
      </c>
      <c r="C154" s="1028" t="s">
        <v>190</v>
      </c>
      <c r="D154" s="1027">
        <v>12.9373</v>
      </c>
      <c r="E154" s="1027">
        <v>13.396599999999999</v>
      </c>
      <c r="F154" s="1027">
        <v>12.619300000000001</v>
      </c>
      <c r="G154" s="1027" t="s">
        <v>190</v>
      </c>
      <c r="H154" s="1027">
        <v>13.098000000000001</v>
      </c>
    </row>
    <row r="155" spans="1:8" ht="14.25" customHeight="1">
      <c r="A155" s="592">
        <v>43220</v>
      </c>
      <c r="B155" s="1027">
        <v>12.452999999999999</v>
      </c>
      <c r="C155" s="1028" t="s">
        <v>190</v>
      </c>
      <c r="D155" s="1027">
        <v>11.010999999999999</v>
      </c>
      <c r="E155" s="1027">
        <v>11.604699999999999</v>
      </c>
      <c r="F155" s="1027">
        <v>10.8207</v>
      </c>
      <c r="G155" s="1027" t="s">
        <v>190</v>
      </c>
      <c r="H155" s="1027">
        <v>11.2272</v>
      </c>
    </row>
    <row r="156" spans="1:8" ht="14.25" customHeight="1">
      <c r="A156" s="592">
        <v>43251</v>
      </c>
      <c r="B156" s="1027">
        <v>8.8915000000000006</v>
      </c>
      <c r="C156" s="1028" t="s">
        <v>190</v>
      </c>
      <c r="D156" s="1027">
        <v>7.9790000000000001</v>
      </c>
      <c r="E156" s="1027">
        <v>8.1316000000000006</v>
      </c>
      <c r="F156" s="1027">
        <v>7.8945999999999996</v>
      </c>
      <c r="G156" s="1027" t="s">
        <v>190</v>
      </c>
      <c r="H156" s="1027">
        <v>8.0572999999999997</v>
      </c>
    </row>
    <row r="157" spans="1:8" ht="14.25" customHeight="1">
      <c r="A157" s="592">
        <v>43281</v>
      </c>
      <c r="B157" s="1027">
        <v>6.6128999999999998</v>
      </c>
      <c r="C157" s="1028" t="s">
        <v>190</v>
      </c>
      <c r="D157" s="1027">
        <v>5.6406000000000001</v>
      </c>
      <c r="E157" s="1027">
        <v>5.4291</v>
      </c>
      <c r="F157" s="1027">
        <v>5.5749000000000004</v>
      </c>
      <c r="G157" s="1027" t="s">
        <v>190</v>
      </c>
      <c r="H157" s="1027">
        <v>5.6147</v>
      </c>
    </row>
    <row r="158" spans="1:8" ht="14.25" customHeight="1">
      <c r="A158" s="592">
        <v>43312</v>
      </c>
      <c r="B158" s="1027">
        <v>6.1742999999999997</v>
      </c>
      <c r="C158" s="1028" t="s">
        <v>190</v>
      </c>
      <c r="D158" s="1027">
        <v>5.2530000000000001</v>
      </c>
      <c r="E158" s="1027">
        <v>5.3263999999999996</v>
      </c>
      <c r="F158" s="1027">
        <v>5.4180999999999999</v>
      </c>
      <c r="G158" s="1027" t="s">
        <v>190</v>
      </c>
      <c r="H158" s="1027">
        <v>5.3851000000000004</v>
      </c>
    </row>
    <row r="159" spans="1:8" ht="14.25" customHeight="1">
      <c r="A159" s="592">
        <v>43343</v>
      </c>
      <c r="B159" s="1027">
        <v>5.9617000000000004</v>
      </c>
      <c r="C159" s="1028" t="s">
        <v>190</v>
      </c>
      <c r="D159" s="1027">
        <v>5.4054000000000002</v>
      </c>
      <c r="E159" s="1027">
        <v>5.5651999999999999</v>
      </c>
      <c r="F159" s="1027">
        <v>5.5720999999999998</v>
      </c>
      <c r="G159" s="1027" t="s">
        <v>190</v>
      </c>
      <c r="H159" s="1027">
        <v>5.5422000000000002</v>
      </c>
    </row>
    <row r="160" spans="1:8" ht="14.25" customHeight="1">
      <c r="A160" s="592">
        <v>43373</v>
      </c>
      <c r="B160" s="1027">
        <v>3.6555</v>
      </c>
      <c r="C160" s="1028" t="s">
        <v>190</v>
      </c>
      <c r="D160" s="1027">
        <v>3.0935999999999999</v>
      </c>
      <c r="E160" s="1027">
        <v>3.3691</v>
      </c>
      <c r="F160" s="1027">
        <v>3.3784000000000001</v>
      </c>
      <c r="G160" s="1027" t="s">
        <v>190</v>
      </c>
      <c r="H160" s="1027">
        <v>3.3037999999999998</v>
      </c>
    </row>
    <row r="161" spans="1:8" ht="14.25" customHeight="1">
      <c r="A161" s="592">
        <v>43404</v>
      </c>
      <c r="B161" s="1027">
        <v>-1.4142999999999999</v>
      </c>
      <c r="C161" s="1028" t="s">
        <v>190</v>
      </c>
      <c r="D161" s="1027">
        <v>-1.8036000000000001</v>
      </c>
      <c r="E161" s="1027">
        <v>-1.0006999999999999</v>
      </c>
      <c r="F161" s="1027">
        <v>-0.93789999999999996</v>
      </c>
      <c r="G161" s="1027" t="s">
        <v>190</v>
      </c>
      <c r="H161" s="1027">
        <v>-1.2578</v>
      </c>
    </row>
    <row r="162" spans="1:8" ht="14.25" customHeight="1">
      <c r="A162" s="592">
        <v>43434</v>
      </c>
      <c r="B162" s="1027">
        <v>-3.2753000000000001</v>
      </c>
      <c r="C162" s="1028" t="s">
        <v>190</v>
      </c>
      <c r="D162" s="1027">
        <v>-2.399</v>
      </c>
      <c r="E162" s="1027">
        <v>-1.7548999999999999</v>
      </c>
      <c r="F162" s="1027">
        <v>-1.8326</v>
      </c>
      <c r="G162" s="1027" t="s">
        <v>190</v>
      </c>
      <c r="H162" s="1027">
        <v>-2.0754999999999999</v>
      </c>
    </row>
    <row r="163" spans="1:8" ht="14.25" customHeight="1">
      <c r="A163" s="597">
        <v>43465</v>
      </c>
      <c r="B163" s="1026">
        <v>-4.6935000000000002</v>
      </c>
      <c r="C163" s="1029" t="s">
        <v>190</v>
      </c>
      <c r="D163" s="1026">
        <v>-3.9775999999999998</v>
      </c>
      <c r="E163" s="1026">
        <v>-3.0118</v>
      </c>
      <c r="F163" s="1026">
        <v>-3.0145</v>
      </c>
      <c r="G163" s="1026" t="s">
        <v>190</v>
      </c>
      <c r="H163" s="1026">
        <v>-3.4205000000000001</v>
      </c>
    </row>
    <row r="164" spans="1:8" ht="14.25" customHeight="1">
      <c r="A164" s="592">
        <v>43496</v>
      </c>
      <c r="B164" s="1027">
        <v>-6.2839999999999998</v>
      </c>
      <c r="C164" s="1028" t="s">
        <v>190</v>
      </c>
      <c r="D164" s="1027">
        <v>-5.5190999999999999</v>
      </c>
      <c r="E164" s="1027">
        <v>-4.7103999999999999</v>
      </c>
      <c r="F164" s="1027">
        <v>-4.9290000000000003</v>
      </c>
      <c r="G164" s="1027" t="s">
        <v>190</v>
      </c>
      <c r="H164" s="1027">
        <v>-5.1325000000000003</v>
      </c>
    </row>
    <row r="165" spans="1:8" ht="14.25" customHeight="1">
      <c r="A165" s="592">
        <v>43524</v>
      </c>
      <c r="B165" s="1027">
        <v>-3.5287000000000002</v>
      </c>
      <c r="C165" s="1028" t="s">
        <v>190</v>
      </c>
      <c r="D165" s="1027">
        <v>-2.7522000000000002</v>
      </c>
      <c r="E165" s="1027">
        <v>-2.1251000000000002</v>
      </c>
      <c r="F165" s="1027">
        <v>-2.4523000000000001</v>
      </c>
      <c r="G165" s="1027" t="s">
        <v>190</v>
      </c>
      <c r="H165" s="1027">
        <v>-2.5143</v>
      </c>
    </row>
    <row r="166" spans="1:8" ht="14.25" customHeight="1">
      <c r="A166" s="592">
        <v>43555</v>
      </c>
      <c r="B166" s="1027">
        <v>-2.6608999999999998</v>
      </c>
      <c r="C166" s="1028" t="s">
        <v>190</v>
      </c>
      <c r="D166" s="1027">
        <v>-1.7254</v>
      </c>
      <c r="E166" s="1027">
        <v>-1.0198</v>
      </c>
      <c r="F166" s="1027">
        <v>-1.6505000000000001</v>
      </c>
      <c r="G166" s="1027" t="s">
        <v>190</v>
      </c>
      <c r="H166" s="1027">
        <v>-1.5442</v>
      </c>
    </row>
    <row r="167" spans="1:8" ht="14.25" customHeight="1">
      <c r="A167" s="592">
        <v>43585</v>
      </c>
      <c r="B167" s="1027">
        <v>-0.1293</v>
      </c>
      <c r="C167" s="1028" t="s">
        <v>190</v>
      </c>
      <c r="D167" s="1027">
        <v>0.1229</v>
      </c>
      <c r="E167" s="1027">
        <v>0.80830000000000002</v>
      </c>
      <c r="F167" s="1027">
        <v>0.4531</v>
      </c>
      <c r="G167" s="1027" t="s">
        <v>190</v>
      </c>
      <c r="H167" s="1027">
        <v>0.42130000000000001</v>
      </c>
    </row>
    <row r="168" spans="1:8" ht="14.25" customHeight="1">
      <c r="A168" s="592">
        <v>43616</v>
      </c>
      <c r="B168" s="1027">
        <v>-0.23960000000000001</v>
      </c>
      <c r="C168" s="1028" t="s">
        <v>190</v>
      </c>
      <c r="D168" s="1027">
        <v>-0.8377</v>
      </c>
      <c r="E168" s="1027">
        <v>0.16889999999999999</v>
      </c>
      <c r="F168" s="1027">
        <v>-0.49790000000000001</v>
      </c>
      <c r="G168" s="1027" t="s">
        <v>190</v>
      </c>
      <c r="H168" s="1027">
        <v>-0.378</v>
      </c>
    </row>
    <row r="169" spans="1:8" ht="14.25" customHeight="1">
      <c r="A169" s="592">
        <v>43646</v>
      </c>
      <c r="B169" s="1027">
        <v>2.5937999999999999</v>
      </c>
      <c r="C169" s="1028" t="s">
        <v>190</v>
      </c>
      <c r="D169" s="1027">
        <v>1.9033</v>
      </c>
      <c r="E169" s="1027">
        <v>3.2181999999999999</v>
      </c>
      <c r="F169" s="1027">
        <v>2.2639999999999998</v>
      </c>
      <c r="G169" s="1027" t="s">
        <v>190</v>
      </c>
      <c r="H169" s="1027">
        <v>2.4346999999999999</v>
      </c>
    </row>
    <row r="170" spans="1:8" ht="14.25" customHeight="1">
      <c r="A170" s="592">
        <v>43677</v>
      </c>
      <c r="B170" s="1027">
        <v>5.4707999999999997</v>
      </c>
      <c r="C170" s="1028" t="s">
        <v>190</v>
      </c>
      <c r="D170" s="1027">
        <v>3.9929000000000001</v>
      </c>
      <c r="E170" s="1027">
        <v>5.1345999999999998</v>
      </c>
      <c r="F170" s="1027">
        <v>4.2872000000000003</v>
      </c>
      <c r="G170" s="1027" t="s">
        <v>190</v>
      </c>
      <c r="H170" s="1027">
        <v>4.5445000000000002</v>
      </c>
    </row>
    <row r="171" spans="1:8" ht="14.25" customHeight="1">
      <c r="A171" s="592">
        <v>43708</v>
      </c>
      <c r="B171" s="1027">
        <v>4.4573999999999998</v>
      </c>
      <c r="C171" s="1028" t="s">
        <v>190</v>
      </c>
      <c r="D171" s="1027">
        <v>3.0343</v>
      </c>
      <c r="E171" s="1027">
        <v>4.1881000000000004</v>
      </c>
      <c r="F171" s="1027">
        <v>3.8488000000000002</v>
      </c>
      <c r="G171" s="1027" t="s">
        <v>190</v>
      </c>
      <c r="H171" s="1027">
        <v>3.7444999999999999</v>
      </c>
    </row>
    <row r="172" spans="1:8" ht="14.25" customHeight="1">
      <c r="A172" s="592">
        <v>43738</v>
      </c>
      <c r="B172" s="1027">
        <v>5.851</v>
      </c>
      <c r="C172" s="1028" t="s">
        <v>190</v>
      </c>
      <c r="D172" s="1027">
        <v>4.5537000000000001</v>
      </c>
      <c r="E172" s="1027">
        <v>5.556</v>
      </c>
      <c r="F172" s="1027">
        <v>5.2740999999999998</v>
      </c>
      <c r="G172" s="1027" t="s">
        <v>190</v>
      </c>
      <c r="H172" s="1027">
        <v>5.1798999999999999</v>
      </c>
    </row>
    <row r="173" spans="1:8" ht="14.25" customHeight="1">
      <c r="A173" s="592">
        <v>43769</v>
      </c>
      <c r="B173" s="1027">
        <v>9.1555</v>
      </c>
      <c r="C173" s="1028" t="s">
        <v>190</v>
      </c>
      <c r="D173" s="1027">
        <v>7.4333</v>
      </c>
      <c r="E173" s="1027">
        <v>8.1912000000000003</v>
      </c>
      <c r="F173" s="1027">
        <v>8.0686999999999998</v>
      </c>
      <c r="G173" s="1027" t="s">
        <v>190</v>
      </c>
      <c r="H173" s="1027">
        <v>7.9908000000000001</v>
      </c>
    </row>
    <row r="174" spans="1:8" ht="14.25" customHeight="1">
      <c r="A174" s="592">
        <v>43799</v>
      </c>
      <c r="B174" s="1027">
        <v>11.059100000000001</v>
      </c>
      <c r="C174" s="1028" t="s">
        <v>190</v>
      </c>
      <c r="D174" s="1027">
        <v>8.0870999999999995</v>
      </c>
      <c r="E174" s="1027">
        <v>9.1454000000000004</v>
      </c>
      <c r="F174" s="1027">
        <v>9.1586999999999996</v>
      </c>
      <c r="G174" s="1027" t="s">
        <v>190</v>
      </c>
      <c r="H174" s="1027">
        <v>8.9669000000000008</v>
      </c>
    </row>
    <row r="175" spans="1:8" ht="14.25" customHeight="1">
      <c r="A175" s="592">
        <v>43830</v>
      </c>
      <c r="B175" s="1027">
        <v>13.2615</v>
      </c>
      <c r="C175" s="1028" t="s">
        <v>190</v>
      </c>
      <c r="D175" s="1027">
        <v>10.0464</v>
      </c>
      <c r="E175" s="1027">
        <v>10.9687</v>
      </c>
      <c r="F175" s="1027">
        <v>10.8096</v>
      </c>
      <c r="G175" s="1027" t="s">
        <v>190</v>
      </c>
      <c r="H175" s="1027">
        <v>10.8147</v>
      </c>
    </row>
    <row r="176" spans="1:8" ht="14.25" customHeight="1">
      <c r="A176" s="592">
        <v>43861</v>
      </c>
      <c r="B176" s="1027">
        <v>13.7019</v>
      </c>
      <c r="C176" s="1028" t="s">
        <v>190</v>
      </c>
      <c r="D176" s="1027">
        <v>10.003299999999999</v>
      </c>
      <c r="E176" s="1027">
        <v>10.808299999999999</v>
      </c>
      <c r="F176" s="1027">
        <v>10.853899999999999</v>
      </c>
      <c r="G176" s="1027" t="s">
        <v>190</v>
      </c>
      <c r="H176" s="1027">
        <v>10.805300000000001</v>
      </c>
    </row>
    <row r="177" spans="1:8" ht="14.25" customHeight="1">
      <c r="A177" s="592">
        <v>43890</v>
      </c>
      <c r="B177" s="1027">
        <v>12.015000000000001</v>
      </c>
      <c r="C177" s="1028" t="s">
        <v>190</v>
      </c>
      <c r="D177" s="1027">
        <v>8.6219999999999999</v>
      </c>
      <c r="E177" s="1027">
        <v>8.9720999999999993</v>
      </c>
      <c r="F177" s="1027">
        <v>9.5387000000000004</v>
      </c>
      <c r="G177" s="1027" t="s">
        <v>190</v>
      </c>
      <c r="H177" s="1027">
        <v>9.2809000000000008</v>
      </c>
    </row>
    <row r="178" spans="1:8" ht="14.25" customHeight="1">
      <c r="A178" s="592">
        <v>43921</v>
      </c>
      <c r="B178" s="1027">
        <v>-0.3735</v>
      </c>
      <c r="C178" s="1028" t="s">
        <v>190</v>
      </c>
      <c r="D178" s="1027">
        <v>-3.2128999999999999</v>
      </c>
      <c r="E178" s="1027">
        <v>-3.5305</v>
      </c>
      <c r="F178" s="1027">
        <v>-1.2874000000000001</v>
      </c>
      <c r="G178" s="1027" t="s">
        <v>190</v>
      </c>
      <c r="H178" s="1027">
        <v>-2.5135000000000001</v>
      </c>
    </row>
    <row r="179" spans="1:8" ht="14.25" customHeight="1">
      <c r="A179" s="592">
        <v>43951</v>
      </c>
      <c r="B179" s="1027">
        <v>-5.3474000000000004</v>
      </c>
      <c r="C179" s="1028" t="s">
        <v>190</v>
      </c>
      <c r="D179" s="1027">
        <v>-7.1135000000000002</v>
      </c>
      <c r="E179" s="1027">
        <v>-7.6219999999999999</v>
      </c>
      <c r="F179" s="1027">
        <v>-5.3334999999999999</v>
      </c>
      <c r="G179" s="1027" t="s">
        <v>190</v>
      </c>
      <c r="H179" s="1027">
        <v>-6.6059999999999999</v>
      </c>
    </row>
    <row r="180" spans="1:8" ht="14.25" customHeight="1">
      <c r="A180" s="592">
        <v>43982</v>
      </c>
      <c r="B180" s="1027">
        <v>-0.34589999999999999</v>
      </c>
      <c r="C180" s="1028" t="s">
        <v>190</v>
      </c>
      <c r="D180" s="1027">
        <v>-3.1779000000000002</v>
      </c>
      <c r="E180" s="1027">
        <v>-3.1189</v>
      </c>
      <c r="F180" s="1027">
        <v>-1.1437999999999999</v>
      </c>
      <c r="G180" s="1027" t="s">
        <v>190</v>
      </c>
      <c r="H180" s="1027">
        <v>-2.3294000000000001</v>
      </c>
    </row>
    <row r="181" spans="1:8" ht="14.25" customHeight="1">
      <c r="A181" s="592">
        <v>44012</v>
      </c>
      <c r="B181" s="1027">
        <v>3.0388000000000002</v>
      </c>
      <c r="C181" s="1028" t="s">
        <v>190</v>
      </c>
      <c r="D181" s="1027">
        <v>-0.24179999999999999</v>
      </c>
      <c r="E181" s="1027">
        <v>2.0000000000000001E-4</v>
      </c>
      <c r="F181" s="1027">
        <v>1.7091000000000001</v>
      </c>
      <c r="G181" s="1027" t="s">
        <v>190</v>
      </c>
      <c r="H181" s="1027">
        <v>0.67749999999999999</v>
      </c>
    </row>
    <row r="182" spans="1:8" ht="14.25" customHeight="1">
      <c r="A182" s="592">
        <v>44043</v>
      </c>
      <c r="B182" s="1027">
        <v>2.9390999999999998</v>
      </c>
      <c r="C182" s="1028" t="s">
        <v>190</v>
      </c>
      <c r="D182" s="1027">
        <v>-0.12570000000000001</v>
      </c>
      <c r="E182" s="1027">
        <v>-0.18970000000000001</v>
      </c>
      <c r="F182" s="1027">
        <v>2.2926000000000002</v>
      </c>
      <c r="G182" s="1027" t="s">
        <v>190</v>
      </c>
      <c r="H182" s="1027">
        <v>0.81659999999999999</v>
      </c>
    </row>
    <row r="183" spans="1:8" ht="14.25" customHeight="1">
      <c r="A183" s="592">
        <v>44074</v>
      </c>
      <c r="B183" s="1027">
        <v>6.2385999999999999</v>
      </c>
      <c r="C183" s="1028" t="s">
        <v>190</v>
      </c>
      <c r="D183" s="1027">
        <v>3.1678000000000002</v>
      </c>
      <c r="E183" s="1027">
        <v>2.5508999999999999</v>
      </c>
      <c r="F183" s="1027">
        <v>4.9588999999999999</v>
      </c>
      <c r="G183" s="1027" t="s">
        <v>190</v>
      </c>
      <c r="H183" s="1027">
        <v>3.7581000000000002</v>
      </c>
    </row>
    <row r="184" spans="1:8" ht="14.25" customHeight="1">
      <c r="A184" s="592">
        <v>44104</v>
      </c>
      <c r="B184" s="1027">
        <v>5.3574999999999999</v>
      </c>
      <c r="C184" s="1028" t="s">
        <v>190</v>
      </c>
      <c r="D184" s="1027">
        <v>1.9266000000000001</v>
      </c>
      <c r="E184" s="1027">
        <v>1.3842000000000001</v>
      </c>
      <c r="F184" s="1027">
        <v>3.8195000000000001</v>
      </c>
      <c r="G184" s="1027" t="s">
        <v>190</v>
      </c>
      <c r="H184" s="1027">
        <v>2.6034000000000002</v>
      </c>
    </row>
    <row r="185" spans="1:8" ht="14.25" customHeight="1">
      <c r="A185" s="592">
        <v>44135</v>
      </c>
      <c r="B185" s="1027">
        <v>5.8981000000000003</v>
      </c>
      <c r="C185" s="1028" t="s">
        <v>190</v>
      </c>
      <c r="D185" s="1027">
        <v>2.1972999999999998</v>
      </c>
      <c r="E185" s="1027">
        <v>1.2964</v>
      </c>
      <c r="F185" s="1027">
        <v>4.1429</v>
      </c>
      <c r="G185" s="1027" t="s">
        <v>190</v>
      </c>
      <c r="H185" s="1027">
        <v>2.8047</v>
      </c>
    </row>
    <row r="186" spans="1:8" ht="14.25" customHeight="1">
      <c r="A186" s="592">
        <v>44165</v>
      </c>
      <c r="B186" s="1027">
        <v>7.6204000000000001</v>
      </c>
      <c r="C186" s="1028" t="s">
        <v>190</v>
      </c>
      <c r="D186" s="1027">
        <v>3.7866</v>
      </c>
      <c r="E186" s="1027">
        <v>3.3161999999999998</v>
      </c>
      <c r="F186" s="1027">
        <v>5.7531999999999996</v>
      </c>
      <c r="G186" s="1027" t="s">
        <v>190</v>
      </c>
      <c r="H186" s="1027">
        <v>4.5511999999999997</v>
      </c>
    </row>
    <row r="187" spans="1:8" ht="12" customHeight="1">
      <c r="A187" s="592">
        <v>44196</v>
      </c>
      <c r="B187" s="1027">
        <v>12.423999999999999</v>
      </c>
      <c r="C187" s="1028" t="s">
        <v>190</v>
      </c>
      <c r="D187" s="1027">
        <v>7.6509</v>
      </c>
      <c r="E187" s="1027">
        <v>6.7850000000000001</v>
      </c>
      <c r="F187" s="1027">
        <v>9.5744000000000007</v>
      </c>
      <c r="G187" s="1027" t="s">
        <v>190</v>
      </c>
      <c r="H187" s="1027">
        <v>8.3771000000000004</v>
      </c>
    </row>
    <row r="188" spans="1:8" ht="12" customHeight="1">
      <c r="A188" s="592">
        <v>44227</v>
      </c>
      <c r="B188" s="1027">
        <v>13.0458</v>
      </c>
      <c r="C188" s="1028" t="s">
        <v>190</v>
      </c>
      <c r="D188" s="1027">
        <v>8.6065000000000005</v>
      </c>
      <c r="E188" s="1027">
        <v>7.7816000000000001</v>
      </c>
      <c r="F188" s="1027">
        <v>10.4034</v>
      </c>
      <c r="G188" s="1027" t="s">
        <v>190</v>
      </c>
      <c r="H188" s="1027">
        <v>9.2880000000000003</v>
      </c>
    </row>
    <row r="189" spans="1:8" ht="12" customHeight="1">
      <c r="A189" s="592">
        <v>44255</v>
      </c>
      <c r="B189" s="1027">
        <v>14.8401</v>
      </c>
      <c r="C189" s="1028" t="s">
        <v>190</v>
      </c>
      <c r="D189" s="1027">
        <v>9.7356999999999996</v>
      </c>
      <c r="E189" s="1027">
        <v>9.3017000000000003</v>
      </c>
      <c r="F189" s="1027">
        <v>11.802</v>
      </c>
      <c r="G189" s="1027" t="s">
        <v>190</v>
      </c>
      <c r="H189" s="1027">
        <v>10.691000000000001</v>
      </c>
    </row>
    <row r="190" spans="1:8" ht="12" customHeight="1">
      <c r="A190" s="592">
        <v>44286</v>
      </c>
      <c r="B190" s="1027">
        <v>23.713100000000001</v>
      </c>
      <c r="C190" s="1028" t="s">
        <v>190</v>
      </c>
      <c r="D190" s="1027">
        <v>19.351400000000002</v>
      </c>
      <c r="E190" s="1027">
        <v>19.3459</v>
      </c>
      <c r="F190" s="1027">
        <v>20.608000000000001</v>
      </c>
      <c r="G190" s="1027" t="s">
        <v>190</v>
      </c>
      <c r="H190" s="1027">
        <v>20.1479</v>
      </c>
    </row>
    <row r="191" spans="1:8" ht="12" customHeight="1">
      <c r="A191" s="592">
        <v>44316</v>
      </c>
      <c r="B191" s="1027">
        <v>26.602799999999998</v>
      </c>
      <c r="C191" s="1028" t="s">
        <v>190</v>
      </c>
      <c r="D191" s="1027">
        <v>21.7927</v>
      </c>
      <c r="E191" s="1027">
        <v>21.884599999999999</v>
      </c>
      <c r="F191" s="1027">
        <v>23.3155</v>
      </c>
      <c r="G191" s="1027" t="s">
        <v>190</v>
      </c>
      <c r="H191" s="1027">
        <v>22.744599999999998</v>
      </c>
    </row>
    <row r="192" spans="1:8" ht="12" customHeight="1">
      <c r="A192" s="592">
        <v>44347</v>
      </c>
      <c r="B192" s="1027">
        <v>20.476199999999999</v>
      </c>
      <c r="C192" s="1028" t="s">
        <v>190</v>
      </c>
      <c r="D192" s="1027">
        <v>19.978200000000001</v>
      </c>
      <c r="E192" s="1027">
        <v>18.3278</v>
      </c>
      <c r="F192" s="1027">
        <v>20.211500000000001</v>
      </c>
      <c r="G192" s="1027" t="s">
        <v>190</v>
      </c>
      <c r="H192" s="1027">
        <v>19.578499999999998</v>
      </c>
    </row>
    <row r="193" spans="1:8" ht="12" customHeight="1">
      <c r="A193" s="592">
        <v>44377</v>
      </c>
      <c r="B193" s="1027">
        <v>14.9148</v>
      </c>
      <c r="C193" s="1028" t="s">
        <v>190</v>
      </c>
      <c r="D193" s="1027">
        <v>15.5665</v>
      </c>
      <c r="E193" s="1027">
        <v>13.4621</v>
      </c>
      <c r="F193" s="1027">
        <v>15.77</v>
      </c>
      <c r="G193" s="1027" t="s">
        <v>190</v>
      </c>
      <c r="H193" s="1027">
        <v>14.892200000000001</v>
      </c>
    </row>
    <row r="194" spans="1:8" ht="12" customHeight="1">
      <c r="A194" s="592">
        <v>44408</v>
      </c>
      <c r="B194" s="1027">
        <v>9.4666999999999994</v>
      </c>
      <c r="C194" s="1028" t="s">
        <v>190</v>
      </c>
      <c r="D194" s="1027">
        <v>10.8805</v>
      </c>
      <c r="E194" s="1027">
        <v>9.0981000000000005</v>
      </c>
      <c r="F194" s="1027">
        <v>10.464700000000001</v>
      </c>
      <c r="G194" s="1027" t="s">
        <v>190</v>
      </c>
      <c r="H194" s="1027">
        <v>10.0573</v>
      </c>
    </row>
    <row r="195" spans="1:8" ht="12" customHeight="1">
      <c r="A195" s="592">
        <v>44439</v>
      </c>
      <c r="B195" s="1027">
        <v>3.5617000000000001</v>
      </c>
      <c r="C195" s="1028" t="s">
        <v>190</v>
      </c>
      <c r="D195" s="1027">
        <v>5.7496</v>
      </c>
      <c r="E195" s="1027">
        <v>4.3910999999999998</v>
      </c>
      <c r="F195" s="1027">
        <v>4.9763999999999999</v>
      </c>
      <c r="G195" s="1027" t="s">
        <v>190</v>
      </c>
      <c r="H195" s="1027">
        <v>4.8735999999999997</v>
      </c>
    </row>
    <row r="196" spans="1:8" ht="12" customHeight="1">
      <c r="A196" s="592">
        <v>44469</v>
      </c>
      <c r="B196" s="1027">
        <v>5.3520000000000003</v>
      </c>
      <c r="C196" s="1028" t="s">
        <v>190</v>
      </c>
      <c r="D196" s="1027">
        <v>7.7465999999999999</v>
      </c>
      <c r="E196" s="1027">
        <v>6.13</v>
      </c>
      <c r="F196" s="1027">
        <v>6.9189999999999996</v>
      </c>
      <c r="G196" s="1027" t="s">
        <v>190</v>
      </c>
      <c r="H196" s="1027">
        <v>6.7477999999999998</v>
      </c>
    </row>
    <row r="197" spans="1:8" ht="12" customHeight="1">
      <c r="A197" s="592">
        <v>44500</v>
      </c>
      <c r="B197" s="1027">
        <v>3.7029999999999998</v>
      </c>
      <c r="C197" s="1028" t="s">
        <v>190</v>
      </c>
      <c r="D197" s="1027">
        <v>7.4077999999999999</v>
      </c>
      <c r="E197" s="1027">
        <v>6.1717000000000004</v>
      </c>
      <c r="F197" s="1027">
        <v>6.7747000000000002</v>
      </c>
      <c r="G197" s="1027" t="s">
        <v>190</v>
      </c>
      <c r="H197" s="1027">
        <v>6.4260999999999999</v>
      </c>
    </row>
    <row r="198" spans="1:8" ht="12" customHeight="1">
      <c r="A198" s="592">
        <v>44530</v>
      </c>
      <c r="B198" s="1027">
        <v>2.6692999999999998</v>
      </c>
      <c r="C198" s="1028" t="s">
        <v>190</v>
      </c>
      <c r="D198" s="1027">
        <v>6.4523000000000001</v>
      </c>
      <c r="E198" s="1027">
        <v>4.9557000000000002</v>
      </c>
      <c r="F198" s="1027">
        <v>5.4550000000000001</v>
      </c>
      <c r="G198" s="1027" t="s">
        <v>190</v>
      </c>
      <c r="H198" s="1027">
        <v>5.2861000000000002</v>
      </c>
    </row>
    <row r="199" spans="1:8" ht="12" customHeight="1">
      <c r="A199" s="592">
        <v>44561</v>
      </c>
      <c r="B199" s="1027">
        <v>-3.1892</v>
      </c>
      <c r="C199" s="1028" t="s">
        <v>190</v>
      </c>
      <c r="D199" s="1027">
        <v>1.2204999999999999</v>
      </c>
      <c r="E199" s="1027">
        <v>-7.5399999999999995E-2</v>
      </c>
      <c r="F199" s="1027">
        <v>0.48230000000000001</v>
      </c>
      <c r="G199" s="1027" t="s">
        <v>190</v>
      </c>
      <c r="H199" s="1027">
        <v>0.11210000000000001</v>
      </c>
    </row>
    <row r="200" spans="1:8" ht="12" customHeight="1">
      <c r="A200" s="592">
        <v>44592</v>
      </c>
      <c r="B200" s="1027">
        <v>-6.0243000000000002</v>
      </c>
      <c r="C200" s="1028" t="s">
        <v>190</v>
      </c>
      <c r="D200" s="1027">
        <v>-1.5145999999999999</v>
      </c>
      <c r="E200" s="1027">
        <v>-2.4594</v>
      </c>
      <c r="F200" s="1027">
        <v>-1.9441999999999999</v>
      </c>
      <c r="G200" s="1027" t="s">
        <v>190</v>
      </c>
      <c r="H200" s="1027">
        <v>-2.4464000000000001</v>
      </c>
    </row>
    <row r="201" spans="1:8" ht="12" customHeight="1">
      <c r="A201" s="592">
        <v>44620</v>
      </c>
      <c r="B201" s="1027">
        <v>-8.8461999999999996</v>
      </c>
      <c r="C201" s="1028" t="s">
        <v>190</v>
      </c>
      <c r="D201" s="1027">
        <v>-4.7876000000000003</v>
      </c>
      <c r="E201" s="1027">
        <v>-5.1860999999999997</v>
      </c>
      <c r="F201" s="1027">
        <v>-5.2770000000000001</v>
      </c>
      <c r="G201" s="1027" t="s">
        <v>190</v>
      </c>
      <c r="H201" s="1027">
        <v>-5.5130999999999997</v>
      </c>
    </row>
    <row r="202" spans="1:8" ht="12" customHeight="1">
      <c r="A202" s="592">
        <v>44651</v>
      </c>
      <c r="B202" s="1027">
        <v>-5.3160999999999996</v>
      </c>
      <c r="C202" s="1028" t="s">
        <v>190</v>
      </c>
      <c r="D202" s="1027">
        <v>-4.242</v>
      </c>
      <c r="E202" s="1027">
        <v>-5.3916000000000004</v>
      </c>
      <c r="F202" s="1027">
        <v>-5.1322000000000001</v>
      </c>
      <c r="G202" s="1027" t="s">
        <v>190</v>
      </c>
      <c r="H202" s="1027">
        <v>-4.9566999999999997</v>
      </c>
    </row>
    <row r="203" spans="1:8" ht="12" customHeight="1">
      <c r="A203" s="592">
        <v>44681</v>
      </c>
      <c r="B203" s="1027">
        <v>-5.9680999999999997</v>
      </c>
      <c r="C203" s="1028" t="s">
        <v>190</v>
      </c>
      <c r="D203" s="1027">
        <v>-6.2245999999999997</v>
      </c>
      <c r="E203" s="1027">
        <v>-7.3143000000000002</v>
      </c>
      <c r="F203" s="1027">
        <v>-7.3861999999999997</v>
      </c>
      <c r="G203" s="1027" t="s">
        <v>190</v>
      </c>
      <c r="H203" s="1027">
        <v>-6.8343999999999996</v>
      </c>
    </row>
    <row r="204" spans="1:8" ht="12" customHeight="1">
      <c r="A204" s="592">
        <v>44712</v>
      </c>
      <c r="B204" s="1027">
        <v>-11.5009</v>
      </c>
      <c r="C204" s="1028" t="s">
        <v>190</v>
      </c>
      <c r="D204" s="1027">
        <v>-12.729900000000001</v>
      </c>
      <c r="E204" s="1027">
        <v>-12.4124</v>
      </c>
      <c r="F204" s="1027">
        <v>-13.5983</v>
      </c>
      <c r="G204" s="1027" t="s">
        <v>190</v>
      </c>
      <c r="H204" s="1027">
        <v>-12.7097</v>
      </c>
    </row>
    <row r="205" spans="1:8" ht="12" customHeight="1">
      <c r="A205" s="592">
        <v>44742</v>
      </c>
      <c r="B205" s="1027">
        <v>-14.3596</v>
      </c>
      <c r="C205" s="1028" t="s">
        <v>190</v>
      </c>
      <c r="D205" s="1027">
        <v>-15.0144</v>
      </c>
      <c r="E205" s="1027">
        <v>-14.5448</v>
      </c>
      <c r="F205" s="1027">
        <v>-16.6084</v>
      </c>
      <c r="G205" s="1027" t="s">
        <v>190</v>
      </c>
      <c r="H205" s="1027">
        <v>-15.2035</v>
      </c>
    </row>
    <row r="206" spans="1:8" ht="12" customHeight="1">
      <c r="A206" s="592">
        <v>44773</v>
      </c>
      <c r="B206" s="1027">
        <v>-15.6259</v>
      </c>
      <c r="C206" s="1028" t="s">
        <v>190</v>
      </c>
      <c r="D206" s="1027">
        <v>-14.6607</v>
      </c>
      <c r="E206" s="1027">
        <v>-14.692600000000001</v>
      </c>
      <c r="F206" s="1027">
        <v>-16.283799999999999</v>
      </c>
      <c r="G206" s="1027" t="s">
        <v>190</v>
      </c>
      <c r="H206" s="1027">
        <v>-15.2019</v>
      </c>
    </row>
    <row r="207" spans="1:8" ht="12" customHeight="1">
      <c r="A207" s="592">
        <v>44804</v>
      </c>
      <c r="B207" s="1027">
        <v>-11.614100000000001</v>
      </c>
      <c r="C207" s="1028" t="s">
        <v>190</v>
      </c>
      <c r="D207" s="1027">
        <v>-12.5754</v>
      </c>
      <c r="E207" s="1027">
        <v>-11.438700000000001</v>
      </c>
      <c r="F207" s="1027">
        <v>-13.3764</v>
      </c>
      <c r="G207" s="1027" t="s">
        <v>190</v>
      </c>
      <c r="H207" s="1027">
        <v>-12.309100000000001</v>
      </c>
    </row>
    <row r="208" spans="1:8" ht="12" customHeight="1">
      <c r="A208" s="592">
        <v>44834</v>
      </c>
      <c r="B208" s="1027">
        <v>-15.806100000000001</v>
      </c>
      <c r="C208" s="1028" t="s">
        <v>190</v>
      </c>
      <c r="D208" s="1027">
        <v>-16.381399999999999</v>
      </c>
      <c r="E208" s="1027">
        <v>-15.2986</v>
      </c>
      <c r="F208" s="1027">
        <v>-17.39</v>
      </c>
      <c r="G208" s="1027" t="s">
        <v>190</v>
      </c>
      <c r="H208" s="1027">
        <v>-16.223199999999999</v>
      </c>
    </row>
    <row r="209" spans="1:8" ht="12" customHeight="1">
      <c r="A209" s="592">
        <v>44865</v>
      </c>
      <c r="B209" s="1027">
        <v>-12.7723</v>
      </c>
      <c r="C209" s="1028" t="s">
        <v>190</v>
      </c>
      <c r="D209" s="1027">
        <v>-13.8551</v>
      </c>
      <c r="E209" s="1027">
        <v>-16.1372</v>
      </c>
      <c r="F209" s="1027">
        <v>-16.4497</v>
      </c>
      <c r="G209" s="1027" t="s">
        <v>190</v>
      </c>
      <c r="H209" s="1027">
        <v>-15.0702</v>
      </c>
    </row>
    <row r="210" spans="1:8" ht="12" customHeight="1">
      <c r="A210" s="592">
        <v>44895</v>
      </c>
      <c r="B210" s="1027">
        <v>-12.432399999999999</v>
      </c>
      <c r="C210" s="1028" t="s">
        <v>190</v>
      </c>
      <c r="D210" s="1027">
        <v>-13.4861</v>
      </c>
      <c r="E210" s="1027">
        <v>-15.010400000000001</v>
      </c>
      <c r="F210" s="1027">
        <v>-16.192399999999999</v>
      </c>
      <c r="G210" s="1027" t="s">
        <v>190</v>
      </c>
      <c r="H210" s="1027">
        <v>-14.494199999999999</v>
      </c>
    </row>
    <row r="211" spans="1:8" ht="12" customHeight="1">
      <c r="A211" s="592">
        <v>44926</v>
      </c>
      <c r="B211" s="1027">
        <v>-12.9909</v>
      </c>
      <c r="C211" s="1028" t="s">
        <v>190</v>
      </c>
      <c r="D211" s="1027">
        <v>-13.521000000000001</v>
      </c>
      <c r="E211" s="1027">
        <v>-14.2715</v>
      </c>
      <c r="F211" s="1027">
        <v>-16.403500000000001</v>
      </c>
      <c r="G211" s="1027" t="s">
        <v>190</v>
      </c>
      <c r="H211" s="1027">
        <v>-14.3955</v>
      </c>
    </row>
    <row r="212" spans="1:8" ht="12" customHeight="1">
      <c r="A212" s="592">
        <v>44957</v>
      </c>
      <c r="B212" s="1027">
        <v>-10.5944</v>
      </c>
      <c r="C212" s="1028" t="s">
        <v>190</v>
      </c>
      <c r="D212" s="1027">
        <v>-10.353199999999999</v>
      </c>
      <c r="E212" s="1027">
        <v>-11.808</v>
      </c>
      <c r="F212" s="1027">
        <v>-13.5837</v>
      </c>
      <c r="G212" s="1027" t="s">
        <v>190</v>
      </c>
      <c r="H212" s="1027">
        <v>-11.513999999999999</v>
      </c>
    </row>
    <row r="213" spans="1:8" ht="12" customHeight="1">
      <c r="A213" s="592">
        <v>44985</v>
      </c>
      <c r="B213" s="1027">
        <v>-12.9925</v>
      </c>
      <c r="C213" s="1028" t="s">
        <v>190</v>
      </c>
      <c r="D213" s="1027">
        <v>-11.539199999999999</v>
      </c>
      <c r="E213" s="1027">
        <v>-12.509499999999999</v>
      </c>
      <c r="F213" s="1027">
        <v>-14.476000000000001</v>
      </c>
      <c r="G213" s="1027" t="s">
        <v>190</v>
      </c>
      <c r="H213" s="1027">
        <v>-12.5824</v>
      </c>
    </row>
    <row r="214" spans="1:8" ht="12" customHeight="1">
      <c r="A214" s="592">
        <v>45016</v>
      </c>
      <c r="B214" s="1027">
        <v>-12.7319</v>
      </c>
      <c r="C214" s="1028" t="s">
        <v>190</v>
      </c>
      <c r="D214" s="1027">
        <v>-10.110200000000001</v>
      </c>
      <c r="E214" s="1027">
        <v>-9.7662999999999993</v>
      </c>
      <c r="F214" s="1027">
        <v>-13.3492</v>
      </c>
      <c r="G214" s="1027" t="s">
        <v>190</v>
      </c>
      <c r="H214" s="1027">
        <v>-10.9709</v>
      </c>
    </row>
    <row r="215" spans="1:8" ht="12" customHeight="1">
      <c r="A215" s="592">
        <v>45046</v>
      </c>
      <c r="B215" s="1027">
        <v>-10.391299999999999</v>
      </c>
      <c r="C215" s="1028" t="s">
        <v>190</v>
      </c>
      <c r="D215" s="1027">
        <v>-7.5396999999999998</v>
      </c>
      <c r="E215" s="1027">
        <v>-6.2606999999999999</v>
      </c>
      <c r="F215" s="1027">
        <v>-10.531700000000001</v>
      </c>
      <c r="G215" s="1027" t="s">
        <v>190</v>
      </c>
      <c r="H215" s="1027">
        <v>-8.1138999999999992</v>
      </c>
    </row>
    <row r="216" spans="1:8" ht="12" customHeight="1">
      <c r="A216" s="592">
        <v>45077</v>
      </c>
      <c r="B216" s="1027">
        <v>-8.4818999999999996</v>
      </c>
      <c r="C216" s="1028" t="s">
        <v>190</v>
      </c>
      <c r="D216" s="1027">
        <v>-5.3305999999999996</v>
      </c>
      <c r="E216" s="1027">
        <v>-4.7641</v>
      </c>
      <c r="F216" s="1027">
        <v>-8.0376999999999992</v>
      </c>
      <c r="G216" s="1027" t="s">
        <v>190</v>
      </c>
      <c r="H216" s="1027">
        <v>-6.0815000000000001</v>
      </c>
    </row>
    <row r="217" spans="1:8" ht="12" customHeight="1">
      <c r="A217" s="592">
        <v>45107</v>
      </c>
      <c r="B217" s="1027">
        <v>-0.44140000000000001</v>
      </c>
      <c r="C217" s="1028" t="s">
        <v>190</v>
      </c>
      <c r="D217" s="1027">
        <v>-0.64939999999999998</v>
      </c>
      <c r="E217" s="1027">
        <v>1.2770999999999999</v>
      </c>
      <c r="F217" s="1027">
        <v>-2.1869000000000001</v>
      </c>
      <c r="G217" s="1027" t="s">
        <v>190</v>
      </c>
      <c r="H217" s="1027">
        <v>-0.3715</v>
      </c>
    </row>
    <row r="218" spans="1:8" ht="12" customHeight="1">
      <c r="A218" s="592">
        <v>45138</v>
      </c>
      <c r="B218" s="1027">
        <v>0.54620000000000002</v>
      </c>
      <c r="C218" s="1028" t="s">
        <v>190</v>
      </c>
      <c r="D218" s="1027">
        <v>-0.2016</v>
      </c>
      <c r="E218" s="1027">
        <v>2.5444</v>
      </c>
      <c r="F218" s="1027">
        <v>-1.2015</v>
      </c>
      <c r="G218" s="1027" t="s">
        <v>190</v>
      </c>
      <c r="H218" s="1027">
        <v>0.50380000000000003</v>
      </c>
    </row>
    <row r="219" spans="1:8" ht="12" customHeight="1">
      <c r="A219" s="592">
        <v>45169</v>
      </c>
      <c r="B219" s="1027">
        <v>2.9653999999999998</v>
      </c>
      <c r="C219" s="1028" t="s">
        <v>190</v>
      </c>
      <c r="D219" s="1027">
        <v>2.2244999999999999</v>
      </c>
      <c r="E219" s="1027">
        <v>3.8816000000000002</v>
      </c>
      <c r="F219" s="1027">
        <v>1.1468</v>
      </c>
      <c r="G219" s="1027" t="s">
        <v>190</v>
      </c>
      <c r="H219" s="1027">
        <v>2.5844</v>
      </c>
    </row>
    <row r="220" spans="1:8" ht="12" customHeight="1">
      <c r="A220" s="592">
        <v>45199</v>
      </c>
      <c r="B220" s="1027">
        <v>2.8504</v>
      </c>
      <c r="C220" s="1028" t="s">
        <v>190</v>
      </c>
      <c r="D220" s="1027">
        <v>2.4470999999999998</v>
      </c>
      <c r="E220" s="1027">
        <v>4.8715000000000002</v>
      </c>
      <c r="F220" s="1027">
        <v>1.6624000000000001</v>
      </c>
      <c r="G220" s="1027" t="s">
        <v>190</v>
      </c>
      <c r="H220" s="1027">
        <v>3.0556999999999999</v>
      </c>
    </row>
    <row r="221" spans="1:8" ht="12" customHeight="1">
      <c r="A221" s="592">
        <v>45230</v>
      </c>
      <c r="B221" s="1027">
        <v>-0.98499999999999999</v>
      </c>
      <c r="C221" s="1028" t="s">
        <v>190</v>
      </c>
      <c r="D221" s="1027">
        <v>-0.36630000000000001</v>
      </c>
      <c r="E221" s="1027">
        <v>2.4420999999999999</v>
      </c>
      <c r="F221" s="1027">
        <v>-0.67049999999999998</v>
      </c>
      <c r="G221" s="1027" t="s">
        <v>190</v>
      </c>
      <c r="H221" s="1027">
        <v>0.3498</v>
      </c>
    </row>
    <row r="222" spans="1:8" ht="12" customHeight="1">
      <c r="A222" s="592">
        <v>45260</v>
      </c>
      <c r="B222" s="1027">
        <v>0.1721</v>
      </c>
      <c r="C222" s="1028" t="s">
        <v>190</v>
      </c>
      <c r="D222" s="1027">
        <v>-0.86729999999999996</v>
      </c>
      <c r="E222" s="1027">
        <v>0.60550000000000004</v>
      </c>
      <c r="F222" s="1027">
        <v>-3.7900000000000003E-2</v>
      </c>
      <c r="G222" s="1027" t="s">
        <v>190</v>
      </c>
      <c r="H222" s="1027">
        <v>-0.123</v>
      </c>
    </row>
    <row r="223" spans="1:8" ht="12" customHeight="1">
      <c r="A223" s="592">
        <v>45291</v>
      </c>
      <c r="B223" s="1027">
        <v>7.7956000000000003</v>
      </c>
      <c r="C223" s="1028" t="s">
        <v>190</v>
      </c>
      <c r="D223" s="1027">
        <v>5.5770999999999997</v>
      </c>
      <c r="E223" s="1027">
        <v>6.8746</v>
      </c>
      <c r="F223" s="1027">
        <v>6.5673000000000004</v>
      </c>
      <c r="G223" s="1027" t="s">
        <v>190</v>
      </c>
      <c r="H223" s="1027">
        <v>6.4577</v>
      </c>
    </row>
    <row r="224" spans="1:8" ht="12" customHeight="1">
      <c r="A224" s="592">
        <v>45322</v>
      </c>
      <c r="B224" s="1027">
        <v>7.1310000000000002</v>
      </c>
      <c r="C224" s="1028" t="s">
        <v>190</v>
      </c>
      <c r="D224" s="1027">
        <v>4.5860000000000003</v>
      </c>
      <c r="E224" s="1027">
        <v>5.7846000000000002</v>
      </c>
      <c r="F224" s="1027">
        <v>5.8395999999999999</v>
      </c>
      <c r="G224" s="1027" t="s">
        <v>190</v>
      </c>
      <c r="H224" s="1027">
        <v>5.5046999999999997</v>
      </c>
    </row>
    <row r="225" spans="1:8" ht="12" customHeight="1">
      <c r="A225" s="592">
        <v>45351</v>
      </c>
      <c r="B225" s="1027">
        <v>10.1119</v>
      </c>
      <c r="C225" s="1028" t="s">
        <v>190</v>
      </c>
      <c r="D225" s="1027">
        <v>6.6631</v>
      </c>
      <c r="E225" s="1027">
        <v>8.1456</v>
      </c>
      <c r="F225" s="1027">
        <v>8.468</v>
      </c>
      <c r="G225" s="1027" t="s">
        <v>190</v>
      </c>
      <c r="H225" s="1027">
        <v>7.8853999999999997</v>
      </c>
    </row>
    <row r="226" spans="1:8" ht="12" customHeight="1">
      <c r="A226" s="592">
        <v>45382</v>
      </c>
      <c r="B226" s="1027">
        <v>7.3956</v>
      </c>
      <c r="C226" s="1028" t="s">
        <v>190</v>
      </c>
      <c r="D226" s="1027">
        <v>4.7591999999999999</v>
      </c>
      <c r="E226" s="1027">
        <v>5.5289000000000001</v>
      </c>
      <c r="F226" s="1027">
        <v>7.0086000000000004</v>
      </c>
      <c r="G226" s="1027" t="s">
        <v>190</v>
      </c>
      <c r="H226" s="1027">
        <v>5.7591999999999999</v>
      </c>
    </row>
    <row r="227" spans="1:8" ht="12" customHeight="1" thickBot="1">
      <c r="A227" s="1034">
        <v>45412</v>
      </c>
      <c r="B227" s="1035">
        <v>7.968</v>
      </c>
      <c r="C227" s="1036" t="s">
        <v>190</v>
      </c>
      <c r="D227" s="1035">
        <v>4.1311999999999998</v>
      </c>
      <c r="E227" s="1035">
        <v>4.9691999999999998</v>
      </c>
      <c r="F227" s="1035">
        <v>7.2788000000000004</v>
      </c>
      <c r="G227" s="1035" t="s">
        <v>190</v>
      </c>
      <c r="H227" s="1035">
        <v>5.4706000000000001</v>
      </c>
    </row>
    <row r="228" spans="1:8">
      <c r="A228" s="908" t="s">
        <v>202</v>
      </c>
      <c r="B228" s="908"/>
      <c r="C228" s="911"/>
      <c r="D228" s="911"/>
      <c r="E228" s="911"/>
      <c r="F228" s="911"/>
      <c r="G228" s="911"/>
      <c r="H228" s="911"/>
    </row>
    <row r="229" spans="1:8">
      <c r="A229" s="1852" t="s">
        <v>1214</v>
      </c>
      <c r="B229" s="1853"/>
      <c r="C229" s="1853"/>
      <c r="D229" s="1853"/>
      <c r="E229" s="1853"/>
      <c r="F229" s="1853"/>
      <c r="G229" s="1853"/>
      <c r="H229" s="1853"/>
    </row>
    <row r="230" spans="1:8">
      <c r="A230" s="1852" t="s">
        <v>1215</v>
      </c>
      <c r="B230" s="1853"/>
      <c r="C230" s="1853"/>
      <c r="D230" s="1853"/>
      <c r="E230" s="1853"/>
      <c r="F230" s="1853"/>
      <c r="G230" s="1853"/>
      <c r="H230" s="1853"/>
    </row>
    <row r="231" spans="1:8">
      <c r="A231" s="966" t="s">
        <v>1216</v>
      </c>
      <c r="B231" s="1018"/>
      <c r="C231" s="1018"/>
      <c r="D231" s="1018"/>
      <c r="E231" s="1018"/>
      <c r="F231" s="1018"/>
      <c r="G231" s="1018"/>
      <c r="H231" s="1018"/>
    </row>
    <row r="232" spans="1:8">
      <c r="A232" s="1018" t="s">
        <v>1217</v>
      </c>
      <c r="B232" s="1018"/>
      <c r="C232" s="1018"/>
      <c r="D232" s="1018"/>
      <c r="E232" s="1018"/>
      <c r="F232" s="1018"/>
      <c r="G232" s="1018"/>
      <c r="H232" s="1018"/>
    </row>
    <row r="233" spans="1:8">
      <c r="A233" s="1018" t="s">
        <v>1218</v>
      </c>
      <c r="B233" s="1018"/>
      <c r="C233" s="1018"/>
      <c r="D233" s="1018"/>
      <c r="E233" s="1018"/>
      <c r="F233" s="1018"/>
      <c r="G233" s="1018"/>
      <c r="H233" s="1018"/>
    </row>
    <row r="234" spans="1:8">
      <c r="D234" s="693"/>
      <c r="E234" s="693"/>
      <c r="F234" s="693"/>
    </row>
    <row r="235" spans="1:8">
      <c r="A235" s="966"/>
    </row>
    <row r="236" spans="1:8">
      <c r="A236" s="966"/>
    </row>
    <row r="237" spans="1:8">
      <c r="A237" s="966"/>
    </row>
    <row r="238" spans="1:8">
      <c r="A238" s="966"/>
    </row>
    <row r="248" spans="2:8">
      <c r="B248" s="114"/>
      <c r="C248" s="114"/>
      <c r="D248" s="114"/>
      <c r="E248" s="114"/>
      <c r="F248" s="114"/>
      <c r="G248" s="114"/>
      <c r="H248" s="114"/>
    </row>
  </sheetData>
  <sheetProtection password="C3DF"/>
  <mergeCells count="2">
    <mergeCell ref="A229:H229"/>
    <mergeCell ref="A230:H23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50DA-728D-4BC4-9BA3-A6063D28F78D}">
  <sheetPr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37" customWidth="1"/>
    <col min="2" max="9" width="15.44140625" style="1037" customWidth="1"/>
    <col min="10" max="10" width="13.33203125" style="1037" customWidth="1"/>
    <col min="11" max="11" width="16.6640625" style="1037" customWidth="1"/>
    <col min="12" max="12" width="16.5546875" style="1037" customWidth="1"/>
    <col min="13" max="256" width="11.44140625" style="1037"/>
    <col min="257" max="257" width="10.6640625" style="1037" customWidth="1"/>
    <col min="258" max="265" width="15.44140625" style="1037" customWidth="1"/>
    <col min="266" max="266" width="13.33203125" style="1037" customWidth="1"/>
    <col min="267" max="267" width="16.6640625" style="1037" customWidth="1"/>
    <col min="268" max="268" width="16.5546875" style="1037" customWidth="1"/>
    <col min="269" max="512" width="11.44140625" style="1037"/>
    <col min="513" max="513" width="10.6640625" style="1037" customWidth="1"/>
    <col min="514" max="521" width="15.44140625" style="1037" customWidth="1"/>
    <col min="522" max="522" width="13.33203125" style="1037" customWidth="1"/>
    <col min="523" max="523" width="16.6640625" style="1037" customWidth="1"/>
    <col min="524" max="524" width="16.5546875" style="1037" customWidth="1"/>
    <col min="525" max="768" width="11.44140625" style="1037"/>
    <col min="769" max="769" width="10.6640625" style="1037" customWidth="1"/>
    <col min="770" max="777" width="15.44140625" style="1037" customWidth="1"/>
    <col min="778" max="778" width="13.33203125" style="1037" customWidth="1"/>
    <col min="779" max="779" width="16.6640625" style="1037" customWidth="1"/>
    <col min="780" max="780" width="16.5546875" style="1037" customWidth="1"/>
    <col min="781" max="1024" width="11.44140625" style="1037"/>
    <col min="1025" max="1025" width="10.6640625" style="1037" customWidth="1"/>
    <col min="1026" max="1033" width="15.44140625" style="1037" customWidth="1"/>
    <col min="1034" max="1034" width="13.33203125" style="1037" customWidth="1"/>
    <col min="1035" max="1035" width="16.6640625" style="1037" customWidth="1"/>
    <col min="1036" max="1036" width="16.5546875" style="1037" customWidth="1"/>
    <col min="1037" max="1280" width="11.44140625" style="1037"/>
    <col min="1281" max="1281" width="10.6640625" style="1037" customWidth="1"/>
    <col min="1282" max="1289" width="15.44140625" style="1037" customWidth="1"/>
    <col min="1290" max="1290" width="13.33203125" style="1037" customWidth="1"/>
    <col min="1291" max="1291" width="16.6640625" style="1037" customWidth="1"/>
    <col min="1292" max="1292" width="16.5546875" style="1037" customWidth="1"/>
    <col min="1293" max="1536" width="11.44140625" style="1037"/>
    <col min="1537" max="1537" width="10.6640625" style="1037" customWidth="1"/>
    <col min="1538" max="1545" width="15.44140625" style="1037" customWidth="1"/>
    <col min="1546" max="1546" width="13.33203125" style="1037" customWidth="1"/>
    <col min="1547" max="1547" width="16.6640625" style="1037" customWidth="1"/>
    <col min="1548" max="1548" width="16.5546875" style="1037" customWidth="1"/>
    <col min="1549" max="1792" width="11.44140625" style="1037"/>
    <col min="1793" max="1793" width="10.6640625" style="1037" customWidth="1"/>
    <col min="1794" max="1801" width="15.44140625" style="1037" customWidth="1"/>
    <col min="1802" max="1802" width="13.33203125" style="1037" customWidth="1"/>
    <col min="1803" max="1803" width="16.6640625" style="1037" customWidth="1"/>
    <col min="1804" max="1804" width="16.5546875" style="1037" customWidth="1"/>
    <col min="1805" max="2048" width="11.44140625" style="1037"/>
    <col min="2049" max="2049" width="10.6640625" style="1037" customWidth="1"/>
    <col min="2050" max="2057" width="15.44140625" style="1037" customWidth="1"/>
    <col min="2058" max="2058" width="13.33203125" style="1037" customWidth="1"/>
    <col min="2059" max="2059" width="16.6640625" style="1037" customWidth="1"/>
    <col min="2060" max="2060" width="16.5546875" style="1037" customWidth="1"/>
    <col min="2061" max="2304" width="11.44140625" style="1037"/>
    <col min="2305" max="2305" width="10.6640625" style="1037" customWidth="1"/>
    <col min="2306" max="2313" width="15.44140625" style="1037" customWidth="1"/>
    <col min="2314" max="2314" width="13.33203125" style="1037" customWidth="1"/>
    <col min="2315" max="2315" width="16.6640625" style="1037" customWidth="1"/>
    <col min="2316" max="2316" width="16.5546875" style="1037" customWidth="1"/>
    <col min="2317" max="2560" width="11.44140625" style="1037"/>
    <col min="2561" max="2561" width="10.6640625" style="1037" customWidth="1"/>
    <col min="2562" max="2569" width="15.44140625" style="1037" customWidth="1"/>
    <col min="2570" max="2570" width="13.33203125" style="1037" customWidth="1"/>
    <col min="2571" max="2571" width="16.6640625" style="1037" customWidth="1"/>
    <col min="2572" max="2572" width="16.5546875" style="1037" customWidth="1"/>
    <col min="2573" max="2816" width="11.44140625" style="1037"/>
    <col min="2817" max="2817" width="10.6640625" style="1037" customWidth="1"/>
    <col min="2818" max="2825" width="15.44140625" style="1037" customWidth="1"/>
    <col min="2826" max="2826" width="13.33203125" style="1037" customWidth="1"/>
    <col min="2827" max="2827" width="16.6640625" style="1037" customWidth="1"/>
    <col min="2828" max="2828" width="16.5546875" style="1037" customWidth="1"/>
    <col min="2829" max="3072" width="11.44140625" style="1037"/>
    <col min="3073" max="3073" width="10.6640625" style="1037" customWidth="1"/>
    <col min="3074" max="3081" width="15.44140625" style="1037" customWidth="1"/>
    <col min="3082" max="3082" width="13.33203125" style="1037" customWidth="1"/>
    <col min="3083" max="3083" width="16.6640625" style="1037" customWidth="1"/>
    <col min="3084" max="3084" width="16.5546875" style="1037" customWidth="1"/>
    <col min="3085" max="3328" width="11.44140625" style="1037"/>
    <col min="3329" max="3329" width="10.6640625" style="1037" customWidth="1"/>
    <col min="3330" max="3337" width="15.44140625" style="1037" customWidth="1"/>
    <col min="3338" max="3338" width="13.33203125" style="1037" customWidth="1"/>
    <col min="3339" max="3339" width="16.6640625" style="1037" customWidth="1"/>
    <col min="3340" max="3340" width="16.5546875" style="1037" customWidth="1"/>
    <col min="3341" max="3584" width="11.44140625" style="1037"/>
    <col min="3585" max="3585" width="10.6640625" style="1037" customWidth="1"/>
    <col min="3586" max="3593" width="15.44140625" style="1037" customWidth="1"/>
    <col min="3594" max="3594" width="13.33203125" style="1037" customWidth="1"/>
    <col min="3595" max="3595" width="16.6640625" style="1037" customWidth="1"/>
    <col min="3596" max="3596" width="16.5546875" style="1037" customWidth="1"/>
    <col min="3597" max="3840" width="11.44140625" style="1037"/>
    <col min="3841" max="3841" width="10.6640625" style="1037" customWidth="1"/>
    <col min="3842" max="3849" width="15.44140625" style="1037" customWidth="1"/>
    <col min="3850" max="3850" width="13.33203125" style="1037" customWidth="1"/>
    <col min="3851" max="3851" width="16.6640625" style="1037" customWidth="1"/>
    <col min="3852" max="3852" width="16.5546875" style="1037" customWidth="1"/>
    <col min="3853" max="4096" width="11.44140625" style="1037"/>
    <col min="4097" max="4097" width="10.6640625" style="1037" customWidth="1"/>
    <col min="4098" max="4105" width="15.44140625" style="1037" customWidth="1"/>
    <col min="4106" max="4106" width="13.33203125" style="1037" customWidth="1"/>
    <col min="4107" max="4107" width="16.6640625" style="1037" customWidth="1"/>
    <col min="4108" max="4108" width="16.5546875" style="1037" customWidth="1"/>
    <col min="4109" max="4352" width="11.44140625" style="1037"/>
    <col min="4353" max="4353" width="10.6640625" style="1037" customWidth="1"/>
    <col min="4354" max="4361" width="15.44140625" style="1037" customWidth="1"/>
    <col min="4362" max="4362" width="13.33203125" style="1037" customWidth="1"/>
    <col min="4363" max="4363" width="16.6640625" style="1037" customWidth="1"/>
    <col min="4364" max="4364" width="16.5546875" style="1037" customWidth="1"/>
    <col min="4365" max="4608" width="11.44140625" style="1037"/>
    <col min="4609" max="4609" width="10.6640625" style="1037" customWidth="1"/>
    <col min="4610" max="4617" width="15.44140625" style="1037" customWidth="1"/>
    <col min="4618" max="4618" width="13.33203125" style="1037" customWidth="1"/>
    <col min="4619" max="4619" width="16.6640625" style="1037" customWidth="1"/>
    <col min="4620" max="4620" width="16.5546875" style="1037" customWidth="1"/>
    <col min="4621" max="4864" width="11.44140625" style="1037"/>
    <col min="4865" max="4865" width="10.6640625" style="1037" customWidth="1"/>
    <col min="4866" max="4873" width="15.44140625" style="1037" customWidth="1"/>
    <col min="4874" max="4874" width="13.33203125" style="1037" customWidth="1"/>
    <col min="4875" max="4875" width="16.6640625" style="1037" customWidth="1"/>
    <col min="4876" max="4876" width="16.5546875" style="1037" customWidth="1"/>
    <col min="4877" max="5120" width="11.44140625" style="1037"/>
    <col min="5121" max="5121" width="10.6640625" style="1037" customWidth="1"/>
    <col min="5122" max="5129" width="15.44140625" style="1037" customWidth="1"/>
    <col min="5130" max="5130" width="13.33203125" style="1037" customWidth="1"/>
    <col min="5131" max="5131" width="16.6640625" style="1037" customWidth="1"/>
    <col min="5132" max="5132" width="16.5546875" style="1037" customWidth="1"/>
    <col min="5133" max="5376" width="11.44140625" style="1037"/>
    <col min="5377" max="5377" width="10.6640625" style="1037" customWidth="1"/>
    <col min="5378" max="5385" width="15.44140625" style="1037" customWidth="1"/>
    <col min="5386" max="5386" width="13.33203125" style="1037" customWidth="1"/>
    <col min="5387" max="5387" width="16.6640625" style="1037" customWidth="1"/>
    <col min="5388" max="5388" width="16.5546875" style="1037" customWidth="1"/>
    <col min="5389" max="5632" width="11.44140625" style="1037"/>
    <col min="5633" max="5633" width="10.6640625" style="1037" customWidth="1"/>
    <col min="5634" max="5641" width="15.44140625" style="1037" customWidth="1"/>
    <col min="5642" max="5642" width="13.33203125" style="1037" customWidth="1"/>
    <col min="5643" max="5643" width="16.6640625" style="1037" customWidth="1"/>
    <col min="5644" max="5644" width="16.5546875" style="1037" customWidth="1"/>
    <col min="5645" max="5888" width="11.44140625" style="1037"/>
    <col min="5889" max="5889" width="10.6640625" style="1037" customWidth="1"/>
    <col min="5890" max="5897" width="15.44140625" style="1037" customWidth="1"/>
    <col min="5898" max="5898" width="13.33203125" style="1037" customWidth="1"/>
    <col min="5899" max="5899" width="16.6640625" style="1037" customWidth="1"/>
    <col min="5900" max="5900" width="16.5546875" style="1037" customWidth="1"/>
    <col min="5901" max="6144" width="11.44140625" style="1037"/>
    <col min="6145" max="6145" width="10.6640625" style="1037" customWidth="1"/>
    <col min="6146" max="6153" width="15.44140625" style="1037" customWidth="1"/>
    <col min="6154" max="6154" width="13.33203125" style="1037" customWidth="1"/>
    <col min="6155" max="6155" width="16.6640625" style="1037" customWidth="1"/>
    <col min="6156" max="6156" width="16.5546875" style="1037" customWidth="1"/>
    <col min="6157" max="6400" width="11.44140625" style="1037"/>
    <col min="6401" max="6401" width="10.6640625" style="1037" customWidth="1"/>
    <col min="6402" max="6409" width="15.44140625" style="1037" customWidth="1"/>
    <col min="6410" max="6410" width="13.33203125" style="1037" customWidth="1"/>
    <col min="6411" max="6411" width="16.6640625" style="1037" customWidth="1"/>
    <col min="6412" max="6412" width="16.5546875" style="1037" customWidth="1"/>
    <col min="6413" max="6656" width="11.44140625" style="1037"/>
    <col min="6657" max="6657" width="10.6640625" style="1037" customWidth="1"/>
    <col min="6658" max="6665" width="15.44140625" style="1037" customWidth="1"/>
    <col min="6666" max="6666" width="13.33203125" style="1037" customWidth="1"/>
    <col min="6667" max="6667" width="16.6640625" style="1037" customWidth="1"/>
    <col min="6668" max="6668" width="16.5546875" style="1037" customWidth="1"/>
    <col min="6669" max="6912" width="11.44140625" style="1037"/>
    <col min="6913" max="6913" width="10.6640625" style="1037" customWidth="1"/>
    <col min="6914" max="6921" width="15.44140625" style="1037" customWidth="1"/>
    <col min="6922" max="6922" width="13.33203125" style="1037" customWidth="1"/>
    <col min="6923" max="6923" width="16.6640625" style="1037" customWidth="1"/>
    <col min="6924" max="6924" width="16.5546875" style="1037" customWidth="1"/>
    <col min="6925" max="7168" width="11.44140625" style="1037"/>
    <col min="7169" max="7169" width="10.6640625" style="1037" customWidth="1"/>
    <col min="7170" max="7177" width="15.44140625" style="1037" customWidth="1"/>
    <col min="7178" max="7178" width="13.33203125" style="1037" customWidth="1"/>
    <col min="7179" max="7179" width="16.6640625" style="1037" customWidth="1"/>
    <col min="7180" max="7180" width="16.5546875" style="1037" customWidth="1"/>
    <col min="7181" max="7424" width="11.44140625" style="1037"/>
    <col min="7425" max="7425" width="10.6640625" style="1037" customWidth="1"/>
    <col min="7426" max="7433" width="15.44140625" style="1037" customWidth="1"/>
    <col min="7434" max="7434" width="13.33203125" style="1037" customWidth="1"/>
    <col min="7435" max="7435" width="16.6640625" style="1037" customWidth="1"/>
    <col min="7436" max="7436" width="16.5546875" style="1037" customWidth="1"/>
    <col min="7437" max="7680" width="11.44140625" style="1037"/>
    <col min="7681" max="7681" width="10.6640625" style="1037" customWidth="1"/>
    <col min="7682" max="7689" width="15.44140625" style="1037" customWidth="1"/>
    <col min="7690" max="7690" width="13.33203125" style="1037" customWidth="1"/>
    <col min="7691" max="7691" width="16.6640625" style="1037" customWidth="1"/>
    <col min="7692" max="7692" width="16.5546875" style="1037" customWidth="1"/>
    <col min="7693" max="7936" width="11.44140625" style="1037"/>
    <col min="7937" max="7937" width="10.6640625" style="1037" customWidth="1"/>
    <col min="7938" max="7945" width="15.44140625" style="1037" customWidth="1"/>
    <col min="7946" max="7946" width="13.33203125" style="1037" customWidth="1"/>
    <col min="7947" max="7947" width="16.6640625" style="1037" customWidth="1"/>
    <col min="7948" max="7948" width="16.5546875" style="1037" customWidth="1"/>
    <col min="7949" max="8192" width="11.44140625" style="1037"/>
    <col min="8193" max="8193" width="10.6640625" style="1037" customWidth="1"/>
    <col min="8194" max="8201" width="15.44140625" style="1037" customWidth="1"/>
    <col min="8202" max="8202" width="13.33203125" style="1037" customWidth="1"/>
    <col min="8203" max="8203" width="16.6640625" style="1037" customWidth="1"/>
    <col min="8204" max="8204" width="16.5546875" style="1037" customWidth="1"/>
    <col min="8205" max="8448" width="11.44140625" style="1037"/>
    <col min="8449" max="8449" width="10.6640625" style="1037" customWidth="1"/>
    <col min="8450" max="8457" width="15.44140625" style="1037" customWidth="1"/>
    <col min="8458" max="8458" width="13.33203125" style="1037" customWidth="1"/>
    <col min="8459" max="8459" width="16.6640625" style="1037" customWidth="1"/>
    <col min="8460" max="8460" width="16.5546875" style="1037" customWidth="1"/>
    <col min="8461" max="8704" width="11.44140625" style="1037"/>
    <col min="8705" max="8705" width="10.6640625" style="1037" customWidth="1"/>
    <col min="8706" max="8713" width="15.44140625" style="1037" customWidth="1"/>
    <col min="8714" max="8714" width="13.33203125" style="1037" customWidth="1"/>
    <col min="8715" max="8715" width="16.6640625" style="1037" customWidth="1"/>
    <col min="8716" max="8716" width="16.5546875" style="1037" customWidth="1"/>
    <col min="8717" max="8960" width="11.44140625" style="1037"/>
    <col min="8961" max="8961" width="10.6640625" style="1037" customWidth="1"/>
    <col min="8962" max="8969" width="15.44140625" style="1037" customWidth="1"/>
    <col min="8970" max="8970" width="13.33203125" style="1037" customWidth="1"/>
    <col min="8971" max="8971" width="16.6640625" style="1037" customWidth="1"/>
    <col min="8972" max="8972" width="16.5546875" style="1037" customWidth="1"/>
    <col min="8973" max="9216" width="11.44140625" style="1037"/>
    <col min="9217" max="9217" width="10.6640625" style="1037" customWidth="1"/>
    <col min="9218" max="9225" width="15.44140625" style="1037" customWidth="1"/>
    <col min="9226" max="9226" width="13.33203125" style="1037" customWidth="1"/>
    <col min="9227" max="9227" width="16.6640625" style="1037" customWidth="1"/>
    <col min="9228" max="9228" width="16.5546875" style="1037" customWidth="1"/>
    <col min="9229" max="9472" width="11.44140625" style="1037"/>
    <col min="9473" max="9473" width="10.6640625" style="1037" customWidth="1"/>
    <col min="9474" max="9481" width="15.44140625" style="1037" customWidth="1"/>
    <col min="9482" max="9482" width="13.33203125" style="1037" customWidth="1"/>
    <col min="9483" max="9483" width="16.6640625" style="1037" customWidth="1"/>
    <col min="9484" max="9484" width="16.5546875" style="1037" customWidth="1"/>
    <col min="9485" max="9728" width="11.44140625" style="1037"/>
    <col min="9729" max="9729" width="10.6640625" style="1037" customWidth="1"/>
    <col min="9730" max="9737" width="15.44140625" style="1037" customWidth="1"/>
    <col min="9738" max="9738" width="13.33203125" style="1037" customWidth="1"/>
    <col min="9739" max="9739" width="16.6640625" style="1037" customWidth="1"/>
    <col min="9740" max="9740" width="16.5546875" style="1037" customWidth="1"/>
    <col min="9741" max="9984" width="11.44140625" style="1037"/>
    <col min="9985" max="9985" width="10.6640625" style="1037" customWidth="1"/>
    <col min="9986" max="9993" width="15.44140625" style="1037" customWidth="1"/>
    <col min="9994" max="9994" width="13.33203125" style="1037" customWidth="1"/>
    <col min="9995" max="9995" width="16.6640625" style="1037" customWidth="1"/>
    <col min="9996" max="9996" width="16.5546875" style="1037" customWidth="1"/>
    <col min="9997" max="10240" width="11.44140625" style="1037"/>
    <col min="10241" max="10241" width="10.6640625" style="1037" customWidth="1"/>
    <col min="10242" max="10249" width="15.44140625" style="1037" customWidth="1"/>
    <col min="10250" max="10250" width="13.33203125" style="1037" customWidth="1"/>
    <col min="10251" max="10251" width="16.6640625" style="1037" customWidth="1"/>
    <col min="10252" max="10252" width="16.5546875" style="1037" customWidth="1"/>
    <col min="10253" max="10496" width="11.44140625" style="1037"/>
    <col min="10497" max="10497" width="10.6640625" style="1037" customWidth="1"/>
    <col min="10498" max="10505" width="15.44140625" style="1037" customWidth="1"/>
    <col min="10506" max="10506" width="13.33203125" style="1037" customWidth="1"/>
    <col min="10507" max="10507" width="16.6640625" style="1037" customWidth="1"/>
    <col min="10508" max="10508" width="16.5546875" style="1037" customWidth="1"/>
    <col min="10509" max="10752" width="11.44140625" style="1037"/>
    <col min="10753" max="10753" width="10.6640625" style="1037" customWidth="1"/>
    <col min="10754" max="10761" width="15.44140625" style="1037" customWidth="1"/>
    <col min="10762" max="10762" width="13.33203125" style="1037" customWidth="1"/>
    <col min="10763" max="10763" width="16.6640625" style="1037" customWidth="1"/>
    <col min="10764" max="10764" width="16.5546875" style="1037" customWidth="1"/>
    <col min="10765" max="11008" width="11.44140625" style="1037"/>
    <col min="11009" max="11009" width="10.6640625" style="1037" customWidth="1"/>
    <col min="11010" max="11017" width="15.44140625" style="1037" customWidth="1"/>
    <col min="11018" max="11018" width="13.33203125" style="1037" customWidth="1"/>
    <col min="11019" max="11019" width="16.6640625" style="1037" customWidth="1"/>
    <col min="11020" max="11020" width="16.5546875" style="1037" customWidth="1"/>
    <col min="11021" max="11264" width="11.44140625" style="1037"/>
    <col min="11265" max="11265" width="10.6640625" style="1037" customWidth="1"/>
    <col min="11266" max="11273" width="15.44140625" style="1037" customWidth="1"/>
    <col min="11274" max="11274" width="13.33203125" style="1037" customWidth="1"/>
    <col min="11275" max="11275" width="16.6640625" style="1037" customWidth="1"/>
    <col min="11276" max="11276" width="16.5546875" style="1037" customWidth="1"/>
    <col min="11277" max="11520" width="11.44140625" style="1037"/>
    <col min="11521" max="11521" width="10.6640625" style="1037" customWidth="1"/>
    <col min="11522" max="11529" width="15.44140625" style="1037" customWidth="1"/>
    <col min="11530" max="11530" width="13.33203125" style="1037" customWidth="1"/>
    <col min="11531" max="11531" width="16.6640625" style="1037" customWidth="1"/>
    <col min="11532" max="11532" width="16.5546875" style="1037" customWidth="1"/>
    <col min="11533" max="11776" width="11.44140625" style="1037"/>
    <col min="11777" max="11777" width="10.6640625" style="1037" customWidth="1"/>
    <col min="11778" max="11785" width="15.44140625" style="1037" customWidth="1"/>
    <col min="11786" max="11786" width="13.33203125" style="1037" customWidth="1"/>
    <col min="11787" max="11787" width="16.6640625" style="1037" customWidth="1"/>
    <col min="11788" max="11788" width="16.5546875" style="1037" customWidth="1"/>
    <col min="11789" max="12032" width="11.44140625" style="1037"/>
    <col min="12033" max="12033" width="10.6640625" style="1037" customWidth="1"/>
    <col min="12034" max="12041" width="15.44140625" style="1037" customWidth="1"/>
    <col min="12042" max="12042" width="13.33203125" style="1037" customWidth="1"/>
    <col min="12043" max="12043" width="16.6640625" style="1037" customWidth="1"/>
    <col min="12044" max="12044" width="16.5546875" style="1037" customWidth="1"/>
    <col min="12045" max="12288" width="11.44140625" style="1037"/>
    <col min="12289" max="12289" width="10.6640625" style="1037" customWidth="1"/>
    <col min="12290" max="12297" width="15.44140625" style="1037" customWidth="1"/>
    <col min="12298" max="12298" width="13.33203125" style="1037" customWidth="1"/>
    <col min="12299" max="12299" width="16.6640625" style="1037" customWidth="1"/>
    <col min="12300" max="12300" width="16.5546875" style="1037" customWidth="1"/>
    <col min="12301" max="12544" width="11.44140625" style="1037"/>
    <col min="12545" max="12545" width="10.6640625" style="1037" customWidth="1"/>
    <col min="12546" max="12553" width="15.44140625" style="1037" customWidth="1"/>
    <col min="12554" max="12554" width="13.33203125" style="1037" customWidth="1"/>
    <col min="12555" max="12555" width="16.6640625" style="1037" customWidth="1"/>
    <col min="12556" max="12556" width="16.5546875" style="1037" customWidth="1"/>
    <col min="12557" max="12800" width="11.44140625" style="1037"/>
    <col min="12801" max="12801" width="10.6640625" style="1037" customWidth="1"/>
    <col min="12802" max="12809" width="15.44140625" style="1037" customWidth="1"/>
    <col min="12810" max="12810" width="13.33203125" style="1037" customWidth="1"/>
    <col min="12811" max="12811" width="16.6640625" style="1037" customWidth="1"/>
    <col min="12812" max="12812" width="16.5546875" style="1037" customWidth="1"/>
    <col min="12813" max="13056" width="11.44140625" style="1037"/>
    <col min="13057" max="13057" width="10.6640625" style="1037" customWidth="1"/>
    <col min="13058" max="13065" width="15.44140625" style="1037" customWidth="1"/>
    <col min="13066" max="13066" width="13.33203125" style="1037" customWidth="1"/>
    <col min="13067" max="13067" width="16.6640625" style="1037" customWidth="1"/>
    <col min="13068" max="13068" width="16.5546875" style="1037" customWidth="1"/>
    <col min="13069" max="13312" width="11.44140625" style="1037"/>
    <col min="13313" max="13313" width="10.6640625" style="1037" customWidth="1"/>
    <col min="13314" max="13321" width="15.44140625" style="1037" customWidth="1"/>
    <col min="13322" max="13322" width="13.33203125" style="1037" customWidth="1"/>
    <col min="13323" max="13323" width="16.6640625" style="1037" customWidth="1"/>
    <col min="13324" max="13324" width="16.5546875" style="1037" customWidth="1"/>
    <col min="13325" max="13568" width="11.44140625" style="1037"/>
    <col min="13569" max="13569" width="10.6640625" style="1037" customWidth="1"/>
    <col min="13570" max="13577" width="15.44140625" style="1037" customWidth="1"/>
    <col min="13578" max="13578" width="13.33203125" style="1037" customWidth="1"/>
    <col min="13579" max="13579" width="16.6640625" style="1037" customWidth="1"/>
    <col min="13580" max="13580" width="16.5546875" style="1037" customWidth="1"/>
    <col min="13581" max="13824" width="11.44140625" style="1037"/>
    <col min="13825" max="13825" width="10.6640625" style="1037" customWidth="1"/>
    <col min="13826" max="13833" width="15.44140625" style="1037" customWidth="1"/>
    <col min="13834" max="13834" width="13.33203125" style="1037" customWidth="1"/>
    <col min="13835" max="13835" width="16.6640625" style="1037" customWidth="1"/>
    <col min="13836" max="13836" width="16.5546875" style="1037" customWidth="1"/>
    <col min="13837" max="14080" width="11.44140625" style="1037"/>
    <col min="14081" max="14081" width="10.6640625" style="1037" customWidth="1"/>
    <col min="14082" max="14089" width="15.44140625" style="1037" customWidth="1"/>
    <col min="14090" max="14090" width="13.33203125" style="1037" customWidth="1"/>
    <col min="14091" max="14091" width="16.6640625" style="1037" customWidth="1"/>
    <col min="14092" max="14092" width="16.5546875" style="1037" customWidth="1"/>
    <col min="14093" max="14336" width="11.44140625" style="1037"/>
    <col min="14337" max="14337" width="10.6640625" style="1037" customWidth="1"/>
    <col min="14338" max="14345" width="15.44140625" style="1037" customWidth="1"/>
    <col min="14346" max="14346" width="13.33203125" style="1037" customWidth="1"/>
    <col min="14347" max="14347" width="16.6640625" style="1037" customWidth="1"/>
    <col min="14348" max="14348" width="16.5546875" style="1037" customWidth="1"/>
    <col min="14349" max="14592" width="11.44140625" style="1037"/>
    <col min="14593" max="14593" width="10.6640625" style="1037" customWidth="1"/>
    <col min="14594" max="14601" width="15.44140625" style="1037" customWidth="1"/>
    <col min="14602" max="14602" width="13.33203125" style="1037" customWidth="1"/>
    <col min="14603" max="14603" width="16.6640625" style="1037" customWidth="1"/>
    <col min="14604" max="14604" width="16.5546875" style="1037" customWidth="1"/>
    <col min="14605" max="14848" width="11.44140625" style="1037"/>
    <col min="14849" max="14849" width="10.6640625" style="1037" customWidth="1"/>
    <col min="14850" max="14857" width="15.44140625" style="1037" customWidth="1"/>
    <col min="14858" max="14858" width="13.33203125" style="1037" customWidth="1"/>
    <col min="14859" max="14859" width="16.6640625" style="1037" customWidth="1"/>
    <col min="14860" max="14860" width="16.5546875" style="1037" customWidth="1"/>
    <col min="14861" max="15104" width="11.44140625" style="1037"/>
    <col min="15105" max="15105" width="10.6640625" style="1037" customWidth="1"/>
    <col min="15106" max="15113" width="15.44140625" style="1037" customWidth="1"/>
    <col min="15114" max="15114" width="13.33203125" style="1037" customWidth="1"/>
    <col min="15115" max="15115" width="16.6640625" style="1037" customWidth="1"/>
    <col min="15116" max="15116" width="16.5546875" style="1037" customWidth="1"/>
    <col min="15117" max="15360" width="11.44140625" style="1037"/>
    <col min="15361" max="15361" width="10.6640625" style="1037" customWidth="1"/>
    <col min="15362" max="15369" width="15.44140625" style="1037" customWidth="1"/>
    <col min="15370" max="15370" width="13.33203125" style="1037" customWidth="1"/>
    <col min="15371" max="15371" width="16.6640625" style="1037" customWidth="1"/>
    <col min="15372" max="15372" width="16.5546875" style="1037" customWidth="1"/>
    <col min="15373" max="15616" width="11.44140625" style="1037"/>
    <col min="15617" max="15617" width="10.6640625" style="1037" customWidth="1"/>
    <col min="15618" max="15625" width="15.44140625" style="1037" customWidth="1"/>
    <col min="15626" max="15626" width="13.33203125" style="1037" customWidth="1"/>
    <col min="15627" max="15627" width="16.6640625" style="1037" customWidth="1"/>
    <col min="15628" max="15628" width="16.5546875" style="1037" customWidth="1"/>
    <col min="15629" max="15872" width="11.44140625" style="1037"/>
    <col min="15873" max="15873" width="10.6640625" style="1037" customWidth="1"/>
    <col min="15874" max="15881" width="15.44140625" style="1037" customWidth="1"/>
    <col min="15882" max="15882" width="13.33203125" style="1037" customWidth="1"/>
    <col min="15883" max="15883" width="16.6640625" style="1037" customWidth="1"/>
    <col min="15884" max="15884" width="16.5546875" style="1037" customWidth="1"/>
    <col min="15885" max="16128" width="11.44140625" style="1037"/>
    <col min="16129" max="16129" width="10.6640625" style="1037" customWidth="1"/>
    <col min="16130" max="16137" width="15.44140625" style="1037" customWidth="1"/>
    <col min="16138" max="16138" width="13.33203125" style="1037" customWidth="1"/>
    <col min="16139" max="16139" width="16.6640625" style="1037" customWidth="1"/>
    <col min="16140" max="16140" width="16.5546875" style="1037" customWidth="1"/>
    <col min="16141" max="16384" width="11.44140625" style="1037"/>
  </cols>
  <sheetData>
    <row r="1" spans="1:13" ht="22.5" customHeight="1">
      <c r="A1" s="18"/>
      <c r="B1" s="79"/>
    </row>
    <row r="2" spans="1:13" ht="50.4">
      <c r="A2" s="1038" t="s">
        <v>61</v>
      </c>
      <c r="B2" s="1038"/>
      <c r="C2" s="1038"/>
      <c r="D2" s="1039"/>
      <c r="E2" s="1039"/>
      <c r="F2" s="1039"/>
      <c r="G2" s="1039"/>
      <c r="H2" s="1039"/>
      <c r="I2" s="1039"/>
      <c r="L2" s="1040"/>
    </row>
    <row r="3" spans="1:13" ht="24.6">
      <c r="A3" s="954" t="s">
        <v>1219</v>
      </c>
      <c r="B3" s="954"/>
      <c r="C3" s="954"/>
      <c r="D3" s="1039"/>
      <c r="E3" s="1039"/>
      <c r="F3" s="1039"/>
      <c r="G3" s="1039"/>
      <c r="H3" s="1039"/>
      <c r="I3" s="1039"/>
      <c r="K3" s="1041"/>
      <c r="L3" s="1042"/>
    </row>
    <row r="4" spans="1:13" ht="15.6">
      <c r="A4" s="1854" t="s">
        <v>1105</v>
      </c>
      <c r="B4" s="1854"/>
      <c r="C4" s="1854"/>
      <c r="D4" s="1854"/>
      <c r="E4" s="1854"/>
      <c r="F4" s="1854"/>
      <c r="G4" s="1854"/>
      <c r="H4" s="1854"/>
      <c r="I4" s="1854"/>
      <c r="K4" s="565"/>
      <c r="L4" s="1043"/>
    </row>
    <row r="5" spans="1:13" ht="14.4" thickBot="1">
      <c r="A5" s="1044"/>
      <c r="B5" s="1044"/>
      <c r="C5" s="1044"/>
      <c r="D5" s="898"/>
      <c r="E5" s="898"/>
      <c r="F5" s="898"/>
      <c r="G5" s="898"/>
      <c r="H5" s="1044"/>
      <c r="I5" s="935"/>
      <c r="K5" s="565"/>
      <c r="L5" s="1043"/>
    </row>
    <row r="6" spans="1:13" ht="13.8">
      <c r="A6" s="1045"/>
      <c r="B6" s="1046" t="s">
        <v>322</v>
      </c>
      <c r="C6" s="1046"/>
      <c r="D6" s="1046" t="s">
        <v>323</v>
      </c>
      <c r="E6" s="1046"/>
      <c r="F6" s="1046" t="s">
        <v>324</v>
      </c>
      <c r="G6" s="1046"/>
      <c r="H6" s="1046" t="s">
        <v>325</v>
      </c>
      <c r="I6" s="1046"/>
      <c r="K6" s="1047"/>
    </row>
    <row r="7" spans="1:13" ht="13.8">
      <c r="A7" s="1048"/>
      <c r="B7" s="1049" t="s">
        <v>1122</v>
      </c>
      <c r="C7" s="1049" t="s">
        <v>1123</v>
      </c>
      <c r="D7" s="1049" t="s">
        <v>1122</v>
      </c>
      <c r="E7" s="1049" t="s">
        <v>1123</v>
      </c>
      <c r="F7" s="1049" t="s">
        <v>1122</v>
      </c>
      <c r="G7" s="1049" t="s">
        <v>1123</v>
      </c>
      <c r="H7" s="1049" t="s">
        <v>1122</v>
      </c>
      <c r="I7" s="1049" t="s">
        <v>1123</v>
      </c>
    </row>
    <row r="8" spans="1:13" ht="15.6">
      <c r="A8" s="934" t="s">
        <v>1220</v>
      </c>
      <c r="B8" s="1050">
        <v>7.7218</v>
      </c>
      <c r="C8" s="1050">
        <v>5.1744000000000003</v>
      </c>
      <c r="D8" s="1050">
        <v>9.7271000000000001</v>
      </c>
      <c r="E8" s="1050">
        <v>7.1322999999999999</v>
      </c>
      <c r="F8" s="1050">
        <v>8.9291</v>
      </c>
      <c r="G8" s="1050">
        <v>6.3531000000000004</v>
      </c>
      <c r="H8" s="1050">
        <v>8.2317</v>
      </c>
      <c r="I8" s="1050">
        <v>5.6722999999999999</v>
      </c>
      <c r="J8" s="1051"/>
    </row>
    <row r="9" spans="1:13" ht="16.5" customHeight="1">
      <c r="A9" s="934" t="s">
        <v>115</v>
      </c>
      <c r="B9" s="1050">
        <v>7.8517000000000001</v>
      </c>
      <c r="C9" s="1050">
        <v>5.3011999999999997</v>
      </c>
      <c r="D9" s="1050">
        <v>8.6885999999999992</v>
      </c>
      <c r="E9" s="1050">
        <v>6.1184000000000003</v>
      </c>
      <c r="F9" s="1050">
        <v>6.1901000000000002</v>
      </c>
      <c r="G9" s="1050">
        <v>3.6789000000000001</v>
      </c>
      <c r="H9" s="1050">
        <v>4.2606000000000002</v>
      </c>
      <c r="I9" s="1050">
        <v>1.7950999999999999</v>
      </c>
      <c r="J9" s="1052"/>
      <c r="M9" s="1053"/>
    </row>
    <row r="10" spans="1:13" ht="16.5" customHeight="1">
      <c r="A10" s="934" t="s">
        <v>116</v>
      </c>
      <c r="B10" s="1050">
        <v>7.5065</v>
      </c>
      <c r="C10" s="1050">
        <v>4.9641999999999999</v>
      </c>
      <c r="D10" s="1050">
        <v>8.5640000000000001</v>
      </c>
      <c r="E10" s="1050">
        <v>5.9966999999999997</v>
      </c>
      <c r="F10" s="1050">
        <v>5.8243999999999998</v>
      </c>
      <c r="G10" s="1050">
        <v>3.3218999999999999</v>
      </c>
      <c r="H10" s="1050">
        <v>5.9292999999999996</v>
      </c>
      <c r="I10" s="1050">
        <v>3.4243000000000001</v>
      </c>
      <c r="J10" s="1050"/>
      <c r="K10" s="1054"/>
      <c r="L10" s="1050"/>
      <c r="M10" s="1053"/>
    </row>
    <row r="11" spans="1:13" ht="16.5" customHeight="1">
      <c r="A11" s="934" t="s">
        <v>117</v>
      </c>
      <c r="B11" s="1050">
        <v>7.3615000000000004</v>
      </c>
      <c r="C11" s="1050">
        <v>4.8226000000000004</v>
      </c>
      <c r="D11" s="1050">
        <v>8.6225000000000005</v>
      </c>
      <c r="E11" s="1050">
        <v>6.0537999999999998</v>
      </c>
      <c r="F11" s="1050">
        <v>7.5639000000000003</v>
      </c>
      <c r="G11" s="1050">
        <v>5.0202</v>
      </c>
      <c r="H11" s="1050">
        <v>9.0832999999999995</v>
      </c>
      <c r="I11" s="1050">
        <v>6.5037000000000003</v>
      </c>
      <c r="J11" s="1050"/>
      <c r="K11" s="1050"/>
      <c r="L11" s="1050"/>
    </row>
    <row r="12" spans="1:13" ht="3" customHeight="1" thickBot="1">
      <c r="A12" s="916"/>
      <c r="B12" s="916"/>
      <c r="C12" s="916"/>
      <c r="D12" s="1055"/>
      <c r="E12" s="1055"/>
      <c r="F12" s="1055"/>
      <c r="G12" s="1055"/>
      <c r="H12" s="1055"/>
      <c r="I12" s="1055"/>
    </row>
    <row r="13" spans="1:13">
      <c r="A13" s="1056" t="s">
        <v>202</v>
      </c>
      <c r="B13" s="1056"/>
      <c r="C13" s="1056"/>
      <c r="D13" s="1044"/>
      <c r="E13" s="1044"/>
      <c r="F13" s="1044"/>
      <c r="G13" s="1044"/>
      <c r="H13" s="1044"/>
      <c r="I13" s="1044"/>
    </row>
    <row r="14" spans="1:13">
      <c r="A14" s="1057" t="s">
        <v>1221</v>
      </c>
      <c r="B14" s="1057"/>
      <c r="C14" s="1057"/>
      <c r="D14" s="1044"/>
      <c r="E14" s="1044"/>
      <c r="F14" s="1044"/>
      <c r="G14" s="1044"/>
      <c r="H14" s="1044"/>
      <c r="I14" s="1044"/>
    </row>
    <row r="15" spans="1:13">
      <c r="A15" s="1058" t="s">
        <v>1222</v>
      </c>
      <c r="B15" s="1058"/>
      <c r="C15" s="1058"/>
      <c r="D15" s="1044"/>
      <c r="E15" s="1059"/>
      <c r="F15" s="1059"/>
      <c r="G15" s="1059"/>
      <c r="H15" s="1044"/>
      <c r="I15" s="1044"/>
    </row>
    <row r="16" spans="1:13">
      <c r="A16" s="1058" t="s">
        <v>1223</v>
      </c>
      <c r="B16" s="1058"/>
      <c r="C16" s="1058"/>
      <c r="D16" s="1044"/>
      <c r="E16" s="1044"/>
      <c r="F16" s="1044"/>
      <c r="G16" s="1044"/>
      <c r="H16" s="1044"/>
      <c r="I16" s="1044"/>
    </row>
    <row r="17" spans="1:9">
      <c r="A17" s="1058" t="s">
        <v>1224</v>
      </c>
      <c r="B17" s="1058"/>
      <c r="C17" s="1058"/>
      <c r="D17" s="1044"/>
      <c r="E17" s="1044"/>
      <c r="F17" s="1044"/>
      <c r="G17" s="1044"/>
      <c r="H17" s="1044"/>
      <c r="I17" s="1044"/>
    </row>
    <row r="18" spans="1:9">
      <c r="A18" s="1058" t="s">
        <v>1225</v>
      </c>
      <c r="B18" s="1058"/>
      <c r="C18" s="1058"/>
      <c r="D18" s="1044"/>
      <c r="E18" s="1044"/>
      <c r="F18" s="1044"/>
      <c r="G18" s="1044"/>
      <c r="H18" s="1044"/>
      <c r="I18" s="1044"/>
    </row>
    <row r="19" spans="1:9">
      <c r="D19" s="1060"/>
      <c r="E19" s="1060"/>
      <c r="F19" s="1060"/>
      <c r="G19" s="1060"/>
      <c r="H19" s="1060"/>
      <c r="I19" s="1060"/>
    </row>
    <row r="20" spans="1:9">
      <c r="B20" s="1061"/>
      <c r="C20" s="1061"/>
      <c r="D20" s="1061"/>
      <c r="E20" s="1061"/>
      <c r="F20" s="1061"/>
      <c r="G20" s="1061"/>
      <c r="H20" s="1061"/>
      <c r="I20" s="1061"/>
    </row>
    <row r="21" spans="1:9">
      <c r="B21" s="1062"/>
      <c r="C21" s="1062"/>
      <c r="D21" s="1062"/>
      <c r="E21" s="1062"/>
      <c r="F21" s="1062"/>
      <c r="G21" s="1062"/>
      <c r="H21" s="1062"/>
      <c r="I21" s="1062"/>
    </row>
    <row r="22" spans="1:9" ht="13.8">
      <c r="A22" s="934"/>
      <c r="B22" s="1062"/>
      <c r="C22" s="1062"/>
      <c r="D22" s="1062"/>
      <c r="E22" s="1062"/>
      <c r="F22" s="1062"/>
      <c r="G22" s="1062"/>
      <c r="H22" s="1062"/>
      <c r="I22" s="1062"/>
    </row>
    <row r="23" spans="1:9" ht="13.8">
      <c r="A23" s="934"/>
      <c r="B23" s="1062"/>
      <c r="C23" s="1062"/>
      <c r="D23" s="1062"/>
      <c r="E23" s="1062"/>
      <c r="F23" s="1062"/>
      <c r="G23" s="1062"/>
      <c r="H23" s="1062"/>
      <c r="I23" s="1062"/>
    </row>
    <row r="24" spans="1:9" ht="13.8">
      <c r="A24" s="934"/>
      <c r="B24" s="1062"/>
      <c r="C24" s="1062"/>
      <c r="D24" s="1062"/>
      <c r="E24" s="1062"/>
      <c r="F24" s="1062"/>
      <c r="G24" s="1062"/>
      <c r="H24" s="1062"/>
      <c r="I24" s="1062"/>
    </row>
    <row r="25" spans="1:9">
      <c r="E25" s="1061"/>
    </row>
    <row r="27" spans="1:9">
      <c r="A27" s="585"/>
      <c r="D27" s="1061"/>
      <c r="E27" s="1061"/>
      <c r="F27" s="1061"/>
      <c r="G27" s="1061"/>
      <c r="H27" s="1061"/>
      <c r="I27" s="1061"/>
    </row>
    <row r="28" spans="1:9">
      <c r="A28" s="585"/>
      <c r="D28" s="1061"/>
      <c r="E28" s="1061"/>
      <c r="F28" s="1061"/>
      <c r="G28" s="1061"/>
      <c r="H28" s="1061"/>
      <c r="I28" s="1061"/>
    </row>
    <row r="29" spans="1:9">
      <c r="A29" s="585"/>
      <c r="D29" s="1061"/>
      <c r="E29" s="1061"/>
      <c r="F29" s="1061"/>
      <c r="G29" s="1061"/>
      <c r="H29" s="1061"/>
      <c r="I29" s="1061"/>
    </row>
    <row r="30" spans="1:9">
      <c r="A30" s="585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269AAE88-FAEA-4794-941B-72E503208C1C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3F6C4-4F1C-46CD-943F-217446B218C2}">
  <sheetPr>
    <pageSetUpPr fitToPage="1"/>
  </sheetPr>
  <dimension ref="A1:P42"/>
  <sheetViews>
    <sheetView zoomScale="70" zoomScaleNormal="70" workbookViewId="0"/>
  </sheetViews>
  <sheetFormatPr baseColWidth="10" defaultColWidth="11.44140625" defaultRowHeight="13.2"/>
  <cols>
    <col min="1" max="1" width="10.44140625" style="1043" customWidth="1"/>
    <col min="2" max="9" width="15.44140625" style="1043" customWidth="1"/>
    <col min="10" max="256" width="11.44140625" style="1043"/>
    <col min="257" max="257" width="10.44140625" style="1043" customWidth="1"/>
    <col min="258" max="265" width="15.44140625" style="1043" customWidth="1"/>
    <col min="266" max="512" width="11.44140625" style="1043"/>
    <col min="513" max="513" width="10.44140625" style="1043" customWidth="1"/>
    <col min="514" max="521" width="15.44140625" style="1043" customWidth="1"/>
    <col min="522" max="768" width="11.44140625" style="1043"/>
    <col min="769" max="769" width="10.44140625" style="1043" customWidth="1"/>
    <col min="770" max="777" width="15.44140625" style="1043" customWidth="1"/>
    <col min="778" max="1024" width="11.44140625" style="1043"/>
    <col min="1025" max="1025" width="10.44140625" style="1043" customWidth="1"/>
    <col min="1026" max="1033" width="15.44140625" style="1043" customWidth="1"/>
    <col min="1034" max="1280" width="11.44140625" style="1043"/>
    <col min="1281" max="1281" width="10.44140625" style="1043" customWidth="1"/>
    <col min="1282" max="1289" width="15.44140625" style="1043" customWidth="1"/>
    <col min="1290" max="1536" width="11.44140625" style="1043"/>
    <col min="1537" max="1537" width="10.44140625" style="1043" customWidth="1"/>
    <col min="1538" max="1545" width="15.44140625" style="1043" customWidth="1"/>
    <col min="1546" max="1792" width="11.44140625" style="1043"/>
    <col min="1793" max="1793" width="10.44140625" style="1043" customWidth="1"/>
    <col min="1794" max="1801" width="15.44140625" style="1043" customWidth="1"/>
    <col min="1802" max="2048" width="11.44140625" style="1043"/>
    <col min="2049" max="2049" width="10.44140625" style="1043" customWidth="1"/>
    <col min="2050" max="2057" width="15.44140625" style="1043" customWidth="1"/>
    <col min="2058" max="2304" width="11.44140625" style="1043"/>
    <col min="2305" max="2305" width="10.44140625" style="1043" customWidth="1"/>
    <col min="2306" max="2313" width="15.44140625" style="1043" customWidth="1"/>
    <col min="2314" max="2560" width="11.44140625" style="1043"/>
    <col min="2561" max="2561" width="10.44140625" style="1043" customWidth="1"/>
    <col min="2562" max="2569" width="15.44140625" style="1043" customWidth="1"/>
    <col min="2570" max="2816" width="11.44140625" style="1043"/>
    <col min="2817" max="2817" width="10.44140625" style="1043" customWidth="1"/>
    <col min="2818" max="2825" width="15.44140625" style="1043" customWidth="1"/>
    <col min="2826" max="3072" width="11.44140625" style="1043"/>
    <col min="3073" max="3073" width="10.44140625" style="1043" customWidth="1"/>
    <col min="3074" max="3081" width="15.44140625" style="1043" customWidth="1"/>
    <col min="3082" max="3328" width="11.44140625" style="1043"/>
    <col min="3329" max="3329" width="10.44140625" style="1043" customWidth="1"/>
    <col min="3330" max="3337" width="15.44140625" style="1043" customWidth="1"/>
    <col min="3338" max="3584" width="11.44140625" style="1043"/>
    <col min="3585" max="3585" width="10.44140625" style="1043" customWidth="1"/>
    <col min="3586" max="3593" width="15.44140625" style="1043" customWidth="1"/>
    <col min="3594" max="3840" width="11.44140625" style="1043"/>
    <col min="3841" max="3841" width="10.44140625" style="1043" customWidth="1"/>
    <col min="3842" max="3849" width="15.44140625" style="1043" customWidth="1"/>
    <col min="3850" max="4096" width="11.44140625" style="1043"/>
    <col min="4097" max="4097" width="10.44140625" style="1043" customWidth="1"/>
    <col min="4098" max="4105" width="15.44140625" style="1043" customWidth="1"/>
    <col min="4106" max="4352" width="11.44140625" style="1043"/>
    <col min="4353" max="4353" width="10.44140625" style="1043" customWidth="1"/>
    <col min="4354" max="4361" width="15.44140625" style="1043" customWidth="1"/>
    <col min="4362" max="4608" width="11.44140625" style="1043"/>
    <col min="4609" max="4609" width="10.44140625" style="1043" customWidth="1"/>
    <col min="4610" max="4617" width="15.44140625" style="1043" customWidth="1"/>
    <col min="4618" max="4864" width="11.44140625" style="1043"/>
    <col min="4865" max="4865" width="10.44140625" style="1043" customWidth="1"/>
    <col min="4866" max="4873" width="15.44140625" style="1043" customWidth="1"/>
    <col min="4874" max="5120" width="11.44140625" style="1043"/>
    <col min="5121" max="5121" width="10.44140625" style="1043" customWidth="1"/>
    <col min="5122" max="5129" width="15.44140625" style="1043" customWidth="1"/>
    <col min="5130" max="5376" width="11.44140625" style="1043"/>
    <col min="5377" max="5377" width="10.44140625" style="1043" customWidth="1"/>
    <col min="5378" max="5385" width="15.44140625" style="1043" customWidth="1"/>
    <col min="5386" max="5632" width="11.44140625" style="1043"/>
    <col min="5633" max="5633" width="10.44140625" style="1043" customWidth="1"/>
    <col min="5634" max="5641" width="15.44140625" style="1043" customWidth="1"/>
    <col min="5642" max="5888" width="11.44140625" style="1043"/>
    <col min="5889" max="5889" width="10.44140625" style="1043" customWidth="1"/>
    <col min="5890" max="5897" width="15.44140625" style="1043" customWidth="1"/>
    <col min="5898" max="6144" width="11.44140625" style="1043"/>
    <col min="6145" max="6145" width="10.44140625" style="1043" customWidth="1"/>
    <col min="6146" max="6153" width="15.44140625" style="1043" customWidth="1"/>
    <col min="6154" max="6400" width="11.44140625" style="1043"/>
    <col min="6401" max="6401" width="10.44140625" style="1043" customWidth="1"/>
    <col min="6402" max="6409" width="15.44140625" style="1043" customWidth="1"/>
    <col min="6410" max="6656" width="11.44140625" style="1043"/>
    <col min="6657" max="6657" width="10.44140625" style="1043" customWidth="1"/>
    <col min="6658" max="6665" width="15.44140625" style="1043" customWidth="1"/>
    <col min="6666" max="6912" width="11.44140625" style="1043"/>
    <col min="6913" max="6913" width="10.44140625" style="1043" customWidth="1"/>
    <col min="6914" max="6921" width="15.44140625" style="1043" customWidth="1"/>
    <col min="6922" max="7168" width="11.44140625" style="1043"/>
    <col min="7169" max="7169" width="10.44140625" style="1043" customWidth="1"/>
    <col min="7170" max="7177" width="15.44140625" style="1043" customWidth="1"/>
    <col min="7178" max="7424" width="11.44140625" style="1043"/>
    <col min="7425" max="7425" width="10.44140625" style="1043" customWidth="1"/>
    <col min="7426" max="7433" width="15.44140625" style="1043" customWidth="1"/>
    <col min="7434" max="7680" width="11.44140625" style="1043"/>
    <col min="7681" max="7681" width="10.44140625" style="1043" customWidth="1"/>
    <col min="7682" max="7689" width="15.44140625" style="1043" customWidth="1"/>
    <col min="7690" max="7936" width="11.44140625" style="1043"/>
    <col min="7937" max="7937" width="10.44140625" style="1043" customWidth="1"/>
    <col min="7938" max="7945" width="15.44140625" style="1043" customWidth="1"/>
    <col min="7946" max="8192" width="11.44140625" style="1043"/>
    <col min="8193" max="8193" width="10.44140625" style="1043" customWidth="1"/>
    <col min="8194" max="8201" width="15.44140625" style="1043" customWidth="1"/>
    <col min="8202" max="8448" width="11.44140625" style="1043"/>
    <col min="8449" max="8449" width="10.44140625" style="1043" customWidth="1"/>
    <col min="8450" max="8457" width="15.44140625" style="1043" customWidth="1"/>
    <col min="8458" max="8704" width="11.44140625" style="1043"/>
    <col min="8705" max="8705" width="10.44140625" style="1043" customWidth="1"/>
    <col min="8706" max="8713" width="15.44140625" style="1043" customWidth="1"/>
    <col min="8714" max="8960" width="11.44140625" style="1043"/>
    <col min="8961" max="8961" width="10.44140625" style="1043" customWidth="1"/>
    <col min="8962" max="8969" width="15.44140625" style="1043" customWidth="1"/>
    <col min="8970" max="9216" width="11.44140625" style="1043"/>
    <col min="9217" max="9217" width="10.44140625" style="1043" customWidth="1"/>
    <col min="9218" max="9225" width="15.44140625" style="1043" customWidth="1"/>
    <col min="9226" max="9472" width="11.44140625" style="1043"/>
    <col min="9473" max="9473" width="10.44140625" style="1043" customWidth="1"/>
    <col min="9474" max="9481" width="15.44140625" style="1043" customWidth="1"/>
    <col min="9482" max="9728" width="11.44140625" style="1043"/>
    <col min="9729" max="9729" width="10.44140625" style="1043" customWidth="1"/>
    <col min="9730" max="9737" width="15.44140625" style="1043" customWidth="1"/>
    <col min="9738" max="9984" width="11.44140625" style="1043"/>
    <col min="9985" max="9985" width="10.44140625" style="1043" customWidth="1"/>
    <col min="9986" max="9993" width="15.44140625" style="1043" customWidth="1"/>
    <col min="9994" max="10240" width="11.44140625" style="1043"/>
    <col min="10241" max="10241" width="10.44140625" style="1043" customWidth="1"/>
    <col min="10242" max="10249" width="15.44140625" style="1043" customWidth="1"/>
    <col min="10250" max="10496" width="11.44140625" style="1043"/>
    <col min="10497" max="10497" width="10.44140625" style="1043" customWidth="1"/>
    <col min="10498" max="10505" width="15.44140625" style="1043" customWidth="1"/>
    <col min="10506" max="10752" width="11.44140625" style="1043"/>
    <col min="10753" max="10753" width="10.44140625" style="1043" customWidth="1"/>
    <col min="10754" max="10761" width="15.44140625" style="1043" customWidth="1"/>
    <col min="10762" max="11008" width="11.44140625" style="1043"/>
    <col min="11009" max="11009" width="10.44140625" style="1043" customWidth="1"/>
    <col min="11010" max="11017" width="15.44140625" style="1043" customWidth="1"/>
    <col min="11018" max="11264" width="11.44140625" style="1043"/>
    <col min="11265" max="11265" width="10.44140625" style="1043" customWidth="1"/>
    <col min="11266" max="11273" width="15.44140625" style="1043" customWidth="1"/>
    <col min="11274" max="11520" width="11.44140625" style="1043"/>
    <col min="11521" max="11521" width="10.44140625" style="1043" customWidth="1"/>
    <col min="11522" max="11529" width="15.44140625" style="1043" customWidth="1"/>
    <col min="11530" max="11776" width="11.44140625" style="1043"/>
    <col min="11777" max="11777" width="10.44140625" style="1043" customWidth="1"/>
    <col min="11778" max="11785" width="15.44140625" style="1043" customWidth="1"/>
    <col min="11786" max="12032" width="11.44140625" style="1043"/>
    <col min="12033" max="12033" width="10.44140625" style="1043" customWidth="1"/>
    <col min="12034" max="12041" width="15.44140625" style="1043" customWidth="1"/>
    <col min="12042" max="12288" width="11.44140625" style="1043"/>
    <col min="12289" max="12289" width="10.44140625" style="1043" customWidth="1"/>
    <col min="12290" max="12297" width="15.44140625" style="1043" customWidth="1"/>
    <col min="12298" max="12544" width="11.44140625" style="1043"/>
    <col min="12545" max="12545" width="10.44140625" style="1043" customWidth="1"/>
    <col min="12546" max="12553" width="15.44140625" style="1043" customWidth="1"/>
    <col min="12554" max="12800" width="11.44140625" style="1043"/>
    <col min="12801" max="12801" width="10.44140625" style="1043" customWidth="1"/>
    <col min="12802" max="12809" width="15.44140625" style="1043" customWidth="1"/>
    <col min="12810" max="13056" width="11.44140625" style="1043"/>
    <col min="13057" max="13057" width="10.44140625" style="1043" customWidth="1"/>
    <col min="13058" max="13065" width="15.44140625" style="1043" customWidth="1"/>
    <col min="13066" max="13312" width="11.44140625" style="1043"/>
    <col min="13313" max="13313" width="10.44140625" style="1043" customWidth="1"/>
    <col min="13314" max="13321" width="15.44140625" style="1043" customWidth="1"/>
    <col min="13322" max="13568" width="11.44140625" style="1043"/>
    <col min="13569" max="13569" width="10.44140625" style="1043" customWidth="1"/>
    <col min="13570" max="13577" width="15.44140625" style="1043" customWidth="1"/>
    <col min="13578" max="13824" width="11.44140625" style="1043"/>
    <col min="13825" max="13825" width="10.44140625" style="1043" customWidth="1"/>
    <col min="13826" max="13833" width="15.44140625" style="1043" customWidth="1"/>
    <col min="13834" max="14080" width="11.44140625" style="1043"/>
    <col min="14081" max="14081" width="10.44140625" style="1043" customWidth="1"/>
    <col min="14082" max="14089" width="15.44140625" style="1043" customWidth="1"/>
    <col min="14090" max="14336" width="11.44140625" style="1043"/>
    <col min="14337" max="14337" width="10.44140625" style="1043" customWidth="1"/>
    <col min="14338" max="14345" width="15.44140625" style="1043" customWidth="1"/>
    <col min="14346" max="14592" width="11.44140625" style="1043"/>
    <col min="14593" max="14593" width="10.44140625" style="1043" customWidth="1"/>
    <col min="14594" max="14601" width="15.44140625" style="1043" customWidth="1"/>
    <col min="14602" max="14848" width="11.44140625" style="1043"/>
    <col min="14849" max="14849" width="10.44140625" style="1043" customWidth="1"/>
    <col min="14850" max="14857" width="15.44140625" style="1043" customWidth="1"/>
    <col min="14858" max="15104" width="11.44140625" style="1043"/>
    <col min="15105" max="15105" width="10.44140625" style="1043" customWidth="1"/>
    <col min="15106" max="15113" width="15.44140625" style="1043" customWidth="1"/>
    <col min="15114" max="15360" width="11.44140625" style="1043"/>
    <col min="15361" max="15361" width="10.44140625" style="1043" customWidth="1"/>
    <col min="15362" max="15369" width="15.44140625" style="1043" customWidth="1"/>
    <col min="15370" max="15616" width="11.44140625" style="1043"/>
    <col min="15617" max="15617" width="10.44140625" style="1043" customWidth="1"/>
    <col min="15618" max="15625" width="15.44140625" style="1043" customWidth="1"/>
    <col min="15626" max="15872" width="11.44140625" style="1043"/>
    <col min="15873" max="15873" width="10.44140625" style="1043" customWidth="1"/>
    <col min="15874" max="15881" width="15.44140625" style="1043" customWidth="1"/>
    <col min="15882" max="16128" width="11.44140625" style="1043"/>
    <col min="16129" max="16129" width="10.44140625" style="1043" customWidth="1"/>
    <col min="16130" max="16137" width="15.44140625" style="1043" customWidth="1"/>
    <col min="16138" max="16384" width="11.44140625" style="1043"/>
  </cols>
  <sheetData>
    <row r="1" spans="1:12" ht="21" customHeight="1">
      <c r="A1" s="18"/>
      <c r="B1" s="79"/>
    </row>
    <row r="2" spans="1:12" ht="50.4">
      <c r="A2" s="1063" t="s">
        <v>62</v>
      </c>
      <c r="B2" s="1064"/>
      <c r="C2" s="1064"/>
      <c r="D2" s="1064"/>
      <c r="E2" s="1064"/>
      <c r="F2" s="1064"/>
      <c r="G2" s="1064"/>
      <c r="H2" s="1064"/>
      <c r="I2" s="1064"/>
      <c r="L2" s="1040"/>
    </row>
    <row r="3" spans="1:12" ht="20.25" customHeight="1">
      <c r="A3" s="954" t="s">
        <v>1219</v>
      </c>
      <c r="B3" s="1065"/>
      <c r="C3" s="1065"/>
      <c r="D3" s="1065"/>
      <c r="E3" s="1065"/>
      <c r="F3" s="1065"/>
      <c r="G3" s="1065"/>
      <c r="H3" s="1065"/>
      <c r="I3" s="1065"/>
    </row>
    <row r="4" spans="1:12" ht="15.6">
      <c r="A4" s="1855" t="s">
        <v>1105</v>
      </c>
      <c r="B4" s="1855"/>
      <c r="C4" s="1855"/>
      <c r="D4" s="1855"/>
      <c r="E4" s="1855"/>
      <c r="F4" s="1855"/>
      <c r="G4" s="1855"/>
      <c r="H4" s="1855"/>
      <c r="I4" s="1855"/>
    </row>
    <row r="5" spans="1:12" ht="15.6">
      <c r="A5" s="1066"/>
      <c r="B5" s="1066"/>
      <c r="C5" s="1066"/>
      <c r="D5" s="1066"/>
      <c r="E5" s="1066"/>
      <c r="F5" s="1066"/>
      <c r="G5" s="1066"/>
      <c r="H5" s="1066"/>
      <c r="I5" s="1066"/>
    </row>
    <row r="6" spans="1:12" ht="25.5" customHeight="1">
      <c r="A6" s="1067" t="s">
        <v>1226</v>
      </c>
      <c r="B6" s="1065"/>
      <c r="C6" s="1065"/>
      <c r="D6" s="1065"/>
      <c r="E6" s="1065"/>
      <c r="F6" s="1065"/>
      <c r="G6" s="1065"/>
      <c r="H6" s="1065"/>
      <c r="I6" s="1065"/>
      <c r="L6" s="1068"/>
    </row>
    <row r="7" spans="1:12" ht="14.4" thickBot="1">
      <c r="A7" s="1069"/>
      <c r="B7" s="898"/>
      <c r="C7" s="898"/>
      <c r="D7" s="898"/>
      <c r="E7" s="898"/>
      <c r="F7" s="898"/>
      <c r="G7" s="898"/>
      <c r="H7" s="1069"/>
      <c r="I7" s="935"/>
    </row>
    <row r="8" spans="1:12" ht="13.8">
      <c r="A8" s="1070"/>
      <c r="B8" s="1046" t="s">
        <v>322</v>
      </c>
      <c r="C8" s="1046"/>
      <c r="D8" s="1046" t="s">
        <v>323</v>
      </c>
      <c r="E8" s="1046"/>
      <c r="F8" s="1046" t="s">
        <v>324</v>
      </c>
      <c r="G8" s="1046"/>
      <c r="H8" s="1046" t="s">
        <v>325</v>
      </c>
      <c r="I8" s="1046"/>
      <c r="L8" s="1071"/>
    </row>
    <row r="9" spans="1:12" ht="13.8">
      <c r="A9" s="1072"/>
      <c r="B9" s="1049" t="s">
        <v>1122</v>
      </c>
      <c r="C9" s="1049" t="s">
        <v>1123</v>
      </c>
      <c r="D9" s="1049" t="s">
        <v>1122</v>
      </c>
      <c r="E9" s="1049" t="s">
        <v>1123</v>
      </c>
      <c r="F9" s="1049" t="s">
        <v>1122</v>
      </c>
      <c r="G9" s="1049" t="s">
        <v>1123</v>
      </c>
      <c r="H9" s="1049" t="s">
        <v>1122</v>
      </c>
      <c r="I9" s="1049" t="s">
        <v>1123</v>
      </c>
    </row>
    <row r="10" spans="1:12" ht="15.6">
      <c r="A10" s="934" t="s">
        <v>1227</v>
      </c>
      <c r="B10" s="1050">
        <v>7.7218</v>
      </c>
      <c r="C10" s="1050">
        <v>5.1744000000000003</v>
      </c>
      <c r="D10" s="1050">
        <v>9.7271000000000001</v>
      </c>
      <c r="E10" s="1050">
        <v>7.1322999999999999</v>
      </c>
      <c r="F10" s="1050">
        <v>8.9291</v>
      </c>
      <c r="G10" s="1050">
        <v>6.3531000000000004</v>
      </c>
      <c r="H10" s="1050">
        <v>8.2317</v>
      </c>
      <c r="I10" s="1050">
        <v>5.6722999999999999</v>
      </c>
      <c r="L10" s="1037"/>
    </row>
    <row r="11" spans="1:12" ht="15.75" customHeight="1">
      <c r="A11" s="934" t="s">
        <v>115</v>
      </c>
      <c r="B11" s="1050">
        <v>7.4469000000000003</v>
      </c>
      <c r="C11" s="1050">
        <v>4.9059999999999997</v>
      </c>
      <c r="D11" s="1050">
        <v>7.7454000000000001</v>
      </c>
      <c r="E11" s="1050">
        <v>5.1974999999999998</v>
      </c>
      <c r="F11" s="1050">
        <v>4.7869000000000002</v>
      </c>
      <c r="G11" s="1050">
        <v>2.3089</v>
      </c>
      <c r="H11" s="1050">
        <v>2.6945000000000001</v>
      </c>
      <c r="I11" s="1050">
        <v>0.26590000000000003</v>
      </c>
      <c r="J11" s="1050"/>
    </row>
    <row r="12" spans="1:12" ht="15.75" customHeight="1">
      <c r="A12" s="934" t="s">
        <v>116</v>
      </c>
      <c r="B12" s="1050">
        <v>7.5065</v>
      </c>
      <c r="C12" s="1050">
        <v>4.9641999999999999</v>
      </c>
      <c r="D12" s="1050">
        <v>8.5640000000000001</v>
      </c>
      <c r="E12" s="1050">
        <v>5.9966999999999997</v>
      </c>
      <c r="F12" s="1050">
        <v>5.8243999999999998</v>
      </c>
      <c r="G12" s="1050">
        <v>3.3218999999999999</v>
      </c>
      <c r="H12" s="1050">
        <v>5.9292999999999996</v>
      </c>
      <c r="I12" s="1050">
        <v>3.4243000000000001</v>
      </c>
      <c r="J12" s="1050"/>
    </row>
    <row r="13" spans="1:12" ht="15.75" customHeight="1">
      <c r="A13" s="934" t="s">
        <v>117</v>
      </c>
      <c r="B13" s="1050">
        <v>7.3615000000000004</v>
      </c>
      <c r="C13" s="1050">
        <v>4.8226000000000004</v>
      </c>
      <c r="D13" s="1050">
        <v>8.6225000000000005</v>
      </c>
      <c r="E13" s="1050">
        <v>6.0537999999999998</v>
      </c>
      <c r="F13" s="1050">
        <v>7.5639000000000003</v>
      </c>
      <c r="G13" s="1050">
        <v>5.0202</v>
      </c>
      <c r="H13" s="1050">
        <v>9.0832999999999995</v>
      </c>
      <c r="I13" s="1050">
        <v>6.5037000000000003</v>
      </c>
      <c r="J13" s="1050"/>
    </row>
    <row r="14" spans="1:12" ht="3" customHeight="1" thickBot="1">
      <c r="A14" s="916"/>
      <c r="B14" s="1073"/>
      <c r="C14" s="1073"/>
      <c r="D14" s="1073"/>
      <c r="E14" s="1073"/>
      <c r="F14" s="1073"/>
      <c r="G14" s="1073"/>
      <c r="H14" s="1073"/>
      <c r="I14" s="1073"/>
    </row>
    <row r="15" spans="1:12">
      <c r="B15" s="1069"/>
      <c r="C15" s="1069"/>
      <c r="D15" s="1069"/>
      <c r="E15" s="1069"/>
      <c r="F15" s="1069"/>
      <c r="G15" s="1069"/>
      <c r="H15" s="1069"/>
      <c r="I15" s="1069"/>
    </row>
    <row r="16" spans="1:12">
      <c r="A16" s="1056"/>
      <c r="B16" s="1069"/>
      <c r="C16" s="1069"/>
      <c r="D16" s="1069"/>
      <c r="E16" s="1069"/>
      <c r="F16" s="1069"/>
      <c r="G16" s="1069"/>
      <c r="H16" s="1069"/>
      <c r="I16" s="1069"/>
    </row>
    <row r="17" spans="1:16" ht="24" customHeight="1">
      <c r="A17" s="1067" t="s">
        <v>1228</v>
      </c>
      <c r="B17" s="1065"/>
      <c r="C17" s="1065"/>
      <c r="D17" s="1065"/>
      <c r="E17" s="1065"/>
      <c r="F17" s="1065"/>
      <c r="G17" s="1065"/>
      <c r="H17" s="1065"/>
      <c r="I17" s="1065"/>
    </row>
    <row r="18" spans="1:16" ht="13.8" thickBot="1">
      <c r="A18" s="1056"/>
      <c r="B18" s="1069"/>
      <c r="C18" s="1069"/>
      <c r="D18" s="1069"/>
      <c r="E18" s="1069"/>
      <c r="F18" s="1069"/>
      <c r="G18" s="1069"/>
      <c r="H18" s="1069"/>
      <c r="I18" s="1069"/>
    </row>
    <row r="19" spans="1:16" ht="13.8">
      <c r="A19" s="1070"/>
      <c r="B19" s="1046" t="s">
        <v>322</v>
      </c>
      <c r="C19" s="1046"/>
      <c r="D19" s="1046" t="s">
        <v>323</v>
      </c>
      <c r="E19" s="1046"/>
      <c r="F19" s="1046" t="s">
        <v>324</v>
      </c>
      <c r="G19" s="1046"/>
      <c r="H19" s="1046" t="s">
        <v>325</v>
      </c>
      <c r="I19" s="1046"/>
    </row>
    <row r="20" spans="1:16" ht="13.8">
      <c r="A20" s="1072"/>
      <c r="B20" s="1049" t="s">
        <v>1122</v>
      </c>
      <c r="C20" s="1049" t="s">
        <v>1123</v>
      </c>
      <c r="D20" s="1049" t="s">
        <v>1122</v>
      </c>
      <c r="E20" s="1049" t="s">
        <v>1123</v>
      </c>
      <c r="F20" s="1049" t="s">
        <v>1122</v>
      </c>
      <c r="G20" s="1049" t="s">
        <v>1123</v>
      </c>
      <c r="H20" s="1049" t="s">
        <v>1122</v>
      </c>
      <c r="I20" s="1049" t="s">
        <v>1123</v>
      </c>
    </row>
    <row r="21" spans="1:16" ht="15.6">
      <c r="A21" s="934" t="s">
        <v>1227</v>
      </c>
      <c r="B21" s="1050">
        <v>7.7218</v>
      </c>
      <c r="C21" s="1050">
        <v>5.1744000000000003</v>
      </c>
      <c r="D21" s="1050">
        <v>9.7271000000000001</v>
      </c>
      <c r="E21" s="1050">
        <v>7.1322999999999999</v>
      </c>
      <c r="F21" s="1050">
        <v>8.9291</v>
      </c>
      <c r="G21" s="1050">
        <v>6.3531000000000004</v>
      </c>
      <c r="H21" s="1050">
        <v>8.2317</v>
      </c>
      <c r="I21" s="1050">
        <v>5.6722999999999999</v>
      </c>
    </row>
    <row r="22" spans="1:16" ht="16.5" customHeight="1">
      <c r="A22" s="934" t="s">
        <v>115</v>
      </c>
      <c r="B22" s="1050">
        <v>7.4469000000000003</v>
      </c>
      <c r="C22" s="1050">
        <v>4.9059999999999997</v>
      </c>
      <c r="D22" s="1050">
        <v>7.7454000000000001</v>
      </c>
      <c r="E22" s="1050">
        <v>5.1974999999999998</v>
      </c>
      <c r="F22" s="1050">
        <v>4.7869000000000002</v>
      </c>
      <c r="G22" s="1050">
        <v>2.3089</v>
      </c>
      <c r="H22" s="1050">
        <v>2.6945000000000001</v>
      </c>
      <c r="I22" s="1050">
        <v>0.26590000000000003</v>
      </c>
      <c r="J22" s="1050"/>
      <c r="K22" s="1050"/>
      <c r="L22" s="1050"/>
      <c r="M22" s="1050"/>
      <c r="N22" s="1050"/>
      <c r="O22" s="1050"/>
      <c r="P22" s="1050"/>
    </row>
    <row r="23" spans="1:16" ht="16.5" customHeight="1">
      <c r="A23" s="934" t="s">
        <v>116</v>
      </c>
      <c r="B23" s="1050">
        <v>7.5029000000000003</v>
      </c>
      <c r="C23" s="1050">
        <v>4.9607000000000001</v>
      </c>
      <c r="D23" s="1050">
        <v>8.5568000000000008</v>
      </c>
      <c r="E23" s="1050">
        <v>5.9896000000000003</v>
      </c>
      <c r="F23" s="1050">
        <v>5.8152999999999997</v>
      </c>
      <c r="G23" s="1050">
        <v>3.3129</v>
      </c>
      <c r="H23" s="1050">
        <v>5.9179000000000004</v>
      </c>
      <c r="I23" s="1050">
        <v>3.4131999999999998</v>
      </c>
      <c r="J23" s="1050"/>
      <c r="L23" s="1050"/>
      <c r="M23" s="1050"/>
      <c r="N23" s="1050"/>
      <c r="O23" s="1050"/>
      <c r="P23" s="1050"/>
    </row>
    <row r="24" spans="1:16" ht="16.5" customHeight="1">
      <c r="A24" s="934" t="s">
        <v>117</v>
      </c>
      <c r="B24" s="1050">
        <v>7.3615000000000004</v>
      </c>
      <c r="C24" s="1050">
        <v>4.8226000000000004</v>
      </c>
      <c r="D24" s="1050">
        <v>8.6225000000000005</v>
      </c>
      <c r="E24" s="1050">
        <v>6.0537999999999998</v>
      </c>
      <c r="F24" s="1050">
        <v>7.5639000000000003</v>
      </c>
      <c r="G24" s="1050">
        <v>5.0202</v>
      </c>
      <c r="H24" s="1050">
        <v>9.0832999999999995</v>
      </c>
      <c r="I24" s="1050">
        <v>6.5037000000000003</v>
      </c>
      <c r="J24" s="1050"/>
      <c r="K24" s="1050"/>
      <c r="L24" s="1050"/>
      <c r="M24" s="1050"/>
      <c r="N24" s="1050"/>
      <c r="O24" s="1050"/>
      <c r="P24" s="1050"/>
    </row>
    <row r="25" spans="1:16" ht="5.25" customHeight="1" thickBot="1">
      <c r="A25" s="916"/>
      <c r="B25" s="1073"/>
      <c r="C25" s="1073"/>
      <c r="D25" s="1073"/>
      <c r="E25" s="1073"/>
      <c r="F25" s="1073"/>
      <c r="G25" s="1073"/>
      <c r="H25" s="1073"/>
      <c r="I25" s="1073"/>
    </row>
    <row r="26" spans="1:16">
      <c r="A26" s="1056" t="s">
        <v>202</v>
      </c>
      <c r="B26" s="1069"/>
      <c r="C26" s="1069"/>
      <c r="D26" s="1069"/>
      <c r="E26" s="1069"/>
      <c r="F26" s="1069"/>
      <c r="G26" s="1069"/>
      <c r="H26" s="1069"/>
      <c r="I26" s="1069"/>
    </row>
    <row r="27" spans="1:16">
      <c r="A27" s="1074" t="s">
        <v>1229</v>
      </c>
      <c r="B27" s="1069"/>
      <c r="C27" s="1069"/>
      <c r="D27" s="1069"/>
      <c r="E27" s="1069"/>
      <c r="F27" s="1069"/>
      <c r="G27" s="1069"/>
      <c r="H27" s="1069"/>
      <c r="I27" s="1069"/>
    </row>
    <row r="28" spans="1:16">
      <c r="A28" s="1057" t="s">
        <v>1230</v>
      </c>
      <c r="B28" s="1069"/>
      <c r="C28" s="1069"/>
      <c r="D28" s="1069"/>
      <c r="E28" s="1069"/>
      <c r="F28" s="1069"/>
      <c r="G28" s="1069"/>
      <c r="H28" s="1069"/>
      <c r="I28" s="1069"/>
    </row>
    <row r="29" spans="1:16">
      <c r="A29" s="1074" t="s">
        <v>1231</v>
      </c>
      <c r="B29" s="1069"/>
      <c r="C29" s="1075"/>
      <c r="D29" s="1075"/>
      <c r="E29" s="1075"/>
      <c r="F29" s="1075"/>
      <c r="G29" s="1075"/>
      <c r="H29" s="1069"/>
      <c r="I29" s="1069"/>
    </row>
    <row r="30" spans="1:16">
      <c r="A30" s="1074" t="s">
        <v>1232</v>
      </c>
      <c r="B30" s="1069"/>
      <c r="C30" s="1069"/>
      <c r="D30" s="1069"/>
      <c r="E30" s="1069"/>
      <c r="F30" s="1069"/>
      <c r="G30" s="1069"/>
      <c r="H30" s="1069"/>
      <c r="I30" s="1069"/>
    </row>
    <row r="31" spans="1:16">
      <c r="A31" s="1057" t="s">
        <v>1233</v>
      </c>
      <c r="B31" s="1069"/>
      <c r="C31" s="1069"/>
      <c r="D31" s="1069"/>
      <c r="E31" s="1069"/>
      <c r="F31" s="1069"/>
      <c r="G31" s="1069"/>
      <c r="H31" s="1069"/>
      <c r="I31" s="1069"/>
    </row>
    <row r="32" spans="1:16">
      <c r="A32" s="1074" t="s">
        <v>1234</v>
      </c>
      <c r="B32" s="1069"/>
      <c r="C32" s="1069"/>
      <c r="D32" s="1069"/>
      <c r="E32" s="1069"/>
      <c r="F32" s="1069"/>
      <c r="G32" s="1069"/>
      <c r="H32" s="1069"/>
      <c r="I32" s="1069"/>
    </row>
    <row r="33" spans="1:9">
      <c r="A33" s="1074" t="s">
        <v>1225</v>
      </c>
      <c r="B33" s="1069"/>
      <c r="C33" s="1069"/>
      <c r="D33" s="1069"/>
      <c r="E33" s="1069"/>
      <c r="F33" s="1069"/>
      <c r="G33" s="1069"/>
      <c r="H33" s="1069"/>
      <c r="I33" s="1069"/>
    </row>
    <row r="34" spans="1:9">
      <c r="B34" s="1076"/>
      <c r="C34" s="1076"/>
      <c r="D34" s="1076"/>
      <c r="E34" s="1076"/>
      <c r="F34" s="1076"/>
      <c r="G34" s="1076"/>
      <c r="H34" s="1076"/>
      <c r="I34" s="1076"/>
    </row>
    <row r="35" spans="1:9">
      <c r="B35" s="1037"/>
      <c r="C35" s="1037"/>
      <c r="D35" s="1037"/>
      <c r="E35" s="1037"/>
      <c r="F35" s="1037"/>
      <c r="G35" s="1037"/>
      <c r="H35" s="1037"/>
      <c r="I35" s="1037"/>
    </row>
    <row r="36" spans="1:9">
      <c r="A36" s="585"/>
      <c r="B36" s="1037"/>
      <c r="C36" s="1037"/>
      <c r="D36" s="1061"/>
      <c r="E36" s="1061"/>
      <c r="F36" s="1061"/>
      <c r="G36" s="1061"/>
      <c r="H36" s="1061"/>
      <c r="I36" s="1061"/>
    </row>
    <row r="37" spans="1:9">
      <c r="A37" s="585"/>
      <c r="B37" s="1037"/>
      <c r="C37" s="1037"/>
      <c r="D37" s="1061"/>
      <c r="E37" s="1061"/>
      <c r="F37" s="1061"/>
      <c r="G37" s="1061"/>
      <c r="H37" s="1061"/>
      <c r="I37" s="1061"/>
    </row>
    <row r="38" spans="1:9">
      <c r="A38" s="585"/>
      <c r="B38" s="1037"/>
      <c r="C38" s="1037"/>
      <c r="D38" s="1061"/>
      <c r="E38" s="1061"/>
      <c r="F38" s="1061"/>
      <c r="G38" s="1061"/>
      <c r="H38" s="1061"/>
      <c r="I38" s="1061"/>
    </row>
    <row r="39" spans="1:9">
      <c r="A39" s="585"/>
      <c r="B39" s="1037"/>
      <c r="C39" s="1037"/>
      <c r="D39" s="1037"/>
      <c r="E39" s="1037"/>
      <c r="F39" s="1037"/>
      <c r="G39" s="1037"/>
      <c r="H39" s="1037"/>
      <c r="I39" s="1037"/>
    </row>
    <row r="40" spans="1:9">
      <c r="B40" s="1037"/>
      <c r="C40" s="1037"/>
      <c r="D40" s="1037"/>
      <c r="E40" s="1037"/>
      <c r="F40" s="1037"/>
      <c r="G40" s="1037"/>
      <c r="H40" s="1037"/>
      <c r="I40" s="1037"/>
    </row>
    <row r="41" spans="1:9">
      <c r="A41" s="1074"/>
      <c r="B41" s="1077"/>
      <c r="C41" s="1077"/>
      <c r="D41" s="1077"/>
      <c r="E41" s="1077"/>
      <c r="F41" s="1077"/>
      <c r="G41" s="1077"/>
      <c r="H41" s="1077"/>
      <c r="I41" s="1077"/>
    </row>
    <row r="42" spans="1:9">
      <c r="A42" s="1074"/>
    </row>
  </sheetData>
  <mergeCells count="1">
    <mergeCell ref="A4:I4"/>
  </mergeCells>
  <hyperlinks>
    <hyperlink ref="A28" r:id="rId1" xr:uid="{A1E0C256-D0BD-488A-BFE7-7758D127B6D9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E35DA-701B-40F3-8F42-355A43E49E44}">
  <dimension ref="A1:I200"/>
  <sheetViews>
    <sheetView workbookViewId="0">
      <selection sqref="A1:I1"/>
    </sheetView>
  </sheetViews>
  <sheetFormatPr baseColWidth="10" defaultColWidth="11.44140625" defaultRowHeight="13.2"/>
  <cols>
    <col min="1" max="1" width="4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4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4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4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4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4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4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4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4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4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4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4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4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4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4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4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4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4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4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4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4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4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4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4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4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4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4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4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4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4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4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4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4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4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4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4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4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4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4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4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4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4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4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4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4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4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4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4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4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4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4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4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4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4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4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4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4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4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4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4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4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4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4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4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57" t="s">
        <v>1235</v>
      </c>
      <c r="B1" s="1857"/>
      <c r="C1" s="1857"/>
      <c r="D1" s="1857"/>
      <c r="E1" s="1857"/>
      <c r="F1" s="1857"/>
      <c r="G1" s="1857"/>
      <c r="H1" s="1857"/>
      <c r="I1" s="1857"/>
    </row>
    <row r="2" spans="1:9" ht="13.8" thickBot="1">
      <c r="A2" s="1078"/>
      <c r="B2" s="1078"/>
      <c r="C2" s="1078"/>
      <c r="D2" s="1078"/>
      <c r="E2" s="1078"/>
      <c r="F2" s="1078"/>
      <c r="G2" s="1078"/>
      <c r="H2" s="1078"/>
      <c r="I2" s="1078"/>
    </row>
    <row r="3" spans="1:9" ht="13.8">
      <c r="A3" s="1079"/>
      <c r="B3" s="1079"/>
      <c r="C3" s="1079"/>
      <c r="D3" s="1858">
        <v>44196</v>
      </c>
      <c r="E3" s="1858">
        <v>44561</v>
      </c>
      <c r="F3" s="1858">
        <v>44926</v>
      </c>
      <c r="G3" s="1858">
        <v>45291</v>
      </c>
      <c r="H3" s="1080">
        <v>45412</v>
      </c>
      <c r="I3" s="1080"/>
    </row>
    <row r="4" spans="1:9" ht="13.8">
      <c r="A4" s="1081"/>
      <c r="B4" s="1081"/>
      <c r="C4" s="1081"/>
      <c r="D4" s="1762">
        <v>0</v>
      </c>
      <c r="E4" s="1762">
        <v>0</v>
      </c>
      <c r="F4" s="1762">
        <v>0</v>
      </c>
      <c r="G4" s="1762">
        <v>0</v>
      </c>
      <c r="H4" s="1082" t="s">
        <v>1236</v>
      </c>
      <c r="I4" s="1082" t="s">
        <v>126</v>
      </c>
    </row>
    <row r="5" spans="1:9" ht="13.8">
      <c r="A5" s="1856" t="s">
        <v>112</v>
      </c>
      <c r="B5" s="1856"/>
      <c r="C5" s="1083"/>
      <c r="D5" s="1084">
        <v>6070</v>
      </c>
      <c r="E5" s="1084">
        <v>8850</v>
      </c>
      <c r="F5" s="1084">
        <v>10784</v>
      </c>
      <c r="G5" s="1084">
        <v>12643</v>
      </c>
      <c r="H5" s="1084">
        <v>13351</v>
      </c>
      <c r="I5" s="1085">
        <v>100</v>
      </c>
    </row>
    <row r="6" spans="1:9" ht="13.8">
      <c r="A6" s="1086"/>
      <c r="B6" s="1865" t="s">
        <v>1237</v>
      </c>
      <c r="C6" s="1865"/>
      <c r="D6" s="1084">
        <v>4639</v>
      </c>
      <c r="E6" s="1084">
        <v>6658</v>
      </c>
      <c r="F6" s="1084">
        <v>8015</v>
      </c>
      <c r="G6" s="1084">
        <v>9503</v>
      </c>
      <c r="H6" s="1084">
        <v>10050</v>
      </c>
      <c r="I6" s="1087">
        <v>75.275260280128833</v>
      </c>
    </row>
    <row r="7" spans="1:9" ht="13.8">
      <c r="A7" s="1088"/>
      <c r="B7" s="1089"/>
      <c r="C7" s="1089" t="s">
        <v>1238</v>
      </c>
      <c r="D7" s="850">
        <v>59</v>
      </c>
      <c r="E7" s="850">
        <v>77</v>
      </c>
      <c r="F7" s="850">
        <v>98</v>
      </c>
      <c r="G7" s="850">
        <v>159</v>
      </c>
      <c r="H7" s="850">
        <v>178</v>
      </c>
      <c r="I7" s="1090">
        <v>1.3332334656580032</v>
      </c>
    </row>
    <row r="8" spans="1:9" ht="13.8">
      <c r="A8" s="1088"/>
      <c r="B8" s="1089"/>
      <c r="C8" s="1089" t="s">
        <v>1239</v>
      </c>
      <c r="D8" s="850">
        <v>4580</v>
      </c>
      <c r="E8" s="850">
        <v>6581</v>
      </c>
      <c r="F8" s="850">
        <v>7917</v>
      </c>
      <c r="G8" s="850">
        <v>9344</v>
      </c>
      <c r="H8" s="850">
        <v>9872</v>
      </c>
      <c r="I8" s="1090">
        <v>73.942026814470822</v>
      </c>
    </row>
    <row r="9" spans="1:9" ht="13.8">
      <c r="A9" s="1088"/>
      <c r="B9" s="1865" t="s">
        <v>1240</v>
      </c>
      <c r="C9" s="1865">
        <v>0</v>
      </c>
      <c r="D9" s="854">
        <v>185</v>
      </c>
      <c r="E9" s="854">
        <v>200</v>
      </c>
      <c r="F9" s="854">
        <v>218</v>
      </c>
      <c r="G9" s="854">
        <v>250</v>
      </c>
      <c r="H9" s="854">
        <v>273</v>
      </c>
      <c r="I9" s="1087">
        <v>2.044790652385589</v>
      </c>
    </row>
    <row r="10" spans="1:9" ht="13.8">
      <c r="A10" s="1091"/>
      <c r="B10" s="1866" t="s">
        <v>1241</v>
      </c>
      <c r="C10" s="1866">
        <v>0</v>
      </c>
      <c r="D10" s="1092">
        <v>1246</v>
      </c>
      <c r="E10" s="1092">
        <v>1992</v>
      </c>
      <c r="F10" s="1092">
        <v>2551</v>
      </c>
      <c r="G10" s="1092">
        <v>2890</v>
      </c>
      <c r="H10" s="1092">
        <v>3028</v>
      </c>
      <c r="I10" s="1093">
        <v>22.67994906748558</v>
      </c>
    </row>
    <row r="11" spans="1:9" ht="13.8">
      <c r="A11" s="1859" t="s">
        <v>115</v>
      </c>
      <c r="B11" s="1859"/>
      <c r="C11" s="1095"/>
      <c r="D11" s="1084">
        <v>190342</v>
      </c>
      <c r="E11" s="1084">
        <v>235127</v>
      </c>
      <c r="F11" s="1084">
        <v>259553</v>
      </c>
      <c r="G11" s="1084">
        <v>284737</v>
      </c>
      <c r="H11" s="1084">
        <v>297911</v>
      </c>
      <c r="I11" s="1087">
        <v>100</v>
      </c>
    </row>
    <row r="12" spans="1:9" ht="13.8">
      <c r="A12" s="1086"/>
      <c r="B12" s="1096" t="s">
        <v>1237</v>
      </c>
      <c r="C12" s="1097"/>
      <c r="D12" s="1084">
        <v>149434</v>
      </c>
      <c r="E12" s="1084">
        <v>186876</v>
      </c>
      <c r="F12" s="1084">
        <v>208310</v>
      </c>
      <c r="G12" s="1084">
        <v>232344</v>
      </c>
      <c r="H12" s="1084">
        <v>244086</v>
      </c>
      <c r="I12" s="1087">
        <v>81.932523471775127</v>
      </c>
    </row>
    <row r="13" spans="1:9" ht="13.8">
      <c r="A13" s="1088"/>
      <c r="B13" s="1089"/>
      <c r="C13" s="1089" t="s">
        <v>1238</v>
      </c>
      <c r="D13" s="850">
        <v>35461</v>
      </c>
      <c r="E13" s="850">
        <v>33988</v>
      </c>
      <c r="F13" s="850">
        <v>33270</v>
      </c>
      <c r="G13" s="850">
        <v>32898</v>
      </c>
      <c r="H13" s="850">
        <v>32530</v>
      </c>
      <c r="I13" s="1090">
        <v>10.91936853624069</v>
      </c>
    </row>
    <row r="14" spans="1:9" ht="13.8">
      <c r="A14" s="1088"/>
      <c r="B14" s="1089"/>
      <c r="C14" s="1089" t="s">
        <v>1239</v>
      </c>
      <c r="D14" s="850">
        <v>113973</v>
      </c>
      <c r="E14" s="850">
        <v>152888</v>
      </c>
      <c r="F14" s="850">
        <v>175040</v>
      </c>
      <c r="G14" s="850">
        <v>199446</v>
      </c>
      <c r="H14" s="850">
        <v>211556</v>
      </c>
      <c r="I14" s="1090">
        <v>71.013154935534445</v>
      </c>
    </row>
    <row r="15" spans="1:9" ht="13.8">
      <c r="A15" s="1088"/>
      <c r="B15" s="1096" t="s">
        <v>1240</v>
      </c>
      <c r="C15" s="1098"/>
      <c r="D15" s="854">
        <v>6292</v>
      </c>
      <c r="E15" s="854">
        <v>6185</v>
      </c>
      <c r="F15" s="854">
        <v>6186</v>
      </c>
      <c r="G15" s="854">
        <v>6089</v>
      </c>
      <c r="H15" s="854">
        <v>6372</v>
      </c>
      <c r="I15" s="1087">
        <v>2.1388938307078287</v>
      </c>
    </row>
    <row r="16" spans="1:9" ht="13.8">
      <c r="A16" s="1091"/>
      <c r="B16" s="1099" t="s">
        <v>1241</v>
      </c>
      <c r="C16" s="1099"/>
      <c r="D16" s="1092">
        <v>34616</v>
      </c>
      <c r="E16" s="1092">
        <v>42066</v>
      </c>
      <c r="F16" s="1092">
        <v>45057</v>
      </c>
      <c r="G16" s="1092">
        <v>46304</v>
      </c>
      <c r="H16" s="1092">
        <v>47453</v>
      </c>
      <c r="I16" s="1093">
        <v>15.928582697517044</v>
      </c>
    </row>
    <row r="17" spans="1:9" ht="13.8">
      <c r="A17" s="1859" t="s">
        <v>116</v>
      </c>
      <c r="B17" s="1859">
        <v>0</v>
      </c>
      <c r="C17" s="1095"/>
      <c r="D17" s="1084">
        <v>139100</v>
      </c>
      <c r="E17" s="1084">
        <v>162409</v>
      </c>
      <c r="F17" s="1084">
        <v>177076</v>
      </c>
      <c r="G17" s="1084">
        <v>188095</v>
      </c>
      <c r="H17" s="1084">
        <v>193649</v>
      </c>
      <c r="I17" s="1087">
        <v>100</v>
      </c>
    </row>
    <row r="18" spans="1:9" ht="13.8">
      <c r="A18" s="1086">
        <v>245</v>
      </c>
      <c r="B18" s="1096" t="s">
        <v>1237</v>
      </c>
      <c r="C18" s="1097"/>
      <c r="D18" s="1084">
        <v>113145</v>
      </c>
      <c r="E18" s="1084">
        <v>132863</v>
      </c>
      <c r="F18" s="1084">
        <v>144345</v>
      </c>
      <c r="G18" s="1084">
        <v>155355</v>
      </c>
      <c r="H18" s="1084">
        <v>159499</v>
      </c>
      <c r="I18" s="1087">
        <v>82.365000593857957</v>
      </c>
    </row>
    <row r="19" spans="1:9" ht="13.8">
      <c r="A19" s="1088"/>
      <c r="B19" s="1089"/>
      <c r="C19" s="1089" t="s">
        <v>1238</v>
      </c>
      <c r="D19" s="850">
        <v>23218</v>
      </c>
      <c r="E19" s="850">
        <v>21960</v>
      </c>
      <c r="F19" s="850">
        <v>21412</v>
      </c>
      <c r="G19" s="850">
        <v>20951</v>
      </c>
      <c r="H19" s="850">
        <v>20785</v>
      </c>
      <c r="I19" s="1090">
        <v>10.733337120253655</v>
      </c>
    </row>
    <row r="20" spans="1:9" ht="13.8">
      <c r="A20" s="1088"/>
      <c r="B20" s="1089"/>
      <c r="C20" s="1089" t="s">
        <v>1239</v>
      </c>
      <c r="D20" s="850">
        <v>89927</v>
      </c>
      <c r="E20" s="850">
        <v>110903</v>
      </c>
      <c r="F20" s="850">
        <v>122933</v>
      </c>
      <c r="G20" s="850">
        <v>134404</v>
      </c>
      <c r="H20" s="850">
        <v>138714</v>
      </c>
      <c r="I20" s="1090">
        <v>71.631663473604306</v>
      </c>
    </row>
    <row r="21" spans="1:9" ht="13.8">
      <c r="A21" s="1088"/>
      <c r="B21" s="1096" t="s">
        <v>1240</v>
      </c>
      <c r="C21" s="1098"/>
      <c r="D21" s="854">
        <v>3957</v>
      </c>
      <c r="E21" s="854">
        <v>3776</v>
      </c>
      <c r="F21" s="854">
        <v>3804</v>
      </c>
      <c r="G21" s="854">
        <v>3756</v>
      </c>
      <c r="H21" s="854">
        <v>3915</v>
      </c>
      <c r="I21" s="1087">
        <v>2.0216990534420525</v>
      </c>
    </row>
    <row r="22" spans="1:9" ht="13.8">
      <c r="A22" s="1091"/>
      <c r="B22" s="1099" t="s">
        <v>1241</v>
      </c>
      <c r="C22" s="1099"/>
      <c r="D22" s="1092">
        <v>21998</v>
      </c>
      <c r="E22" s="1092">
        <v>25770</v>
      </c>
      <c r="F22" s="1092">
        <v>28927</v>
      </c>
      <c r="G22" s="1092">
        <v>28984</v>
      </c>
      <c r="H22" s="1092">
        <v>30235</v>
      </c>
      <c r="I22" s="1093">
        <v>15.613300352699989</v>
      </c>
    </row>
    <row r="23" spans="1:9" ht="13.8">
      <c r="A23" s="1859" t="s">
        <v>117</v>
      </c>
      <c r="B23" s="1859">
        <v>0</v>
      </c>
      <c r="C23" s="1095"/>
      <c r="D23" s="1084">
        <v>154137</v>
      </c>
      <c r="E23" s="1084">
        <v>180206</v>
      </c>
      <c r="F23" s="1084">
        <v>198230</v>
      </c>
      <c r="G23" s="1084">
        <v>215427</v>
      </c>
      <c r="H23" s="1084">
        <v>223618</v>
      </c>
      <c r="I23" s="1087">
        <v>100</v>
      </c>
    </row>
    <row r="24" spans="1:9" ht="13.8">
      <c r="A24" s="1086">
        <v>243</v>
      </c>
      <c r="B24" s="1096" t="s">
        <v>1237</v>
      </c>
      <c r="C24" s="1097"/>
      <c r="D24" s="1084">
        <v>121056</v>
      </c>
      <c r="E24" s="1084">
        <v>144353</v>
      </c>
      <c r="F24" s="1084">
        <v>159230</v>
      </c>
      <c r="G24" s="1084">
        <v>175055</v>
      </c>
      <c r="H24" s="1084">
        <v>183155</v>
      </c>
      <c r="I24" s="1087">
        <v>81.905302793156181</v>
      </c>
    </row>
    <row r="25" spans="1:9" ht="13.8">
      <c r="A25" s="1088"/>
      <c r="B25" s="1089"/>
      <c r="C25" s="1089" t="s">
        <v>1238</v>
      </c>
      <c r="D25" s="850">
        <v>21881</v>
      </c>
      <c r="E25" s="850">
        <v>20690</v>
      </c>
      <c r="F25" s="850">
        <v>20019</v>
      </c>
      <c r="G25" s="850">
        <v>19452</v>
      </c>
      <c r="H25" s="850">
        <v>19250</v>
      </c>
      <c r="I25" s="1090">
        <v>8.6084304483538894</v>
      </c>
    </row>
    <row r="26" spans="1:9" ht="13.8">
      <c r="A26" s="1088"/>
      <c r="B26" s="1089"/>
      <c r="C26" s="1089" t="s">
        <v>1239</v>
      </c>
      <c r="D26" s="850">
        <v>99175</v>
      </c>
      <c r="E26" s="850">
        <v>123663</v>
      </c>
      <c r="F26" s="850">
        <v>139211</v>
      </c>
      <c r="G26" s="850">
        <v>155603</v>
      </c>
      <c r="H26" s="850">
        <v>163905</v>
      </c>
      <c r="I26" s="1090">
        <v>73.296872344802296</v>
      </c>
    </row>
    <row r="27" spans="1:9" ht="13.8">
      <c r="A27" s="1088"/>
      <c r="B27" s="1096" t="s">
        <v>1240</v>
      </c>
      <c r="C27" s="1098"/>
      <c r="D27" s="854">
        <v>5096</v>
      </c>
      <c r="E27" s="854">
        <v>4939</v>
      </c>
      <c r="F27" s="854">
        <v>4855</v>
      </c>
      <c r="G27" s="854">
        <v>4863</v>
      </c>
      <c r="H27" s="854">
        <v>4888</v>
      </c>
      <c r="I27" s="1087">
        <v>2.1858705470937045</v>
      </c>
    </row>
    <row r="28" spans="1:9" ht="13.8">
      <c r="A28" s="1091"/>
      <c r="B28" s="1099" t="s">
        <v>1241</v>
      </c>
      <c r="C28" s="1099"/>
      <c r="D28" s="1092">
        <v>27985</v>
      </c>
      <c r="E28" s="1092">
        <v>30914</v>
      </c>
      <c r="F28" s="1092">
        <v>34145</v>
      </c>
      <c r="G28" s="1092">
        <v>35509</v>
      </c>
      <c r="H28" s="1092">
        <v>35575</v>
      </c>
      <c r="I28" s="1093">
        <v>15.90882665975011</v>
      </c>
    </row>
    <row r="29" spans="1:9" ht="13.8">
      <c r="A29" s="1859" t="s">
        <v>118</v>
      </c>
      <c r="B29" s="1859">
        <v>0</v>
      </c>
      <c r="C29" s="1100"/>
      <c r="D29" s="1084">
        <v>489650</v>
      </c>
      <c r="E29" s="1084">
        <v>586593</v>
      </c>
      <c r="F29" s="1084">
        <v>645644</v>
      </c>
      <c r="G29" s="1084">
        <v>700904</v>
      </c>
      <c r="H29" s="1084">
        <v>728529</v>
      </c>
      <c r="I29" s="1087">
        <v>100</v>
      </c>
    </row>
    <row r="30" spans="1:9" ht="13.8">
      <c r="A30" s="1086"/>
      <c r="B30" s="1096" t="s">
        <v>1237</v>
      </c>
      <c r="C30" s="1097"/>
      <c r="D30" s="1084">
        <v>388274</v>
      </c>
      <c r="E30" s="1084">
        <v>470750</v>
      </c>
      <c r="F30" s="1084">
        <v>519900</v>
      </c>
      <c r="G30" s="1084">
        <v>572257</v>
      </c>
      <c r="H30" s="1084">
        <v>596790</v>
      </c>
      <c r="I30" s="1087">
        <v>81.917123408951468</v>
      </c>
    </row>
    <row r="31" spans="1:9" ht="13.8">
      <c r="A31" s="1088"/>
      <c r="B31" s="1089"/>
      <c r="C31" s="1089" t="s">
        <v>1238</v>
      </c>
      <c r="D31" s="850">
        <v>80619</v>
      </c>
      <c r="E31" s="850">
        <v>76715</v>
      </c>
      <c r="F31" s="850">
        <v>74799</v>
      </c>
      <c r="G31" s="850">
        <v>73460</v>
      </c>
      <c r="H31" s="850">
        <v>72743</v>
      </c>
      <c r="I31" s="1090">
        <v>9.9849148077839036</v>
      </c>
    </row>
    <row r="32" spans="1:9" ht="13.8">
      <c r="A32" s="1088"/>
      <c r="B32" s="1089"/>
      <c r="C32" s="1089" t="s">
        <v>1239</v>
      </c>
      <c r="D32" s="850">
        <v>307655</v>
      </c>
      <c r="E32" s="850">
        <v>394035</v>
      </c>
      <c r="F32" s="850">
        <v>445101</v>
      </c>
      <c r="G32" s="850">
        <v>498797</v>
      </c>
      <c r="H32" s="850">
        <v>524047</v>
      </c>
      <c r="I32" s="1090">
        <v>71.932208601167559</v>
      </c>
    </row>
    <row r="33" spans="1:9" ht="13.8">
      <c r="A33" s="1088"/>
      <c r="B33" s="1096" t="s">
        <v>1240</v>
      </c>
      <c r="C33" s="1098"/>
      <c r="D33" s="854">
        <v>15530</v>
      </c>
      <c r="E33" s="854">
        <v>15100</v>
      </c>
      <c r="F33" s="854">
        <v>15063</v>
      </c>
      <c r="G33" s="854">
        <v>14958</v>
      </c>
      <c r="H33" s="854">
        <v>15448</v>
      </c>
      <c r="I33" s="1087">
        <v>2.1204372097747655</v>
      </c>
    </row>
    <row r="34" spans="1:9" ht="14.4" thickBot="1">
      <c r="A34" s="1101"/>
      <c r="B34" s="1102" t="s">
        <v>1241</v>
      </c>
      <c r="C34" s="1102"/>
      <c r="D34" s="1103">
        <v>85846</v>
      </c>
      <c r="E34" s="1103">
        <v>100743</v>
      </c>
      <c r="F34" s="1103">
        <v>110681</v>
      </c>
      <c r="G34" s="1103">
        <v>113689</v>
      </c>
      <c r="H34" s="1103">
        <v>116291</v>
      </c>
      <c r="I34" s="1104">
        <v>15.962439381273771</v>
      </c>
    </row>
    <row r="35" spans="1:9" ht="13.8">
      <c r="A35" s="1088" t="s">
        <v>202</v>
      </c>
      <c r="B35" s="1105"/>
      <c r="C35" s="1105"/>
      <c r="D35" s="1105"/>
      <c r="E35" s="1105"/>
      <c r="F35" s="1105"/>
      <c r="G35" s="1105"/>
      <c r="H35" s="1106"/>
      <c r="I35" s="1106"/>
    </row>
    <row r="36" spans="1:9" ht="51" customHeight="1">
      <c r="A36" s="1860" t="s">
        <v>1242</v>
      </c>
      <c r="B36" s="1861">
        <v>0</v>
      </c>
      <c r="C36" s="1861">
        <v>0</v>
      </c>
      <c r="D36" s="1861">
        <v>0</v>
      </c>
      <c r="E36" s="1861">
        <v>0</v>
      </c>
      <c r="F36" s="1861">
        <v>0</v>
      </c>
      <c r="G36" s="1861">
        <v>0</v>
      </c>
      <c r="H36" s="1861">
        <v>0</v>
      </c>
      <c r="I36" s="1862">
        <v>0</v>
      </c>
    </row>
    <row r="37" spans="1:9" s="1089" customFormat="1" ht="17.25" customHeight="1">
      <c r="A37" s="1863" t="s">
        <v>1243</v>
      </c>
      <c r="B37" s="1863"/>
      <c r="C37" s="1863"/>
      <c r="D37" s="1863"/>
      <c r="E37" s="1863"/>
      <c r="F37" s="1863"/>
      <c r="G37" s="1863"/>
      <c r="H37" s="1863"/>
      <c r="I37" s="1864"/>
    </row>
    <row r="38" spans="1:9" s="1089" customFormat="1" ht="10.199999999999999" customHeight="1">
      <c r="A38" s="1863"/>
      <c r="B38" s="1863"/>
      <c r="C38" s="1863"/>
      <c r="D38" s="1863"/>
      <c r="E38" s="1863"/>
      <c r="F38" s="1863"/>
      <c r="G38" s="1863"/>
      <c r="H38" s="1863"/>
      <c r="I38" s="1864"/>
    </row>
    <row r="39" spans="1:9">
      <c r="A39" s="1089"/>
      <c r="B39" s="1089"/>
      <c r="C39" s="1089"/>
      <c r="D39" s="1089"/>
      <c r="E39" s="1089"/>
      <c r="F39" s="1089"/>
      <c r="G39" s="1089"/>
      <c r="H39" s="1089"/>
      <c r="I39" s="1089"/>
    </row>
    <row r="40" spans="1:9">
      <c r="A40" s="1089"/>
      <c r="B40" s="1089"/>
      <c r="C40" s="1089"/>
      <c r="D40" s="1089"/>
      <c r="E40" s="1089"/>
      <c r="F40" s="1089"/>
      <c r="G40" s="1089"/>
      <c r="H40" s="1089"/>
      <c r="I40" s="1089"/>
    </row>
    <row r="41" spans="1:9">
      <c r="A41" s="1089"/>
      <c r="B41" s="1089"/>
      <c r="C41" s="1089"/>
      <c r="D41" s="1089"/>
      <c r="E41" s="1089"/>
      <c r="F41" s="1089"/>
      <c r="G41" s="1089"/>
      <c r="H41" s="1089"/>
      <c r="I41" s="1089"/>
    </row>
    <row r="42" spans="1:9">
      <c r="A42" s="1089"/>
      <c r="B42" s="1089"/>
      <c r="C42" s="1089"/>
      <c r="D42" s="1089"/>
      <c r="E42" s="1089"/>
      <c r="F42" s="1089"/>
      <c r="G42" s="1089"/>
      <c r="H42" s="1089"/>
      <c r="I42" s="1089"/>
    </row>
    <row r="43" spans="1:9">
      <c r="A43" s="1089"/>
      <c r="B43" s="1089"/>
      <c r="C43" s="1089"/>
      <c r="D43" s="1089"/>
      <c r="E43" s="1089"/>
      <c r="F43" s="1089"/>
      <c r="G43" s="1089"/>
      <c r="H43" s="1089"/>
      <c r="I43" s="1089"/>
    </row>
    <row r="44" spans="1:9">
      <c r="A44" s="1089"/>
      <c r="B44" s="1089"/>
      <c r="C44" s="1089"/>
      <c r="D44" s="1089"/>
      <c r="E44" s="1089"/>
      <c r="F44" s="1089"/>
      <c r="G44" s="1089"/>
      <c r="H44" s="1089"/>
      <c r="I44" s="1089"/>
    </row>
    <row r="45" spans="1:9">
      <c r="A45" s="1089"/>
      <c r="B45" s="1089"/>
      <c r="C45" s="1089"/>
      <c r="D45" s="1089"/>
      <c r="E45" s="1089"/>
      <c r="F45" s="1089"/>
      <c r="G45" s="1089"/>
      <c r="H45" s="1089"/>
      <c r="I45" s="1089"/>
    </row>
    <row r="46" spans="1:9">
      <c r="A46" s="1089"/>
      <c r="B46" s="1089"/>
      <c r="C46" s="1089"/>
      <c r="D46" s="1089"/>
      <c r="E46" s="1089"/>
      <c r="F46" s="1089"/>
      <c r="G46" s="1089"/>
      <c r="H46" s="1089"/>
      <c r="I46" s="1089"/>
    </row>
    <row r="47" spans="1:9">
      <c r="A47" s="1089"/>
      <c r="B47" s="1089"/>
      <c r="C47" s="1089"/>
      <c r="D47" s="1089"/>
      <c r="E47" s="1089"/>
      <c r="F47" s="1089"/>
      <c r="G47" s="1089"/>
      <c r="H47" s="1089"/>
      <c r="I47" s="1089"/>
    </row>
    <row r="48" spans="1:9">
      <c r="A48" s="1089"/>
      <c r="B48" s="1089"/>
      <c r="C48" s="1089"/>
      <c r="D48" s="1089"/>
      <c r="E48" s="1089"/>
      <c r="F48" s="1089"/>
      <c r="G48" s="1089"/>
      <c r="H48" s="1089"/>
      <c r="I48" s="1089"/>
    </row>
    <row r="49" spans="1:9">
      <c r="A49" s="1089"/>
      <c r="B49" s="1089"/>
      <c r="C49" s="1089"/>
      <c r="D49" s="1089"/>
      <c r="E49" s="1089"/>
      <c r="F49" s="1089"/>
      <c r="G49" s="1089"/>
      <c r="H49" s="1089"/>
      <c r="I49" s="1089"/>
    </row>
    <row r="200" spans="3:3">
      <c r="C200" s="80" t="s">
        <v>190</v>
      </c>
    </row>
  </sheetData>
  <mergeCells count="15">
    <mergeCell ref="A29:B29"/>
    <mergeCell ref="A36:I36"/>
    <mergeCell ref="A37:I38"/>
    <mergeCell ref="B6:C6"/>
    <mergeCell ref="B9:C9"/>
    <mergeCell ref="B10:C10"/>
    <mergeCell ref="A11:B11"/>
    <mergeCell ref="A17:B17"/>
    <mergeCell ref="A23:B23"/>
    <mergeCell ref="A5:B5"/>
    <mergeCell ref="A1:I1"/>
    <mergeCell ref="D3:D4"/>
    <mergeCell ref="E3:E4"/>
    <mergeCell ref="F3:F4"/>
    <mergeCell ref="G3:G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B936-978C-4647-8291-BB1545295302}">
  <dimension ref="A7:E23"/>
  <sheetViews>
    <sheetView zoomScale="120" zoomScaleNormal="120" workbookViewId="0">
      <selection activeCell="C28" sqref="C28"/>
    </sheetView>
  </sheetViews>
  <sheetFormatPr baseColWidth="10" defaultColWidth="11.44140625" defaultRowHeight="13.2"/>
  <cols>
    <col min="1" max="1" width="5.6640625" style="1109" customWidth="1"/>
    <col min="2" max="2" width="2.44140625" style="1109" customWidth="1"/>
    <col min="3" max="3" width="91.5546875" style="1109" customWidth="1"/>
    <col min="4" max="256" width="11.44140625" style="1109"/>
    <col min="257" max="257" width="5.6640625" style="1109" customWidth="1"/>
    <col min="258" max="258" width="2.44140625" style="1109" customWidth="1"/>
    <col min="259" max="259" width="91.5546875" style="1109" customWidth="1"/>
    <col min="260" max="512" width="11.44140625" style="1109"/>
    <col min="513" max="513" width="5.6640625" style="1109" customWidth="1"/>
    <col min="514" max="514" width="2.44140625" style="1109" customWidth="1"/>
    <col min="515" max="515" width="91.5546875" style="1109" customWidth="1"/>
    <col min="516" max="768" width="11.44140625" style="1109"/>
    <col min="769" max="769" width="5.6640625" style="1109" customWidth="1"/>
    <col min="770" max="770" width="2.44140625" style="1109" customWidth="1"/>
    <col min="771" max="771" width="91.5546875" style="1109" customWidth="1"/>
    <col min="772" max="1024" width="11.44140625" style="1109"/>
    <col min="1025" max="1025" width="5.6640625" style="1109" customWidth="1"/>
    <col min="1026" max="1026" width="2.44140625" style="1109" customWidth="1"/>
    <col min="1027" max="1027" width="91.5546875" style="1109" customWidth="1"/>
    <col min="1028" max="1280" width="11.44140625" style="1109"/>
    <col min="1281" max="1281" width="5.6640625" style="1109" customWidth="1"/>
    <col min="1282" max="1282" width="2.44140625" style="1109" customWidth="1"/>
    <col min="1283" max="1283" width="91.5546875" style="1109" customWidth="1"/>
    <col min="1284" max="1536" width="11.44140625" style="1109"/>
    <col min="1537" max="1537" width="5.6640625" style="1109" customWidth="1"/>
    <col min="1538" max="1538" width="2.44140625" style="1109" customWidth="1"/>
    <col min="1539" max="1539" width="91.5546875" style="1109" customWidth="1"/>
    <col min="1540" max="1792" width="11.44140625" style="1109"/>
    <col min="1793" max="1793" width="5.6640625" style="1109" customWidth="1"/>
    <col min="1794" max="1794" width="2.44140625" style="1109" customWidth="1"/>
    <col min="1795" max="1795" width="91.5546875" style="1109" customWidth="1"/>
    <col min="1796" max="2048" width="11.44140625" style="1109"/>
    <col min="2049" max="2049" width="5.6640625" style="1109" customWidth="1"/>
    <col min="2050" max="2050" width="2.44140625" style="1109" customWidth="1"/>
    <col min="2051" max="2051" width="91.5546875" style="1109" customWidth="1"/>
    <col min="2052" max="2304" width="11.44140625" style="1109"/>
    <col min="2305" max="2305" width="5.6640625" style="1109" customWidth="1"/>
    <col min="2306" max="2306" width="2.44140625" style="1109" customWidth="1"/>
    <col min="2307" max="2307" width="91.5546875" style="1109" customWidth="1"/>
    <col min="2308" max="2560" width="11.44140625" style="1109"/>
    <col min="2561" max="2561" width="5.6640625" style="1109" customWidth="1"/>
    <col min="2562" max="2562" width="2.44140625" style="1109" customWidth="1"/>
    <col min="2563" max="2563" width="91.5546875" style="1109" customWidth="1"/>
    <col min="2564" max="2816" width="11.44140625" style="1109"/>
    <col min="2817" max="2817" width="5.6640625" style="1109" customWidth="1"/>
    <col min="2818" max="2818" width="2.44140625" style="1109" customWidth="1"/>
    <col min="2819" max="2819" width="91.5546875" style="1109" customWidth="1"/>
    <col min="2820" max="3072" width="11.44140625" style="1109"/>
    <col min="3073" max="3073" width="5.6640625" style="1109" customWidth="1"/>
    <col min="3074" max="3074" width="2.44140625" style="1109" customWidth="1"/>
    <col min="3075" max="3075" width="91.5546875" style="1109" customWidth="1"/>
    <col min="3076" max="3328" width="11.44140625" style="1109"/>
    <col min="3329" max="3329" width="5.6640625" style="1109" customWidth="1"/>
    <col min="3330" max="3330" width="2.44140625" style="1109" customWidth="1"/>
    <col min="3331" max="3331" width="91.5546875" style="1109" customWidth="1"/>
    <col min="3332" max="3584" width="11.44140625" style="1109"/>
    <col min="3585" max="3585" width="5.6640625" style="1109" customWidth="1"/>
    <col min="3586" max="3586" width="2.44140625" style="1109" customWidth="1"/>
    <col min="3587" max="3587" width="91.5546875" style="1109" customWidth="1"/>
    <col min="3588" max="3840" width="11.44140625" style="1109"/>
    <col min="3841" max="3841" width="5.6640625" style="1109" customWidth="1"/>
    <col min="3842" max="3842" width="2.44140625" style="1109" customWidth="1"/>
    <col min="3843" max="3843" width="91.5546875" style="1109" customWidth="1"/>
    <col min="3844" max="4096" width="11.44140625" style="1109"/>
    <col min="4097" max="4097" width="5.6640625" style="1109" customWidth="1"/>
    <col min="4098" max="4098" width="2.44140625" style="1109" customWidth="1"/>
    <col min="4099" max="4099" width="91.5546875" style="1109" customWidth="1"/>
    <col min="4100" max="4352" width="11.44140625" style="1109"/>
    <col min="4353" max="4353" width="5.6640625" style="1109" customWidth="1"/>
    <col min="4354" max="4354" width="2.44140625" style="1109" customWidth="1"/>
    <col min="4355" max="4355" width="91.5546875" style="1109" customWidth="1"/>
    <col min="4356" max="4608" width="11.44140625" style="1109"/>
    <col min="4609" max="4609" width="5.6640625" style="1109" customWidth="1"/>
    <col min="4610" max="4610" width="2.44140625" style="1109" customWidth="1"/>
    <col min="4611" max="4611" width="91.5546875" style="1109" customWidth="1"/>
    <col min="4612" max="4864" width="11.44140625" style="1109"/>
    <col min="4865" max="4865" width="5.6640625" style="1109" customWidth="1"/>
    <col min="4866" max="4866" width="2.44140625" style="1109" customWidth="1"/>
    <col min="4867" max="4867" width="91.5546875" style="1109" customWidth="1"/>
    <col min="4868" max="5120" width="11.44140625" style="1109"/>
    <col min="5121" max="5121" width="5.6640625" style="1109" customWidth="1"/>
    <col min="5122" max="5122" width="2.44140625" style="1109" customWidth="1"/>
    <col min="5123" max="5123" width="91.5546875" style="1109" customWidth="1"/>
    <col min="5124" max="5376" width="11.44140625" style="1109"/>
    <col min="5377" max="5377" width="5.6640625" style="1109" customWidth="1"/>
    <col min="5378" max="5378" width="2.44140625" style="1109" customWidth="1"/>
    <col min="5379" max="5379" width="91.5546875" style="1109" customWidth="1"/>
    <col min="5380" max="5632" width="11.44140625" style="1109"/>
    <col min="5633" max="5633" width="5.6640625" style="1109" customWidth="1"/>
    <col min="5634" max="5634" width="2.44140625" style="1109" customWidth="1"/>
    <col min="5635" max="5635" width="91.5546875" style="1109" customWidth="1"/>
    <col min="5636" max="5888" width="11.44140625" style="1109"/>
    <col min="5889" max="5889" width="5.6640625" style="1109" customWidth="1"/>
    <col min="5890" max="5890" width="2.44140625" style="1109" customWidth="1"/>
    <col min="5891" max="5891" width="91.5546875" style="1109" customWidth="1"/>
    <col min="5892" max="6144" width="11.44140625" style="1109"/>
    <col min="6145" max="6145" width="5.6640625" style="1109" customWidth="1"/>
    <col min="6146" max="6146" width="2.44140625" style="1109" customWidth="1"/>
    <col min="6147" max="6147" width="91.5546875" style="1109" customWidth="1"/>
    <col min="6148" max="6400" width="11.44140625" style="1109"/>
    <col min="6401" max="6401" width="5.6640625" style="1109" customWidth="1"/>
    <col min="6402" max="6402" width="2.44140625" style="1109" customWidth="1"/>
    <col min="6403" max="6403" width="91.5546875" style="1109" customWidth="1"/>
    <col min="6404" max="6656" width="11.44140625" style="1109"/>
    <col min="6657" max="6657" width="5.6640625" style="1109" customWidth="1"/>
    <col min="6658" max="6658" width="2.44140625" style="1109" customWidth="1"/>
    <col min="6659" max="6659" width="91.5546875" style="1109" customWidth="1"/>
    <col min="6660" max="6912" width="11.44140625" style="1109"/>
    <col min="6913" max="6913" width="5.6640625" style="1109" customWidth="1"/>
    <col min="6914" max="6914" width="2.44140625" style="1109" customWidth="1"/>
    <col min="6915" max="6915" width="91.5546875" style="1109" customWidth="1"/>
    <col min="6916" max="7168" width="11.44140625" style="1109"/>
    <col min="7169" max="7169" width="5.6640625" style="1109" customWidth="1"/>
    <col min="7170" max="7170" width="2.44140625" style="1109" customWidth="1"/>
    <col min="7171" max="7171" width="91.5546875" style="1109" customWidth="1"/>
    <col min="7172" max="7424" width="11.44140625" style="1109"/>
    <col min="7425" max="7425" width="5.6640625" style="1109" customWidth="1"/>
    <col min="7426" max="7426" width="2.44140625" style="1109" customWidth="1"/>
    <col min="7427" max="7427" width="91.5546875" style="1109" customWidth="1"/>
    <col min="7428" max="7680" width="11.44140625" style="1109"/>
    <col min="7681" max="7681" width="5.6640625" style="1109" customWidth="1"/>
    <col min="7682" max="7682" width="2.44140625" style="1109" customWidth="1"/>
    <col min="7683" max="7683" width="91.5546875" style="1109" customWidth="1"/>
    <col min="7684" max="7936" width="11.44140625" style="1109"/>
    <col min="7937" max="7937" width="5.6640625" style="1109" customWidth="1"/>
    <col min="7938" max="7938" width="2.44140625" style="1109" customWidth="1"/>
    <col min="7939" max="7939" width="91.5546875" style="1109" customWidth="1"/>
    <col min="7940" max="8192" width="11.44140625" style="1109"/>
    <col min="8193" max="8193" width="5.6640625" style="1109" customWidth="1"/>
    <col min="8194" max="8194" width="2.44140625" style="1109" customWidth="1"/>
    <col min="8195" max="8195" width="91.5546875" style="1109" customWidth="1"/>
    <col min="8196" max="8448" width="11.44140625" style="1109"/>
    <col min="8449" max="8449" width="5.6640625" style="1109" customWidth="1"/>
    <col min="8450" max="8450" width="2.44140625" style="1109" customWidth="1"/>
    <col min="8451" max="8451" width="91.5546875" style="1109" customWidth="1"/>
    <col min="8452" max="8704" width="11.44140625" style="1109"/>
    <col min="8705" max="8705" width="5.6640625" style="1109" customWidth="1"/>
    <col min="8706" max="8706" width="2.44140625" style="1109" customWidth="1"/>
    <col min="8707" max="8707" width="91.5546875" style="1109" customWidth="1"/>
    <col min="8708" max="8960" width="11.44140625" style="1109"/>
    <col min="8961" max="8961" width="5.6640625" style="1109" customWidth="1"/>
    <col min="8962" max="8962" width="2.44140625" style="1109" customWidth="1"/>
    <col min="8963" max="8963" width="91.5546875" style="1109" customWidth="1"/>
    <col min="8964" max="9216" width="11.44140625" style="1109"/>
    <col min="9217" max="9217" width="5.6640625" style="1109" customWidth="1"/>
    <col min="9218" max="9218" width="2.44140625" style="1109" customWidth="1"/>
    <col min="9219" max="9219" width="91.5546875" style="1109" customWidth="1"/>
    <col min="9220" max="9472" width="11.44140625" style="1109"/>
    <col min="9473" max="9473" width="5.6640625" style="1109" customWidth="1"/>
    <col min="9474" max="9474" width="2.44140625" style="1109" customWidth="1"/>
    <col min="9475" max="9475" width="91.5546875" style="1109" customWidth="1"/>
    <col min="9476" max="9728" width="11.44140625" style="1109"/>
    <col min="9729" max="9729" width="5.6640625" style="1109" customWidth="1"/>
    <col min="9730" max="9730" width="2.44140625" style="1109" customWidth="1"/>
    <col min="9731" max="9731" width="91.5546875" style="1109" customWidth="1"/>
    <col min="9732" max="9984" width="11.44140625" style="1109"/>
    <col min="9985" max="9985" width="5.6640625" style="1109" customWidth="1"/>
    <col min="9986" max="9986" width="2.44140625" style="1109" customWidth="1"/>
    <col min="9987" max="9987" width="91.5546875" style="1109" customWidth="1"/>
    <col min="9988" max="10240" width="11.44140625" style="1109"/>
    <col min="10241" max="10241" width="5.6640625" style="1109" customWidth="1"/>
    <col min="10242" max="10242" width="2.44140625" style="1109" customWidth="1"/>
    <col min="10243" max="10243" width="91.5546875" style="1109" customWidth="1"/>
    <col min="10244" max="10496" width="11.44140625" style="1109"/>
    <col min="10497" max="10497" width="5.6640625" style="1109" customWidth="1"/>
    <col min="10498" max="10498" width="2.44140625" style="1109" customWidth="1"/>
    <col min="10499" max="10499" width="91.5546875" style="1109" customWidth="1"/>
    <col min="10500" max="10752" width="11.44140625" style="1109"/>
    <col min="10753" max="10753" width="5.6640625" style="1109" customWidth="1"/>
    <col min="10754" max="10754" width="2.44140625" style="1109" customWidth="1"/>
    <col min="10755" max="10755" width="91.5546875" style="1109" customWidth="1"/>
    <col min="10756" max="11008" width="11.44140625" style="1109"/>
    <col min="11009" max="11009" width="5.6640625" style="1109" customWidth="1"/>
    <col min="11010" max="11010" width="2.44140625" style="1109" customWidth="1"/>
    <col min="11011" max="11011" width="91.5546875" style="1109" customWidth="1"/>
    <col min="11012" max="11264" width="11.44140625" style="1109"/>
    <col min="11265" max="11265" width="5.6640625" style="1109" customWidth="1"/>
    <col min="11266" max="11266" width="2.44140625" style="1109" customWidth="1"/>
    <col min="11267" max="11267" width="91.5546875" style="1109" customWidth="1"/>
    <col min="11268" max="11520" width="11.44140625" style="1109"/>
    <col min="11521" max="11521" width="5.6640625" style="1109" customWidth="1"/>
    <col min="11522" max="11522" width="2.44140625" style="1109" customWidth="1"/>
    <col min="11523" max="11523" width="91.5546875" style="1109" customWidth="1"/>
    <col min="11524" max="11776" width="11.44140625" style="1109"/>
    <col min="11777" max="11777" width="5.6640625" style="1109" customWidth="1"/>
    <col min="11778" max="11778" width="2.44140625" style="1109" customWidth="1"/>
    <col min="11779" max="11779" width="91.5546875" style="1109" customWidth="1"/>
    <col min="11780" max="12032" width="11.44140625" style="1109"/>
    <col min="12033" max="12033" width="5.6640625" style="1109" customWidth="1"/>
    <col min="12034" max="12034" width="2.44140625" style="1109" customWidth="1"/>
    <col min="12035" max="12035" width="91.5546875" style="1109" customWidth="1"/>
    <col min="12036" max="12288" width="11.44140625" style="1109"/>
    <col min="12289" max="12289" width="5.6640625" style="1109" customWidth="1"/>
    <col min="12290" max="12290" width="2.44140625" style="1109" customWidth="1"/>
    <col min="12291" max="12291" width="91.5546875" style="1109" customWidth="1"/>
    <col min="12292" max="12544" width="11.44140625" style="1109"/>
    <col min="12545" max="12545" width="5.6640625" style="1109" customWidth="1"/>
    <col min="12546" max="12546" width="2.44140625" style="1109" customWidth="1"/>
    <col min="12547" max="12547" width="91.5546875" style="1109" customWidth="1"/>
    <col min="12548" max="12800" width="11.44140625" style="1109"/>
    <col min="12801" max="12801" width="5.6640625" style="1109" customWidth="1"/>
    <col min="12802" max="12802" width="2.44140625" style="1109" customWidth="1"/>
    <col min="12803" max="12803" width="91.5546875" style="1109" customWidth="1"/>
    <col min="12804" max="13056" width="11.44140625" style="1109"/>
    <col min="13057" max="13057" width="5.6640625" style="1109" customWidth="1"/>
    <col min="13058" max="13058" width="2.44140625" style="1109" customWidth="1"/>
    <col min="13059" max="13059" width="91.5546875" style="1109" customWidth="1"/>
    <col min="13060" max="13312" width="11.44140625" style="1109"/>
    <col min="13313" max="13313" width="5.6640625" style="1109" customWidth="1"/>
    <col min="13314" max="13314" width="2.44140625" style="1109" customWidth="1"/>
    <col min="13315" max="13315" width="91.5546875" style="1109" customWidth="1"/>
    <col min="13316" max="13568" width="11.44140625" style="1109"/>
    <col min="13569" max="13569" width="5.6640625" style="1109" customWidth="1"/>
    <col min="13570" max="13570" width="2.44140625" style="1109" customWidth="1"/>
    <col min="13571" max="13571" width="91.5546875" style="1109" customWidth="1"/>
    <col min="13572" max="13824" width="11.44140625" style="1109"/>
    <col min="13825" max="13825" width="5.6640625" style="1109" customWidth="1"/>
    <col min="13826" max="13826" width="2.44140625" style="1109" customWidth="1"/>
    <col min="13827" max="13827" width="91.5546875" style="1109" customWidth="1"/>
    <col min="13828" max="14080" width="11.44140625" style="1109"/>
    <col min="14081" max="14081" width="5.6640625" style="1109" customWidth="1"/>
    <col min="14082" max="14082" width="2.44140625" style="1109" customWidth="1"/>
    <col min="14083" max="14083" width="91.5546875" style="1109" customWidth="1"/>
    <col min="14084" max="14336" width="11.44140625" style="1109"/>
    <col min="14337" max="14337" width="5.6640625" style="1109" customWidth="1"/>
    <col min="14338" max="14338" width="2.44140625" style="1109" customWidth="1"/>
    <col min="14339" max="14339" width="91.5546875" style="1109" customWidth="1"/>
    <col min="14340" max="14592" width="11.44140625" style="1109"/>
    <col min="14593" max="14593" width="5.6640625" style="1109" customWidth="1"/>
    <col min="14594" max="14594" width="2.44140625" style="1109" customWidth="1"/>
    <col min="14595" max="14595" width="91.5546875" style="1109" customWidth="1"/>
    <col min="14596" max="14848" width="11.44140625" style="1109"/>
    <col min="14849" max="14849" width="5.6640625" style="1109" customWidth="1"/>
    <col min="14850" max="14850" width="2.44140625" style="1109" customWidth="1"/>
    <col min="14851" max="14851" width="91.5546875" style="1109" customWidth="1"/>
    <col min="14852" max="15104" width="11.44140625" style="1109"/>
    <col min="15105" max="15105" width="5.6640625" style="1109" customWidth="1"/>
    <col min="15106" max="15106" width="2.44140625" style="1109" customWidth="1"/>
    <col min="15107" max="15107" width="91.5546875" style="1109" customWidth="1"/>
    <col min="15108" max="15360" width="11.44140625" style="1109"/>
    <col min="15361" max="15361" width="5.6640625" style="1109" customWidth="1"/>
    <col min="15362" max="15362" width="2.44140625" style="1109" customWidth="1"/>
    <col min="15363" max="15363" width="91.5546875" style="1109" customWidth="1"/>
    <col min="15364" max="15616" width="11.44140625" style="1109"/>
    <col min="15617" max="15617" width="5.6640625" style="1109" customWidth="1"/>
    <col min="15618" max="15618" width="2.44140625" style="1109" customWidth="1"/>
    <col min="15619" max="15619" width="91.5546875" style="1109" customWidth="1"/>
    <col min="15620" max="15872" width="11.44140625" style="1109"/>
    <col min="15873" max="15873" width="5.6640625" style="1109" customWidth="1"/>
    <col min="15874" max="15874" width="2.44140625" style="1109" customWidth="1"/>
    <col min="15875" max="15875" width="91.5546875" style="1109" customWidth="1"/>
    <col min="15876" max="16128" width="11.44140625" style="1109"/>
    <col min="16129" max="16129" width="5.6640625" style="1109" customWidth="1"/>
    <col min="16130" max="16130" width="2.44140625" style="1109" customWidth="1"/>
    <col min="16131" max="16131" width="91.5546875" style="1109" customWidth="1"/>
    <col min="16132" max="16384" width="11.44140625" style="1109"/>
  </cols>
  <sheetData>
    <row r="7" spans="1:5" ht="13.8" thickBot="1">
      <c r="A7" s="1107"/>
      <c r="B7" s="1107"/>
      <c r="C7" s="1107"/>
      <c r="D7" s="1108"/>
    </row>
    <row r="8" spans="1:5">
      <c r="A8" s="1108"/>
      <c r="B8" s="1108"/>
      <c r="C8" s="1108"/>
      <c r="D8" s="1108"/>
    </row>
    <row r="9" spans="1:5" ht="23.25" customHeight="1">
      <c r="A9" s="1110" t="s">
        <v>1244</v>
      </c>
      <c r="B9" s="1111"/>
      <c r="C9" s="1108"/>
      <c r="D9" s="1112"/>
    </row>
    <row r="10" spans="1:5" ht="12.75" customHeight="1">
      <c r="A10" s="1113"/>
      <c r="B10" s="1113"/>
      <c r="C10" s="1114"/>
      <c r="D10" s="1112"/>
    </row>
    <row r="11" spans="1:5" ht="14.25" customHeight="1">
      <c r="A11" s="1111"/>
      <c r="B11" s="1115" t="s">
        <v>1245</v>
      </c>
      <c r="C11" s="1116" t="s">
        <v>1246</v>
      </c>
      <c r="D11" s="1112"/>
      <c r="E11" s="8"/>
    </row>
    <row r="12" spans="1:5" ht="14.25" customHeight="1">
      <c r="A12" s="1111"/>
      <c r="B12" s="1117"/>
      <c r="C12" s="1118" t="s">
        <v>1247</v>
      </c>
      <c r="D12" s="1112"/>
      <c r="E12" s="8"/>
    </row>
    <row r="13" spans="1:5" ht="14.25" customHeight="1">
      <c r="A13" s="1108"/>
      <c r="B13" s="1117" t="s">
        <v>1245</v>
      </c>
      <c r="C13" s="1116" t="s">
        <v>66</v>
      </c>
      <c r="D13" s="1112"/>
      <c r="E13" s="8"/>
    </row>
    <row r="14" spans="1:5" ht="14.25" customHeight="1">
      <c r="A14" s="1108"/>
      <c r="B14" s="1117" t="s">
        <v>1245</v>
      </c>
      <c r="C14" s="1116" t="s">
        <v>67</v>
      </c>
      <c r="D14" s="1112"/>
      <c r="E14" s="8"/>
    </row>
    <row r="15" spans="1:5" ht="14.25" customHeight="1">
      <c r="A15" s="1108"/>
      <c r="B15" s="1117" t="s">
        <v>1245</v>
      </c>
      <c r="C15" s="1116" t="s">
        <v>1248</v>
      </c>
      <c r="D15" s="1112"/>
      <c r="E15" s="8"/>
    </row>
    <row r="16" spans="1:5" ht="14.25" customHeight="1">
      <c r="A16" s="1108"/>
      <c r="B16" s="1117" t="s">
        <v>1245</v>
      </c>
      <c r="C16" s="1116" t="s">
        <v>69</v>
      </c>
      <c r="D16" s="1112"/>
      <c r="E16" s="8"/>
    </row>
    <row r="17" spans="1:5" ht="14.25" customHeight="1">
      <c r="A17" s="1108"/>
      <c r="B17" s="1117" t="s">
        <v>1245</v>
      </c>
      <c r="C17" s="1116" t="s">
        <v>70</v>
      </c>
      <c r="D17" s="1112"/>
      <c r="E17" s="8"/>
    </row>
    <row r="18" spans="1:5" ht="14.25" customHeight="1">
      <c r="A18" s="1108"/>
      <c r="B18" s="1117"/>
      <c r="C18" s="1118" t="s">
        <v>1249</v>
      </c>
      <c r="D18" s="1112"/>
      <c r="E18" s="8"/>
    </row>
    <row r="19" spans="1:5" ht="14.25" customHeight="1">
      <c r="A19" s="1108"/>
      <c r="B19" s="1117" t="s">
        <v>1245</v>
      </c>
      <c r="C19" s="1116" t="s">
        <v>1250</v>
      </c>
      <c r="D19" s="1112"/>
      <c r="E19" s="8"/>
    </row>
    <row r="20" spans="1:5" ht="14.25" customHeight="1">
      <c r="A20" s="1108"/>
      <c r="B20" s="1117" t="s">
        <v>1245</v>
      </c>
      <c r="C20" s="1116" t="s">
        <v>1251</v>
      </c>
      <c r="D20" s="1112"/>
      <c r="E20" s="8"/>
    </row>
    <row r="21" spans="1:5" ht="14.25" customHeight="1">
      <c r="A21" s="1108"/>
      <c r="B21" s="1117" t="s">
        <v>1245</v>
      </c>
      <c r="C21" s="1116" t="s">
        <v>1252</v>
      </c>
      <c r="D21" s="1112"/>
      <c r="E21" s="8"/>
    </row>
    <row r="22" spans="1:5" ht="14.25" customHeight="1">
      <c r="A22" s="1108"/>
      <c r="B22" s="1117" t="s">
        <v>1245</v>
      </c>
      <c r="C22" s="1119" t="s">
        <v>1253</v>
      </c>
      <c r="D22" s="1112"/>
      <c r="E22" s="8"/>
    </row>
    <row r="23" spans="1:5" ht="7.5" customHeight="1" thickBot="1">
      <c r="A23" s="1120"/>
      <c r="B23" s="1121"/>
      <c r="C23" s="1120"/>
    </row>
  </sheetData>
  <hyperlinks>
    <hyperlink ref="C11" location="'Edad Jub Prom'!A1" display="Edad promedio de Jubilación por Tipo de Jubilación y Sexo" xr:uid="{2E900C92-93D1-42F4-A223-C7A84768200B}"/>
    <hyperlink ref="C13" location="'Pen-Jub'!A1" display="Número de Pensionistas de Jubilación por AFP, Tipo de Jubilación, Sexo y Edad Actual" xr:uid="{73B4BD4A-8878-4811-840D-7BD8ED44845D}"/>
    <hyperlink ref="C14" location="'Neo-Pen-Jub'!A1" display="Número de Nuevos Pensionistas de Jubilación por AFP y Tipo de Jubilación" xr:uid="{0A1BA36D-EB44-4CC5-ABA3-1D4F6F8BE400}"/>
    <hyperlink ref="C15" location="'Jub Prom Soles x Mod'!A1" display="Pensiones de Jubilación Promedio en Soles por AFP y Modalidad de Pensión " xr:uid="{E2E1E64D-E099-44EE-A9D6-00D76C641F27}"/>
    <hyperlink ref="C17" location="'jub Prom x tipo y sexo'!A1" display="Pensiones de Jubilación Promedio por AFP, Tipo de Jubilación y Sexo" xr:uid="{A39D4D37-5439-4488-85C6-4F8C9FCA57D9}"/>
    <hyperlink ref="C19" location="'Retiro 95.5 x AccesoyEdad'!A1" display="'Retiro 95.5 x AccesoyEdad'!A1" xr:uid="{7BE38631-42DA-4289-BB26-D7A93CD66F24}"/>
    <hyperlink ref="C21" location="'Monto Retiro 95.5'!A1" display="'Monto Retiro 95.5'!A1" xr:uid="{4C81358A-9C13-4C0C-AA1E-ACB2CF8B93E7}"/>
    <hyperlink ref="C22" r:id="rId1" display="Glosario de términos sobre jubilación" xr:uid="{85100DA7-C19D-4DC8-B156-A43EF119833E}"/>
    <hyperlink ref="C20" location="'N° Retiro 95.5'!A1" display="Afiliados que retiraron hasta el 95,5% de su Cuenta Individual por Jubilación según AFP y Tipo de acceso" xr:uid="{5F230C5B-F28B-4AEB-89A3-3509566EA29A}"/>
    <hyperlink ref="C16" location="'Jub Prom Dólar x Mod'!A1" display="Pensiones de Jubilación Promedio en Dólares por AFP y Modalidad de Pensión" xr:uid="{9526FFBA-E731-4849-93FD-7918844EB87F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0B3D-F98C-4DB4-9D13-D887829E37FD}"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123" customWidth="1"/>
    <col min="2" max="2" width="34.5546875" style="1123" customWidth="1"/>
    <col min="3" max="10" width="10.6640625" style="1123" customWidth="1"/>
    <col min="11" max="11" width="13.88671875" style="1123" customWidth="1"/>
    <col min="12" max="256" width="11.44140625" style="1123"/>
    <col min="257" max="257" width="1.5546875" style="1123" customWidth="1"/>
    <col min="258" max="258" width="34.5546875" style="1123" customWidth="1"/>
    <col min="259" max="266" width="10.6640625" style="1123" customWidth="1"/>
    <col min="267" max="267" width="13.88671875" style="1123" customWidth="1"/>
    <col min="268" max="512" width="11.44140625" style="1123"/>
    <col min="513" max="513" width="1.5546875" style="1123" customWidth="1"/>
    <col min="514" max="514" width="34.5546875" style="1123" customWidth="1"/>
    <col min="515" max="522" width="10.6640625" style="1123" customWidth="1"/>
    <col min="523" max="523" width="13.88671875" style="1123" customWidth="1"/>
    <col min="524" max="768" width="11.44140625" style="1123"/>
    <col min="769" max="769" width="1.5546875" style="1123" customWidth="1"/>
    <col min="770" max="770" width="34.5546875" style="1123" customWidth="1"/>
    <col min="771" max="778" width="10.6640625" style="1123" customWidth="1"/>
    <col min="779" max="779" width="13.88671875" style="1123" customWidth="1"/>
    <col min="780" max="1024" width="11.44140625" style="1123"/>
    <col min="1025" max="1025" width="1.5546875" style="1123" customWidth="1"/>
    <col min="1026" max="1026" width="34.5546875" style="1123" customWidth="1"/>
    <col min="1027" max="1034" width="10.6640625" style="1123" customWidth="1"/>
    <col min="1035" max="1035" width="13.88671875" style="1123" customWidth="1"/>
    <col min="1036" max="1280" width="11.44140625" style="1123"/>
    <col min="1281" max="1281" width="1.5546875" style="1123" customWidth="1"/>
    <col min="1282" max="1282" width="34.5546875" style="1123" customWidth="1"/>
    <col min="1283" max="1290" width="10.6640625" style="1123" customWidth="1"/>
    <col min="1291" max="1291" width="13.88671875" style="1123" customWidth="1"/>
    <col min="1292" max="1536" width="11.44140625" style="1123"/>
    <col min="1537" max="1537" width="1.5546875" style="1123" customWidth="1"/>
    <col min="1538" max="1538" width="34.5546875" style="1123" customWidth="1"/>
    <col min="1539" max="1546" width="10.6640625" style="1123" customWidth="1"/>
    <col min="1547" max="1547" width="13.88671875" style="1123" customWidth="1"/>
    <col min="1548" max="1792" width="11.44140625" style="1123"/>
    <col min="1793" max="1793" width="1.5546875" style="1123" customWidth="1"/>
    <col min="1794" max="1794" width="34.5546875" style="1123" customWidth="1"/>
    <col min="1795" max="1802" width="10.6640625" style="1123" customWidth="1"/>
    <col min="1803" max="1803" width="13.88671875" style="1123" customWidth="1"/>
    <col min="1804" max="2048" width="11.44140625" style="1123"/>
    <col min="2049" max="2049" width="1.5546875" style="1123" customWidth="1"/>
    <col min="2050" max="2050" width="34.5546875" style="1123" customWidth="1"/>
    <col min="2051" max="2058" width="10.6640625" style="1123" customWidth="1"/>
    <col min="2059" max="2059" width="13.88671875" style="1123" customWidth="1"/>
    <col min="2060" max="2304" width="11.44140625" style="1123"/>
    <col min="2305" max="2305" width="1.5546875" style="1123" customWidth="1"/>
    <col min="2306" max="2306" width="34.5546875" style="1123" customWidth="1"/>
    <col min="2307" max="2314" width="10.6640625" style="1123" customWidth="1"/>
    <col min="2315" max="2315" width="13.88671875" style="1123" customWidth="1"/>
    <col min="2316" max="2560" width="11.44140625" style="1123"/>
    <col min="2561" max="2561" width="1.5546875" style="1123" customWidth="1"/>
    <col min="2562" max="2562" width="34.5546875" style="1123" customWidth="1"/>
    <col min="2563" max="2570" width="10.6640625" style="1123" customWidth="1"/>
    <col min="2571" max="2571" width="13.88671875" style="1123" customWidth="1"/>
    <col min="2572" max="2816" width="11.44140625" style="1123"/>
    <col min="2817" max="2817" width="1.5546875" style="1123" customWidth="1"/>
    <col min="2818" max="2818" width="34.5546875" style="1123" customWidth="1"/>
    <col min="2819" max="2826" width="10.6640625" style="1123" customWidth="1"/>
    <col min="2827" max="2827" width="13.88671875" style="1123" customWidth="1"/>
    <col min="2828" max="3072" width="11.44140625" style="1123"/>
    <col min="3073" max="3073" width="1.5546875" style="1123" customWidth="1"/>
    <col min="3074" max="3074" width="34.5546875" style="1123" customWidth="1"/>
    <col min="3075" max="3082" width="10.6640625" style="1123" customWidth="1"/>
    <col min="3083" max="3083" width="13.88671875" style="1123" customWidth="1"/>
    <col min="3084" max="3328" width="11.44140625" style="1123"/>
    <col min="3329" max="3329" width="1.5546875" style="1123" customWidth="1"/>
    <col min="3330" max="3330" width="34.5546875" style="1123" customWidth="1"/>
    <col min="3331" max="3338" width="10.6640625" style="1123" customWidth="1"/>
    <col min="3339" max="3339" width="13.88671875" style="1123" customWidth="1"/>
    <col min="3340" max="3584" width="11.44140625" style="1123"/>
    <col min="3585" max="3585" width="1.5546875" style="1123" customWidth="1"/>
    <col min="3586" max="3586" width="34.5546875" style="1123" customWidth="1"/>
    <col min="3587" max="3594" width="10.6640625" style="1123" customWidth="1"/>
    <col min="3595" max="3595" width="13.88671875" style="1123" customWidth="1"/>
    <col min="3596" max="3840" width="11.44140625" style="1123"/>
    <col min="3841" max="3841" width="1.5546875" style="1123" customWidth="1"/>
    <col min="3842" max="3842" width="34.5546875" style="1123" customWidth="1"/>
    <col min="3843" max="3850" width="10.6640625" style="1123" customWidth="1"/>
    <col min="3851" max="3851" width="13.88671875" style="1123" customWidth="1"/>
    <col min="3852" max="4096" width="11.44140625" style="1123"/>
    <col min="4097" max="4097" width="1.5546875" style="1123" customWidth="1"/>
    <col min="4098" max="4098" width="34.5546875" style="1123" customWidth="1"/>
    <col min="4099" max="4106" width="10.6640625" style="1123" customWidth="1"/>
    <col min="4107" max="4107" width="13.88671875" style="1123" customWidth="1"/>
    <col min="4108" max="4352" width="11.44140625" style="1123"/>
    <col min="4353" max="4353" width="1.5546875" style="1123" customWidth="1"/>
    <col min="4354" max="4354" width="34.5546875" style="1123" customWidth="1"/>
    <col min="4355" max="4362" width="10.6640625" style="1123" customWidth="1"/>
    <col min="4363" max="4363" width="13.88671875" style="1123" customWidth="1"/>
    <col min="4364" max="4608" width="11.44140625" style="1123"/>
    <col min="4609" max="4609" width="1.5546875" style="1123" customWidth="1"/>
    <col min="4610" max="4610" width="34.5546875" style="1123" customWidth="1"/>
    <col min="4611" max="4618" width="10.6640625" style="1123" customWidth="1"/>
    <col min="4619" max="4619" width="13.88671875" style="1123" customWidth="1"/>
    <col min="4620" max="4864" width="11.44140625" style="1123"/>
    <col min="4865" max="4865" width="1.5546875" style="1123" customWidth="1"/>
    <col min="4866" max="4866" width="34.5546875" style="1123" customWidth="1"/>
    <col min="4867" max="4874" width="10.6640625" style="1123" customWidth="1"/>
    <col min="4875" max="4875" width="13.88671875" style="1123" customWidth="1"/>
    <col min="4876" max="5120" width="11.44140625" style="1123"/>
    <col min="5121" max="5121" width="1.5546875" style="1123" customWidth="1"/>
    <col min="5122" max="5122" width="34.5546875" style="1123" customWidth="1"/>
    <col min="5123" max="5130" width="10.6640625" style="1123" customWidth="1"/>
    <col min="5131" max="5131" width="13.88671875" style="1123" customWidth="1"/>
    <col min="5132" max="5376" width="11.44140625" style="1123"/>
    <col min="5377" max="5377" width="1.5546875" style="1123" customWidth="1"/>
    <col min="5378" max="5378" width="34.5546875" style="1123" customWidth="1"/>
    <col min="5379" max="5386" width="10.6640625" style="1123" customWidth="1"/>
    <col min="5387" max="5387" width="13.88671875" style="1123" customWidth="1"/>
    <col min="5388" max="5632" width="11.44140625" style="1123"/>
    <col min="5633" max="5633" width="1.5546875" style="1123" customWidth="1"/>
    <col min="5634" max="5634" width="34.5546875" style="1123" customWidth="1"/>
    <col min="5635" max="5642" width="10.6640625" style="1123" customWidth="1"/>
    <col min="5643" max="5643" width="13.88671875" style="1123" customWidth="1"/>
    <col min="5644" max="5888" width="11.44140625" style="1123"/>
    <col min="5889" max="5889" width="1.5546875" style="1123" customWidth="1"/>
    <col min="5890" max="5890" width="34.5546875" style="1123" customWidth="1"/>
    <col min="5891" max="5898" width="10.6640625" style="1123" customWidth="1"/>
    <col min="5899" max="5899" width="13.88671875" style="1123" customWidth="1"/>
    <col min="5900" max="6144" width="11.44140625" style="1123"/>
    <col min="6145" max="6145" width="1.5546875" style="1123" customWidth="1"/>
    <col min="6146" max="6146" width="34.5546875" style="1123" customWidth="1"/>
    <col min="6147" max="6154" width="10.6640625" style="1123" customWidth="1"/>
    <col min="6155" max="6155" width="13.88671875" style="1123" customWidth="1"/>
    <col min="6156" max="6400" width="11.44140625" style="1123"/>
    <col min="6401" max="6401" width="1.5546875" style="1123" customWidth="1"/>
    <col min="6402" max="6402" width="34.5546875" style="1123" customWidth="1"/>
    <col min="6403" max="6410" width="10.6640625" style="1123" customWidth="1"/>
    <col min="6411" max="6411" width="13.88671875" style="1123" customWidth="1"/>
    <col min="6412" max="6656" width="11.44140625" style="1123"/>
    <col min="6657" max="6657" width="1.5546875" style="1123" customWidth="1"/>
    <col min="6658" max="6658" width="34.5546875" style="1123" customWidth="1"/>
    <col min="6659" max="6666" width="10.6640625" style="1123" customWidth="1"/>
    <col min="6667" max="6667" width="13.88671875" style="1123" customWidth="1"/>
    <col min="6668" max="6912" width="11.44140625" style="1123"/>
    <col min="6913" max="6913" width="1.5546875" style="1123" customWidth="1"/>
    <col min="6914" max="6914" width="34.5546875" style="1123" customWidth="1"/>
    <col min="6915" max="6922" width="10.6640625" style="1123" customWidth="1"/>
    <col min="6923" max="6923" width="13.88671875" style="1123" customWidth="1"/>
    <col min="6924" max="7168" width="11.44140625" style="1123"/>
    <col min="7169" max="7169" width="1.5546875" style="1123" customWidth="1"/>
    <col min="7170" max="7170" width="34.5546875" style="1123" customWidth="1"/>
    <col min="7171" max="7178" width="10.6640625" style="1123" customWidth="1"/>
    <col min="7179" max="7179" width="13.88671875" style="1123" customWidth="1"/>
    <col min="7180" max="7424" width="11.44140625" style="1123"/>
    <col min="7425" max="7425" width="1.5546875" style="1123" customWidth="1"/>
    <col min="7426" max="7426" width="34.5546875" style="1123" customWidth="1"/>
    <col min="7427" max="7434" width="10.6640625" style="1123" customWidth="1"/>
    <col min="7435" max="7435" width="13.88671875" style="1123" customWidth="1"/>
    <col min="7436" max="7680" width="11.44140625" style="1123"/>
    <col min="7681" max="7681" width="1.5546875" style="1123" customWidth="1"/>
    <col min="7682" max="7682" width="34.5546875" style="1123" customWidth="1"/>
    <col min="7683" max="7690" width="10.6640625" style="1123" customWidth="1"/>
    <col min="7691" max="7691" width="13.88671875" style="1123" customWidth="1"/>
    <col min="7692" max="7936" width="11.44140625" style="1123"/>
    <col min="7937" max="7937" width="1.5546875" style="1123" customWidth="1"/>
    <col min="7938" max="7938" width="34.5546875" style="1123" customWidth="1"/>
    <col min="7939" max="7946" width="10.6640625" style="1123" customWidth="1"/>
    <col min="7947" max="7947" width="13.88671875" style="1123" customWidth="1"/>
    <col min="7948" max="8192" width="11.44140625" style="1123"/>
    <col min="8193" max="8193" width="1.5546875" style="1123" customWidth="1"/>
    <col min="8194" max="8194" width="34.5546875" style="1123" customWidth="1"/>
    <col min="8195" max="8202" width="10.6640625" style="1123" customWidth="1"/>
    <col min="8203" max="8203" width="13.88671875" style="1123" customWidth="1"/>
    <col min="8204" max="8448" width="11.44140625" style="1123"/>
    <col min="8449" max="8449" width="1.5546875" style="1123" customWidth="1"/>
    <col min="8450" max="8450" width="34.5546875" style="1123" customWidth="1"/>
    <col min="8451" max="8458" width="10.6640625" style="1123" customWidth="1"/>
    <col min="8459" max="8459" width="13.88671875" style="1123" customWidth="1"/>
    <col min="8460" max="8704" width="11.44140625" style="1123"/>
    <col min="8705" max="8705" width="1.5546875" style="1123" customWidth="1"/>
    <col min="8706" max="8706" width="34.5546875" style="1123" customWidth="1"/>
    <col min="8707" max="8714" width="10.6640625" style="1123" customWidth="1"/>
    <col min="8715" max="8715" width="13.88671875" style="1123" customWidth="1"/>
    <col min="8716" max="8960" width="11.44140625" style="1123"/>
    <col min="8961" max="8961" width="1.5546875" style="1123" customWidth="1"/>
    <col min="8962" max="8962" width="34.5546875" style="1123" customWidth="1"/>
    <col min="8963" max="8970" width="10.6640625" style="1123" customWidth="1"/>
    <col min="8971" max="8971" width="13.88671875" style="1123" customWidth="1"/>
    <col min="8972" max="9216" width="11.44140625" style="1123"/>
    <col min="9217" max="9217" width="1.5546875" style="1123" customWidth="1"/>
    <col min="9218" max="9218" width="34.5546875" style="1123" customWidth="1"/>
    <col min="9219" max="9226" width="10.6640625" style="1123" customWidth="1"/>
    <col min="9227" max="9227" width="13.88671875" style="1123" customWidth="1"/>
    <col min="9228" max="9472" width="11.44140625" style="1123"/>
    <col min="9473" max="9473" width="1.5546875" style="1123" customWidth="1"/>
    <col min="9474" max="9474" width="34.5546875" style="1123" customWidth="1"/>
    <col min="9475" max="9482" width="10.6640625" style="1123" customWidth="1"/>
    <col min="9483" max="9483" width="13.88671875" style="1123" customWidth="1"/>
    <col min="9484" max="9728" width="11.44140625" style="1123"/>
    <col min="9729" max="9729" width="1.5546875" style="1123" customWidth="1"/>
    <col min="9730" max="9730" width="34.5546875" style="1123" customWidth="1"/>
    <col min="9731" max="9738" width="10.6640625" style="1123" customWidth="1"/>
    <col min="9739" max="9739" width="13.88671875" style="1123" customWidth="1"/>
    <col min="9740" max="9984" width="11.44140625" style="1123"/>
    <col min="9985" max="9985" width="1.5546875" style="1123" customWidth="1"/>
    <col min="9986" max="9986" width="34.5546875" style="1123" customWidth="1"/>
    <col min="9987" max="9994" width="10.6640625" style="1123" customWidth="1"/>
    <col min="9995" max="9995" width="13.88671875" style="1123" customWidth="1"/>
    <col min="9996" max="10240" width="11.44140625" style="1123"/>
    <col min="10241" max="10241" width="1.5546875" style="1123" customWidth="1"/>
    <col min="10242" max="10242" width="34.5546875" style="1123" customWidth="1"/>
    <col min="10243" max="10250" width="10.6640625" style="1123" customWidth="1"/>
    <col min="10251" max="10251" width="13.88671875" style="1123" customWidth="1"/>
    <col min="10252" max="10496" width="11.44140625" style="1123"/>
    <col min="10497" max="10497" width="1.5546875" style="1123" customWidth="1"/>
    <col min="10498" max="10498" width="34.5546875" style="1123" customWidth="1"/>
    <col min="10499" max="10506" width="10.6640625" style="1123" customWidth="1"/>
    <col min="10507" max="10507" width="13.88671875" style="1123" customWidth="1"/>
    <col min="10508" max="10752" width="11.44140625" style="1123"/>
    <col min="10753" max="10753" width="1.5546875" style="1123" customWidth="1"/>
    <col min="10754" max="10754" width="34.5546875" style="1123" customWidth="1"/>
    <col min="10755" max="10762" width="10.6640625" style="1123" customWidth="1"/>
    <col min="10763" max="10763" width="13.88671875" style="1123" customWidth="1"/>
    <col min="10764" max="11008" width="11.44140625" style="1123"/>
    <col min="11009" max="11009" width="1.5546875" style="1123" customWidth="1"/>
    <col min="11010" max="11010" width="34.5546875" style="1123" customWidth="1"/>
    <col min="11011" max="11018" width="10.6640625" style="1123" customWidth="1"/>
    <col min="11019" max="11019" width="13.88671875" style="1123" customWidth="1"/>
    <col min="11020" max="11264" width="11.44140625" style="1123"/>
    <col min="11265" max="11265" width="1.5546875" style="1123" customWidth="1"/>
    <col min="11266" max="11266" width="34.5546875" style="1123" customWidth="1"/>
    <col min="11267" max="11274" width="10.6640625" style="1123" customWidth="1"/>
    <col min="11275" max="11275" width="13.88671875" style="1123" customWidth="1"/>
    <col min="11276" max="11520" width="11.44140625" style="1123"/>
    <col min="11521" max="11521" width="1.5546875" style="1123" customWidth="1"/>
    <col min="11522" max="11522" width="34.5546875" style="1123" customWidth="1"/>
    <col min="11523" max="11530" width="10.6640625" style="1123" customWidth="1"/>
    <col min="11531" max="11531" width="13.88671875" style="1123" customWidth="1"/>
    <col min="11532" max="11776" width="11.44140625" style="1123"/>
    <col min="11777" max="11777" width="1.5546875" style="1123" customWidth="1"/>
    <col min="11778" max="11778" width="34.5546875" style="1123" customWidth="1"/>
    <col min="11779" max="11786" width="10.6640625" style="1123" customWidth="1"/>
    <col min="11787" max="11787" width="13.88671875" style="1123" customWidth="1"/>
    <col min="11788" max="12032" width="11.44140625" style="1123"/>
    <col min="12033" max="12033" width="1.5546875" style="1123" customWidth="1"/>
    <col min="12034" max="12034" width="34.5546875" style="1123" customWidth="1"/>
    <col min="12035" max="12042" width="10.6640625" style="1123" customWidth="1"/>
    <col min="12043" max="12043" width="13.88671875" style="1123" customWidth="1"/>
    <col min="12044" max="12288" width="11.44140625" style="1123"/>
    <col min="12289" max="12289" width="1.5546875" style="1123" customWidth="1"/>
    <col min="12290" max="12290" width="34.5546875" style="1123" customWidth="1"/>
    <col min="12291" max="12298" width="10.6640625" style="1123" customWidth="1"/>
    <col min="12299" max="12299" width="13.88671875" style="1123" customWidth="1"/>
    <col min="12300" max="12544" width="11.44140625" style="1123"/>
    <col min="12545" max="12545" width="1.5546875" style="1123" customWidth="1"/>
    <col min="12546" max="12546" width="34.5546875" style="1123" customWidth="1"/>
    <col min="12547" max="12554" width="10.6640625" style="1123" customWidth="1"/>
    <col min="12555" max="12555" width="13.88671875" style="1123" customWidth="1"/>
    <col min="12556" max="12800" width="11.44140625" style="1123"/>
    <col min="12801" max="12801" width="1.5546875" style="1123" customWidth="1"/>
    <col min="12802" max="12802" width="34.5546875" style="1123" customWidth="1"/>
    <col min="12803" max="12810" width="10.6640625" style="1123" customWidth="1"/>
    <col min="12811" max="12811" width="13.88671875" style="1123" customWidth="1"/>
    <col min="12812" max="13056" width="11.44140625" style="1123"/>
    <col min="13057" max="13057" width="1.5546875" style="1123" customWidth="1"/>
    <col min="13058" max="13058" width="34.5546875" style="1123" customWidth="1"/>
    <col min="13059" max="13066" width="10.6640625" style="1123" customWidth="1"/>
    <col min="13067" max="13067" width="13.88671875" style="1123" customWidth="1"/>
    <col min="13068" max="13312" width="11.44140625" style="1123"/>
    <col min="13313" max="13313" width="1.5546875" style="1123" customWidth="1"/>
    <col min="13314" max="13314" width="34.5546875" style="1123" customWidth="1"/>
    <col min="13315" max="13322" width="10.6640625" style="1123" customWidth="1"/>
    <col min="13323" max="13323" width="13.88671875" style="1123" customWidth="1"/>
    <col min="13324" max="13568" width="11.44140625" style="1123"/>
    <col min="13569" max="13569" width="1.5546875" style="1123" customWidth="1"/>
    <col min="13570" max="13570" width="34.5546875" style="1123" customWidth="1"/>
    <col min="13571" max="13578" width="10.6640625" style="1123" customWidth="1"/>
    <col min="13579" max="13579" width="13.88671875" style="1123" customWidth="1"/>
    <col min="13580" max="13824" width="11.44140625" style="1123"/>
    <col min="13825" max="13825" width="1.5546875" style="1123" customWidth="1"/>
    <col min="13826" max="13826" width="34.5546875" style="1123" customWidth="1"/>
    <col min="13827" max="13834" width="10.6640625" style="1123" customWidth="1"/>
    <col min="13835" max="13835" width="13.88671875" style="1123" customWidth="1"/>
    <col min="13836" max="14080" width="11.44140625" style="1123"/>
    <col min="14081" max="14081" width="1.5546875" style="1123" customWidth="1"/>
    <col min="14082" max="14082" width="34.5546875" style="1123" customWidth="1"/>
    <col min="14083" max="14090" width="10.6640625" style="1123" customWidth="1"/>
    <col min="14091" max="14091" width="13.88671875" style="1123" customWidth="1"/>
    <col min="14092" max="14336" width="11.44140625" style="1123"/>
    <col min="14337" max="14337" width="1.5546875" style="1123" customWidth="1"/>
    <col min="14338" max="14338" width="34.5546875" style="1123" customWidth="1"/>
    <col min="14339" max="14346" width="10.6640625" style="1123" customWidth="1"/>
    <col min="14347" max="14347" width="13.88671875" style="1123" customWidth="1"/>
    <col min="14348" max="14592" width="11.44140625" style="1123"/>
    <col min="14593" max="14593" width="1.5546875" style="1123" customWidth="1"/>
    <col min="14594" max="14594" width="34.5546875" style="1123" customWidth="1"/>
    <col min="14595" max="14602" width="10.6640625" style="1123" customWidth="1"/>
    <col min="14603" max="14603" width="13.88671875" style="1123" customWidth="1"/>
    <col min="14604" max="14848" width="11.44140625" style="1123"/>
    <col min="14849" max="14849" width="1.5546875" style="1123" customWidth="1"/>
    <col min="14850" max="14850" width="34.5546875" style="1123" customWidth="1"/>
    <col min="14851" max="14858" width="10.6640625" style="1123" customWidth="1"/>
    <col min="14859" max="14859" width="13.88671875" style="1123" customWidth="1"/>
    <col min="14860" max="15104" width="11.44140625" style="1123"/>
    <col min="15105" max="15105" width="1.5546875" style="1123" customWidth="1"/>
    <col min="15106" max="15106" width="34.5546875" style="1123" customWidth="1"/>
    <col min="15107" max="15114" width="10.6640625" style="1123" customWidth="1"/>
    <col min="15115" max="15115" width="13.88671875" style="1123" customWidth="1"/>
    <col min="15116" max="15360" width="11.44140625" style="1123"/>
    <col min="15361" max="15361" width="1.5546875" style="1123" customWidth="1"/>
    <col min="15362" max="15362" width="34.5546875" style="1123" customWidth="1"/>
    <col min="15363" max="15370" width="10.6640625" style="1123" customWidth="1"/>
    <col min="15371" max="15371" width="13.88671875" style="1123" customWidth="1"/>
    <col min="15372" max="15616" width="11.44140625" style="1123"/>
    <col min="15617" max="15617" width="1.5546875" style="1123" customWidth="1"/>
    <col min="15618" max="15618" width="34.5546875" style="1123" customWidth="1"/>
    <col min="15619" max="15626" width="10.6640625" style="1123" customWidth="1"/>
    <col min="15627" max="15627" width="13.88671875" style="1123" customWidth="1"/>
    <col min="15628" max="15872" width="11.44140625" style="1123"/>
    <col min="15873" max="15873" width="1.5546875" style="1123" customWidth="1"/>
    <col min="15874" max="15874" width="34.5546875" style="1123" customWidth="1"/>
    <col min="15875" max="15882" width="10.6640625" style="1123" customWidth="1"/>
    <col min="15883" max="15883" width="13.88671875" style="1123" customWidth="1"/>
    <col min="15884" max="16128" width="11.44140625" style="1123"/>
    <col min="16129" max="16129" width="1.5546875" style="1123" customWidth="1"/>
    <col min="16130" max="16130" width="34.5546875" style="1123" customWidth="1"/>
    <col min="16131" max="16138" width="10.6640625" style="1123" customWidth="1"/>
    <col min="16139" max="16139" width="13.88671875" style="1123" customWidth="1"/>
    <col min="16140" max="16384" width="11.44140625" style="1123"/>
  </cols>
  <sheetData>
    <row r="1" spans="1:11">
      <c r="A1" s="1122"/>
      <c r="B1" s="1122" t="s">
        <v>1254</v>
      </c>
      <c r="C1" s="1122"/>
    </row>
    <row r="2" spans="1:11" ht="24.6">
      <c r="A2" s="1867" t="s">
        <v>1255</v>
      </c>
      <c r="B2" s="1867"/>
      <c r="C2" s="1867"/>
      <c r="D2" s="1867"/>
      <c r="E2" s="1867"/>
      <c r="F2" s="1867"/>
      <c r="G2" s="1867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68" t="s">
        <v>1256</v>
      </c>
      <c r="B4" s="1869"/>
      <c r="C4" s="1124" t="s">
        <v>1257</v>
      </c>
      <c r="D4" s="1125">
        <v>2017</v>
      </c>
      <c r="E4" s="1125">
        <v>2018</v>
      </c>
      <c r="F4" s="1125">
        <v>2019</v>
      </c>
      <c r="G4" s="1125">
        <v>2020</v>
      </c>
      <c r="H4" s="1126">
        <v>2021</v>
      </c>
      <c r="I4" s="1126">
        <v>2022</v>
      </c>
      <c r="J4" s="1126">
        <v>2023</v>
      </c>
      <c r="K4" s="1126" t="s">
        <v>1258</v>
      </c>
    </row>
    <row r="5" spans="1:11">
      <c r="A5" s="1127" t="s">
        <v>1259</v>
      </c>
      <c r="B5" s="1128"/>
      <c r="C5" s="1129">
        <v>67.95</v>
      </c>
      <c r="D5" s="1129">
        <v>67.5</v>
      </c>
      <c r="E5" s="1129">
        <v>67.430000000000007</v>
      </c>
      <c r="F5" s="1129">
        <v>67.400000000000006</v>
      </c>
      <c r="G5" s="1129">
        <v>67.39</v>
      </c>
      <c r="H5" s="1129">
        <v>67.31</v>
      </c>
      <c r="I5" s="1130">
        <v>67.7</v>
      </c>
      <c r="J5" s="1130">
        <v>67.83</v>
      </c>
      <c r="K5" s="1130">
        <v>67.760000000000005</v>
      </c>
    </row>
    <row r="6" spans="1:11">
      <c r="A6" s="1127"/>
      <c r="B6" s="1131" t="s">
        <v>114</v>
      </c>
      <c r="C6" s="1132">
        <v>67.599999999999994</v>
      </c>
      <c r="D6" s="1132">
        <v>67.25</v>
      </c>
      <c r="E6" s="1132">
        <v>67.180000000000007</v>
      </c>
      <c r="F6" s="1132">
        <v>67.09</v>
      </c>
      <c r="G6" s="1132">
        <v>67.150000000000006</v>
      </c>
      <c r="H6" s="1132">
        <v>67.08</v>
      </c>
      <c r="I6" s="1133">
        <v>67.37</v>
      </c>
      <c r="J6" s="1133">
        <v>67.52</v>
      </c>
      <c r="K6" s="1133">
        <v>67.39</v>
      </c>
    </row>
    <row r="7" spans="1:11">
      <c r="A7" s="1134"/>
      <c r="B7" s="1135" t="s">
        <v>113</v>
      </c>
      <c r="C7" s="1136">
        <v>68.03</v>
      </c>
      <c r="D7" s="1136">
        <v>67.59</v>
      </c>
      <c r="E7" s="1136">
        <v>67.510000000000005</v>
      </c>
      <c r="F7" s="1136">
        <v>67.52</v>
      </c>
      <c r="G7" s="1136">
        <v>67.48</v>
      </c>
      <c r="H7" s="1136">
        <v>67.42</v>
      </c>
      <c r="I7" s="1137">
        <v>67.849999999999994</v>
      </c>
      <c r="J7" s="1137">
        <v>67.98</v>
      </c>
      <c r="K7" s="1137">
        <v>67.95</v>
      </c>
    </row>
    <row r="8" spans="1:11">
      <c r="A8" s="1127" t="s">
        <v>1260</v>
      </c>
      <c r="B8" s="1138"/>
      <c r="C8" s="1139">
        <v>58.9</v>
      </c>
      <c r="D8" s="1139">
        <v>58.39</v>
      </c>
      <c r="E8" s="1139">
        <v>55.86</v>
      </c>
      <c r="F8" s="1139">
        <v>54.62</v>
      </c>
      <c r="G8" s="1139">
        <v>58.97</v>
      </c>
      <c r="H8" s="1139">
        <v>60.06</v>
      </c>
      <c r="I8" s="1130">
        <v>61.45</v>
      </c>
      <c r="J8" s="1130">
        <v>61.26</v>
      </c>
      <c r="K8" s="1130">
        <v>61.55</v>
      </c>
    </row>
    <row r="9" spans="1:11">
      <c r="A9" s="1127"/>
      <c r="B9" s="1131" t="s">
        <v>114</v>
      </c>
      <c r="C9" s="1132">
        <v>58.95</v>
      </c>
      <c r="D9" s="1132">
        <v>58.92</v>
      </c>
      <c r="E9" s="1132">
        <v>55.29</v>
      </c>
      <c r="F9" s="1132">
        <v>53.7</v>
      </c>
      <c r="G9" s="1132">
        <v>57.79</v>
      </c>
      <c r="H9" s="1132">
        <v>59.18</v>
      </c>
      <c r="I9" s="1133">
        <v>61.56</v>
      </c>
      <c r="J9" s="1133">
        <v>60.97</v>
      </c>
      <c r="K9" s="1133">
        <v>61.18</v>
      </c>
    </row>
    <row r="10" spans="1:11">
      <c r="A10" s="1134"/>
      <c r="B10" s="1135" t="s">
        <v>113</v>
      </c>
      <c r="C10" s="1136">
        <v>58.89</v>
      </c>
      <c r="D10" s="1136">
        <v>58.27</v>
      </c>
      <c r="E10" s="1136">
        <v>56.08</v>
      </c>
      <c r="F10" s="1136">
        <v>55.1</v>
      </c>
      <c r="G10" s="1136">
        <v>59.42</v>
      </c>
      <c r="H10" s="1136">
        <v>60.52</v>
      </c>
      <c r="I10" s="1137">
        <v>61.4</v>
      </c>
      <c r="J10" s="1137">
        <v>61.38</v>
      </c>
      <c r="K10" s="1137">
        <v>61.69</v>
      </c>
    </row>
    <row r="11" spans="1:11">
      <c r="A11" s="1127" t="s">
        <v>1261</v>
      </c>
      <c r="B11" s="1127"/>
      <c r="C11" s="1140">
        <v>57.87</v>
      </c>
      <c r="D11" s="1140">
        <v>57.61</v>
      </c>
      <c r="E11" s="1140">
        <v>57.49</v>
      </c>
      <c r="F11" s="1140">
        <v>57.15</v>
      </c>
      <c r="G11" s="1140">
        <v>56.67</v>
      </c>
      <c r="H11" s="1140">
        <v>56.34</v>
      </c>
      <c r="I11" s="1130">
        <v>56.4</v>
      </c>
      <c r="J11" s="1130">
        <v>57.08</v>
      </c>
      <c r="K11" s="1130">
        <v>57.65</v>
      </c>
    </row>
    <row r="12" spans="1:11">
      <c r="A12" s="1127"/>
      <c r="B12" s="1131" t="s">
        <v>114</v>
      </c>
      <c r="C12" s="1132">
        <v>55.86</v>
      </c>
      <c r="D12" s="1132">
        <v>55.6</v>
      </c>
      <c r="E12" s="1132">
        <v>55.54</v>
      </c>
      <c r="F12" s="1132">
        <v>55.09</v>
      </c>
      <c r="G12" s="1132">
        <v>54.51</v>
      </c>
      <c r="H12" s="1132">
        <v>54.99</v>
      </c>
      <c r="I12" s="1133">
        <v>55.81</v>
      </c>
      <c r="J12" s="1133">
        <v>56.28</v>
      </c>
      <c r="K12" s="1133">
        <v>56.54</v>
      </c>
    </row>
    <row r="13" spans="1:11">
      <c r="A13" s="1134"/>
      <c r="B13" s="1135" t="s">
        <v>113</v>
      </c>
      <c r="C13" s="1136">
        <v>59.2</v>
      </c>
      <c r="D13" s="1136">
        <v>58.98</v>
      </c>
      <c r="E13" s="1136">
        <v>58.91</v>
      </c>
      <c r="F13" s="1136">
        <v>58.65</v>
      </c>
      <c r="G13" s="1136">
        <v>58.2</v>
      </c>
      <c r="H13" s="1136">
        <v>57.08</v>
      </c>
      <c r="I13" s="1137">
        <v>56.67</v>
      </c>
      <c r="J13" s="1137">
        <v>57.45</v>
      </c>
      <c r="K13" s="1137">
        <v>58.18</v>
      </c>
    </row>
    <row r="14" spans="1:11">
      <c r="A14" s="1127" t="s">
        <v>1262</v>
      </c>
      <c r="B14" s="1127"/>
      <c r="C14" s="1140">
        <v>59.68</v>
      </c>
      <c r="D14" s="1140">
        <v>59.91</v>
      </c>
      <c r="E14" s="1140">
        <v>59.7</v>
      </c>
      <c r="F14" s="1140">
        <v>59.9</v>
      </c>
      <c r="G14" s="1140">
        <v>60.87</v>
      </c>
      <c r="H14" s="1140">
        <v>61.17</v>
      </c>
      <c r="I14" s="1130">
        <v>60.1</v>
      </c>
      <c r="J14" s="1130">
        <v>59.7</v>
      </c>
      <c r="K14" s="1130">
        <v>59.66</v>
      </c>
    </row>
    <row r="15" spans="1:11">
      <c r="A15" s="1127"/>
      <c r="B15" s="1131" t="s">
        <v>114</v>
      </c>
      <c r="C15" s="1132">
        <v>56.33</v>
      </c>
      <c r="D15" s="1132">
        <v>58.07</v>
      </c>
      <c r="E15" s="1132">
        <v>57.62</v>
      </c>
      <c r="F15" s="1132">
        <v>60.65</v>
      </c>
      <c r="G15" s="1132">
        <v>62.5</v>
      </c>
      <c r="H15" s="1132">
        <v>63.3</v>
      </c>
      <c r="I15" s="1133">
        <v>62.36</v>
      </c>
      <c r="J15" s="1133">
        <v>64.459999999999994</v>
      </c>
      <c r="K15" s="1133">
        <v>64.48</v>
      </c>
    </row>
    <row r="16" spans="1:11">
      <c r="A16" s="1134"/>
      <c r="B16" s="1135" t="s">
        <v>113</v>
      </c>
      <c r="C16" s="1136">
        <v>60.22</v>
      </c>
      <c r="D16" s="1136">
        <v>60.09</v>
      </c>
      <c r="E16" s="1136">
        <v>59.85</v>
      </c>
      <c r="F16" s="1136">
        <v>59.83</v>
      </c>
      <c r="G16" s="1136">
        <v>60.46</v>
      </c>
      <c r="H16" s="1136">
        <v>60.62</v>
      </c>
      <c r="I16" s="1137">
        <v>59.77</v>
      </c>
      <c r="J16" s="1137">
        <v>59.24</v>
      </c>
      <c r="K16" s="1137">
        <v>59.32</v>
      </c>
    </row>
    <row r="17" spans="1:11">
      <c r="A17" s="1141" t="s">
        <v>118</v>
      </c>
      <c r="B17" s="1142"/>
      <c r="C17" s="1140">
        <v>61.75</v>
      </c>
      <c r="D17" s="1140">
        <v>60.03</v>
      </c>
      <c r="E17" s="1140">
        <v>59.58</v>
      </c>
      <c r="F17" s="1140">
        <v>59.75</v>
      </c>
      <c r="G17" s="1140">
        <v>59.88</v>
      </c>
      <c r="H17" s="1140">
        <v>58.44</v>
      </c>
      <c r="I17" s="1130">
        <v>59.65</v>
      </c>
      <c r="J17" s="1130">
        <v>60.92</v>
      </c>
      <c r="K17" s="1130">
        <v>61.52</v>
      </c>
    </row>
    <row r="18" spans="1:11">
      <c r="A18" s="1127"/>
      <c r="B18" s="1131" t="s">
        <v>114</v>
      </c>
      <c r="C18" s="1132">
        <v>58.66</v>
      </c>
      <c r="D18" s="1132">
        <v>57.54</v>
      </c>
      <c r="E18" s="1132">
        <v>57.22</v>
      </c>
      <c r="F18" s="1132">
        <v>57.29</v>
      </c>
      <c r="G18" s="1132">
        <v>57.26</v>
      </c>
      <c r="H18" s="1132">
        <v>57.09</v>
      </c>
      <c r="I18" s="1133">
        <v>59.25</v>
      </c>
      <c r="J18" s="1133">
        <v>60.36</v>
      </c>
      <c r="K18" s="1133">
        <v>60.88</v>
      </c>
    </row>
    <row r="19" spans="1:11" ht="15" thickBot="1">
      <c r="A19" s="1134"/>
      <c r="B19" s="1135" t="s">
        <v>113</v>
      </c>
      <c r="C19" s="1136">
        <v>63.19</v>
      </c>
      <c r="D19" s="1136">
        <v>61.45</v>
      </c>
      <c r="E19" s="1136">
        <v>61.04</v>
      </c>
      <c r="F19" s="1136">
        <v>61.22</v>
      </c>
      <c r="G19" s="1136">
        <v>61.39</v>
      </c>
      <c r="H19" s="1143">
        <v>59.15</v>
      </c>
      <c r="I19" s="1144">
        <v>59.84</v>
      </c>
      <c r="J19" s="1144">
        <v>61.18</v>
      </c>
      <c r="K19" s="1144">
        <v>61.82</v>
      </c>
    </row>
    <row r="20" spans="1:11">
      <c r="A20" s="1870" t="s">
        <v>1263</v>
      </c>
      <c r="B20" s="1870"/>
      <c r="C20" s="1870"/>
      <c r="D20" s="1870"/>
      <c r="E20" s="1870"/>
      <c r="F20" s="1870"/>
      <c r="G20" s="1870"/>
      <c r="H20" s="1145"/>
    </row>
    <row r="21" spans="1:11" ht="29.25" customHeight="1">
      <c r="A21" s="1871" t="s">
        <v>1264</v>
      </c>
      <c r="B21" s="1871"/>
      <c r="C21" s="1871"/>
      <c r="D21" s="1871"/>
      <c r="E21" s="1871"/>
      <c r="F21" s="1871"/>
      <c r="G21" s="1871"/>
    </row>
    <row r="22" spans="1:11">
      <c r="A22" s="1872" t="s">
        <v>1265</v>
      </c>
      <c r="B22" s="1872"/>
      <c r="C22" s="1872"/>
      <c r="D22" s="1872"/>
      <c r="E22" s="1872"/>
      <c r="F22" s="1872"/>
      <c r="G22" s="1872"/>
    </row>
    <row r="23" spans="1:11">
      <c r="A23" s="1147" t="s">
        <v>1266</v>
      </c>
      <c r="B23" s="1146"/>
      <c r="C23" s="1146"/>
      <c r="D23" s="1146"/>
      <c r="E23" s="1146"/>
      <c r="F23" s="1146"/>
      <c r="G23" s="1146"/>
    </row>
    <row r="24" spans="1:11">
      <c r="A24" s="1147" t="s">
        <v>1267</v>
      </c>
      <c r="B24" s="1148"/>
      <c r="C24" s="1148"/>
      <c r="D24" s="1148"/>
      <c r="E24" s="1148"/>
      <c r="F24" s="1148"/>
      <c r="G24" s="1148"/>
    </row>
    <row r="181" spans="4:4">
      <c r="D181" s="1123" t="s">
        <v>190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447C6229-F74A-4A00-833D-1329ED89E5CE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5C7A4-194D-4AD2-ADA9-545858B6E911}">
  <sheetPr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89" customWidth="1"/>
    <col min="3" max="3" width="2.44140625" style="1089" customWidth="1"/>
    <col min="4" max="4" width="40.44140625" style="1089" customWidth="1"/>
    <col min="5" max="10" width="11" style="1089" customWidth="1"/>
    <col min="11" max="11" width="12.33203125" style="1089" customWidth="1"/>
    <col min="12" max="12" width="10.33203125" style="1089" customWidth="1"/>
    <col min="13" max="256" width="11.44140625" style="1089"/>
    <col min="257" max="258" width="1.6640625" style="1089" customWidth="1"/>
    <col min="259" max="259" width="2.44140625" style="1089" customWidth="1"/>
    <col min="260" max="260" width="40.44140625" style="1089" customWidth="1"/>
    <col min="261" max="266" width="11" style="1089" customWidth="1"/>
    <col min="267" max="267" width="12.33203125" style="1089" customWidth="1"/>
    <col min="268" max="268" width="10.33203125" style="1089" customWidth="1"/>
    <col min="269" max="512" width="11.44140625" style="1089"/>
    <col min="513" max="514" width="1.6640625" style="1089" customWidth="1"/>
    <col min="515" max="515" width="2.44140625" style="1089" customWidth="1"/>
    <col min="516" max="516" width="40.44140625" style="1089" customWidth="1"/>
    <col min="517" max="522" width="11" style="1089" customWidth="1"/>
    <col min="523" max="523" width="12.33203125" style="1089" customWidth="1"/>
    <col min="524" max="524" width="10.33203125" style="1089" customWidth="1"/>
    <col min="525" max="768" width="11.44140625" style="1089"/>
    <col min="769" max="770" width="1.6640625" style="1089" customWidth="1"/>
    <col min="771" max="771" width="2.44140625" style="1089" customWidth="1"/>
    <col min="772" max="772" width="40.44140625" style="1089" customWidth="1"/>
    <col min="773" max="778" width="11" style="1089" customWidth="1"/>
    <col min="779" max="779" width="12.33203125" style="1089" customWidth="1"/>
    <col min="780" max="780" width="10.33203125" style="1089" customWidth="1"/>
    <col min="781" max="1024" width="11.44140625" style="1089"/>
    <col min="1025" max="1026" width="1.6640625" style="1089" customWidth="1"/>
    <col min="1027" max="1027" width="2.44140625" style="1089" customWidth="1"/>
    <col min="1028" max="1028" width="40.44140625" style="1089" customWidth="1"/>
    <col min="1029" max="1034" width="11" style="1089" customWidth="1"/>
    <col min="1035" max="1035" width="12.33203125" style="1089" customWidth="1"/>
    <col min="1036" max="1036" width="10.33203125" style="1089" customWidth="1"/>
    <col min="1037" max="1280" width="11.44140625" style="1089"/>
    <col min="1281" max="1282" width="1.6640625" style="1089" customWidth="1"/>
    <col min="1283" max="1283" width="2.44140625" style="1089" customWidth="1"/>
    <col min="1284" max="1284" width="40.44140625" style="1089" customWidth="1"/>
    <col min="1285" max="1290" width="11" style="1089" customWidth="1"/>
    <col min="1291" max="1291" width="12.33203125" style="1089" customWidth="1"/>
    <col min="1292" max="1292" width="10.33203125" style="1089" customWidth="1"/>
    <col min="1293" max="1536" width="11.44140625" style="1089"/>
    <col min="1537" max="1538" width="1.6640625" style="1089" customWidth="1"/>
    <col min="1539" max="1539" width="2.44140625" style="1089" customWidth="1"/>
    <col min="1540" max="1540" width="40.44140625" style="1089" customWidth="1"/>
    <col min="1541" max="1546" width="11" style="1089" customWidth="1"/>
    <col min="1547" max="1547" width="12.33203125" style="1089" customWidth="1"/>
    <col min="1548" max="1548" width="10.33203125" style="1089" customWidth="1"/>
    <col min="1549" max="1792" width="11.44140625" style="1089"/>
    <col min="1793" max="1794" width="1.6640625" style="1089" customWidth="1"/>
    <col min="1795" max="1795" width="2.44140625" style="1089" customWidth="1"/>
    <col min="1796" max="1796" width="40.44140625" style="1089" customWidth="1"/>
    <col min="1797" max="1802" width="11" style="1089" customWidth="1"/>
    <col min="1803" max="1803" width="12.33203125" style="1089" customWidth="1"/>
    <col min="1804" max="1804" width="10.33203125" style="1089" customWidth="1"/>
    <col min="1805" max="2048" width="11.44140625" style="1089"/>
    <col min="2049" max="2050" width="1.6640625" style="1089" customWidth="1"/>
    <col min="2051" max="2051" width="2.44140625" style="1089" customWidth="1"/>
    <col min="2052" max="2052" width="40.44140625" style="1089" customWidth="1"/>
    <col min="2053" max="2058" width="11" style="1089" customWidth="1"/>
    <col min="2059" max="2059" width="12.33203125" style="1089" customWidth="1"/>
    <col min="2060" max="2060" width="10.33203125" style="1089" customWidth="1"/>
    <col min="2061" max="2304" width="11.44140625" style="1089"/>
    <col min="2305" max="2306" width="1.6640625" style="1089" customWidth="1"/>
    <col min="2307" max="2307" width="2.44140625" style="1089" customWidth="1"/>
    <col min="2308" max="2308" width="40.44140625" style="1089" customWidth="1"/>
    <col min="2309" max="2314" width="11" style="1089" customWidth="1"/>
    <col min="2315" max="2315" width="12.33203125" style="1089" customWidth="1"/>
    <col min="2316" max="2316" width="10.33203125" style="1089" customWidth="1"/>
    <col min="2317" max="2560" width="11.44140625" style="1089"/>
    <col min="2561" max="2562" width="1.6640625" style="1089" customWidth="1"/>
    <col min="2563" max="2563" width="2.44140625" style="1089" customWidth="1"/>
    <col min="2564" max="2564" width="40.44140625" style="1089" customWidth="1"/>
    <col min="2565" max="2570" width="11" style="1089" customWidth="1"/>
    <col min="2571" max="2571" width="12.33203125" style="1089" customWidth="1"/>
    <col min="2572" max="2572" width="10.33203125" style="1089" customWidth="1"/>
    <col min="2573" max="2816" width="11.44140625" style="1089"/>
    <col min="2817" max="2818" width="1.6640625" style="1089" customWidth="1"/>
    <col min="2819" max="2819" width="2.44140625" style="1089" customWidth="1"/>
    <col min="2820" max="2820" width="40.44140625" style="1089" customWidth="1"/>
    <col min="2821" max="2826" width="11" style="1089" customWidth="1"/>
    <col min="2827" max="2827" width="12.33203125" style="1089" customWidth="1"/>
    <col min="2828" max="2828" width="10.33203125" style="1089" customWidth="1"/>
    <col min="2829" max="3072" width="11.44140625" style="1089"/>
    <col min="3073" max="3074" width="1.6640625" style="1089" customWidth="1"/>
    <col min="3075" max="3075" width="2.44140625" style="1089" customWidth="1"/>
    <col min="3076" max="3076" width="40.44140625" style="1089" customWidth="1"/>
    <col min="3077" max="3082" width="11" style="1089" customWidth="1"/>
    <col min="3083" max="3083" width="12.33203125" style="1089" customWidth="1"/>
    <col min="3084" max="3084" width="10.33203125" style="1089" customWidth="1"/>
    <col min="3085" max="3328" width="11.44140625" style="1089"/>
    <col min="3329" max="3330" width="1.6640625" style="1089" customWidth="1"/>
    <col min="3331" max="3331" width="2.44140625" style="1089" customWidth="1"/>
    <col min="3332" max="3332" width="40.44140625" style="1089" customWidth="1"/>
    <col min="3333" max="3338" width="11" style="1089" customWidth="1"/>
    <col min="3339" max="3339" width="12.33203125" style="1089" customWidth="1"/>
    <col min="3340" max="3340" width="10.33203125" style="1089" customWidth="1"/>
    <col min="3341" max="3584" width="11.44140625" style="1089"/>
    <col min="3585" max="3586" width="1.6640625" style="1089" customWidth="1"/>
    <col min="3587" max="3587" width="2.44140625" style="1089" customWidth="1"/>
    <col min="3588" max="3588" width="40.44140625" style="1089" customWidth="1"/>
    <col min="3589" max="3594" width="11" style="1089" customWidth="1"/>
    <col min="3595" max="3595" width="12.33203125" style="1089" customWidth="1"/>
    <col min="3596" max="3596" width="10.33203125" style="1089" customWidth="1"/>
    <col min="3597" max="3840" width="11.44140625" style="1089"/>
    <col min="3841" max="3842" width="1.6640625" style="1089" customWidth="1"/>
    <col min="3843" max="3843" width="2.44140625" style="1089" customWidth="1"/>
    <col min="3844" max="3844" width="40.44140625" style="1089" customWidth="1"/>
    <col min="3845" max="3850" width="11" style="1089" customWidth="1"/>
    <col min="3851" max="3851" width="12.33203125" style="1089" customWidth="1"/>
    <col min="3852" max="3852" width="10.33203125" style="1089" customWidth="1"/>
    <col min="3853" max="4096" width="11.44140625" style="1089"/>
    <col min="4097" max="4098" width="1.6640625" style="1089" customWidth="1"/>
    <col min="4099" max="4099" width="2.44140625" style="1089" customWidth="1"/>
    <col min="4100" max="4100" width="40.44140625" style="1089" customWidth="1"/>
    <col min="4101" max="4106" width="11" style="1089" customWidth="1"/>
    <col min="4107" max="4107" width="12.33203125" style="1089" customWidth="1"/>
    <col min="4108" max="4108" width="10.33203125" style="1089" customWidth="1"/>
    <col min="4109" max="4352" width="11.44140625" style="1089"/>
    <col min="4353" max="4354" width="1.6640625" style="1089" customWidth="1"/>
    <col min="4355" max="4355" width="2.44140625" style="1089" customWidth="1"/>
    <col min="4356" max="4356" width="40.44140625" style="1089" customWidth="1"/>
    <col min="4357" max="4362" width="11" style="1089" customWidth="1"/>
    <col min="4363" max="4363" width="12.33203125" style="1089" customWidth="1"/>
    <col min="4364" max="4364" width="10.33203125" style="1089" customWidth="1"/>
    <col min="4365" max="4608" width="11.44140625" style="1089"/>
    <col min="4609" max="4610" width="1.6640625" style="1089" customWidth="1"/>
    <col min="4611" max="4611" width="2.44140625" style="1089" customWidth="1"/>
    <col min="4612" max="4612" width="40.44140625" style="1089" customWidth="1"/>
    <col min="4613" max="4618" width="11" style="1089" customWidth="1"/>
    <col min="4619" max="4619" width="12.33203125" style="1089" customWidth="1"/>
    <col min="4620" max="4620" width="10.33203125" style="1089" customWidth="1"/>
    <col min="4621" max="4864" width="11.44140625" style="1089"/>
    <col min="4865" max="4866" width="1.6640625" style="1089" customWidth="1"/>
    <col min="4867" max="4867" width="2.44140625" style="1089" customWidth="1"/>
    <col min="4868" max="4868" width="40.44140625" style="1089" customWidth="1"/>
    <col min="4869" max="4874" width="11" style="1089" customWidth="1"/>
    <col min="4875" max="4875" width="12.33203125" style="1089" customWidth="1"/>
    <col min="4876" max="4876" width="10.33203125" style="1089" customWidth="1"/>
    <col min="4877" max="5120" width="11.44140625" style="1089"/>
    <col min="5121" max="5122" width="1.6640625" style="1089" customWidth="1"/>
    <col min="5123" max="5123" width="2.44140625" style="1089" customWidth="1"/>
    <col min="5124" max="5124" width="40.44140625" style="1089" customWidth="1"/>
    <col min="5125" max="5130" width="11" style="1089" customWidth="1"/>
    <col min="5131" max="5131" width="12.33203125" style="1089" customWidth="1"/>
    <col min="5132" max="5132" width="10.33203125" style="1089" customWidth="1"/>
    <col min="5133" max="5376" width="11.44140625" style="1089"/>
    <col min="5377" max="5378" width="1.6640625" style="1089" customWidth="1"/>
    <col min="5379" max="5379" width="2.44140625" style="1089" customWidth="1"/>
    <col min="5380" max="5380" width="40.44140625" style="1089" customWidth="1"/>
    <col min="5381" max="5386" width="11" style="1089" customWidth="1"/>
    <col min="5387" max="5387" width="12.33203125" style="1089" customWidth="1"/>
    <col min="5388" max="5388" width="10.33203125" style="1089" customWidth="1"/>
    <col min="5389" max="5632" width="11.44140625" style="1089"/>
    <col min="5633" max="5634" width="1.6640625" style="1089" customWidth="1"/>
    <col min="5635" max="5635" width="2.44140625" style="1089" customWidth="1"/>
    <col min="5636" max="5636" width="40.44140625" style="1089" customWidth="1"/>
    <col min="5637" max="5642" width="11" style="1089" customWidth="1"/>
    <col min="5643" max="5643" width="12.33203125" style="1089" customWidth="1"/>
    <col min="5644" max="5644" width="10.33203125" style="1089" customWidth="1"/>
    <col min="5645" max="5888" width="11.44140625" style="1089"/>
    <col min="5889" max="5890" width="1.6640625" style="1089" customWidth="1"/>
    <col min="5891" max="5891" width="2.44140625" style="1089" customWidth="1"/>
    <col min="5892" max="5892" width="40.44140625" style="1089" customWidth="1"/>
    <col min="5893" max="5898" width="11" style="1089" customWidth="1"/>
    <col min="5899" max="5899" width="12.33203125" style="1089" customWidth="1"/>
    <col min="5900" max="5900" width="10.33203125" style="1089" customWidth="1"/>
    <col min="5901" max="6144" width="11.44140625" style="1089"/>
    <col min="6145" max="6146" width="1.6640625" style="1089" customWidth="1"/>
    <col min="6147" max="6147" width="2.44140625" style="1089" customWidth="1"/>
    <col min="6148" max="6148" width="40.44140625" style="1089" customWidth="1"/>
    <col min="6149" max="6154" width="11" style="1089" customWidth="1"/>
    <col min="6155" max="6155" width="12.33203125" style="1089" customWidth="1"/>
    <col min="6156" max="6156" width="10.33203125" style="1089" customWidth="1"/>
    <col min="6157" max="6400" width="11.44140625" style="1089"/>
    <col min="6401" max="6402" width="1.6640625" style="1089" customWidth="1"/>
    <col min="6403" max="6403" width="2.44140625" style="1089" customWidth="1"/>
    <col min="6404" max="6404" width="40.44140625" style="1089" customWidth="1"/>
    <col min="6405" max="6410" width="11" style="1089" customWidth="1"/>
    <col min="6411" max="6411" width="12.33203125" style="1089" customWidth="1"/>
    <col min="6412" max="6412" width="10.33203125" style="1089" customWidth="1"/>
    <col min="6413" max="6656" width="11.44140625" style="1089"/>
    <col min="6657" max="6658" width="1.6640625" style="1089" customWidth="1"/>
    <col min="6659" max="6659" width="2.44140625" style="1089" customWidth="1"/>
    <col min="6660" max="6660" width="40.44140625" style="1089" customWidth="1"/>
    <col min="6661" max="6666" width="11" style="1089" customWidth="1"/>
    <col min="6667" max="6667" width="12.33203125" style="1089" customWidth="1"/>
    <col min="6668" max="6668" width="10.33203125" style="1089" customWidth="1"/>
    <col min="6669" max="6912" width="11.44140625" style="1089"/>
    <col min="6913" max="6914" width="1.6640625" style="1089" customWidth="1"/>
    <col min="6915" max="6915" width="2.44140625" style="1089" customWidth="1"/>
    <col min="6916" max="6916" width="40.44140625" style="1089" customWidth="1"/>
    <col min="6917" max="6922" width="11" style="1089" customWidth="1"/>
    <col min="6923" max="6923" width="12.33203125" style="1089" customWidth="1"/>
    <col min="6924" max="6924" width="10.33203125" style="1089" customWidth="1"/>
    <col min="6925" max="7168" width="11.44140625" style="1089"/>
    <col min="7169" max="7170" width="1.6640625" style="1089" customWidth="1"/>
    <col min="7171" max="7171" width="2.44140625" style="1089" customWidth="1"/>
    <col min="7172" max="7172" width="40.44140625" style="1089" customWidth="1"/>
    <col min="7173" max="7178" width="11" style="1089" customWidth="1"/>
    <col min="7179" max="7179" width="12.33203125" style="1089" customWidth="1"/>
    <col min="7180" max="7180" width="10.33203125" style="1089" customWidth="1"/>
    <col min="7181" max="7424" width="11.44140625" style="1089"/>
    <col min="7425" max="7426" width="1.6640625" style="1089" customWidth="1"/>
    <col min="7427" max="7427" width="2.44140625" style="1089" customWidth="1"/>
    <col min="7428" max="7428" width="40.44140625" style="1089" customWidth="1"/>
    <col min="7429" max="7434" width="11" style="1089" customWidth="1"/>
    <col min="7435" max="7435" width="12.33203125" style="1089" customWidth="1"/>
    <col min="7436" max="7436" width="10.33203125" style="1089" customWidth="1"/>
    <col min="7437" max="7680" width="11.44140625" style="1089"/>
    <col min="7681" max="7682" width="1.6640625" style="1089" customWidth="1"/>
    <col min="7683" max="7683" width="2.44140625" style="1089" customWidth="1"/>
    <col min="7684" max="7684" width="40.44140625" style="1089" customWidth="1"/>
    <col min="7685" max="7690" width="11" style="1089" customWidth="1"/>
    <col min="7691" max="7691" width="12.33203125" style="1089" customWidth="1"/>
    <col min="7692" max="7692" width="10.33203125" style="1089" customWidth="1"/>
    <col min="7693" max="7936" width="11.44140625" style="1089"/>
    <col min="7937" max="7938" width="1.6640625" style="1089" customWidth="1"/>
    <col min="7939" max="7939" width="2.44140625" style="1089" customWidth="1"/>
    <col min="7940" max="7940" width="40.44140625" style="1089" customWidth="1"/>
    <col min="7941" max="7946" width="11" style="1089" customWidth="1"/>
    <col min="7947" max="7947" width="12.33203125" style="1089" customWidth="1"/>
    <col min="7948" max="7948" width="10.33203125" style="1089" customWidth="1"/>
    <col min="7949" max="8192" width="11.44140625" style="1089"/>
    <col min="8193" max="8194" width="1.6640625" style="1089" customWidth="1"/>
    <col min="8195" max="8195" width="2.44140625" style="1089" customWidth="1"/>
    <col min="8196" max="8196" width="40.44140625" style="1089" customWidth="1"/>
    <col min="8197" max="8202" width="11" style="1089" customWidth="1"/>
    <col min="8203" max="8203" width="12.33203125" style="1089" customWidth="1"/>
    <col min="8204" max="8204" width="10.33203125" style="1089" customWidth="1"/>
    <col min="8205" max="8448" width="11.44140625" style="1089"/>
    <col min="8449" max="8450" width="1.6640625" style="1089" customWidth="1"/>
    <col min="8451" max="8451" width="2.44140625" style="1089" customWidth="1"/>
    <col min="8452" max="8452" width="40.44140625" style="1089" customWidth="1"/>
    <col min="8453" max="8458" width="11" style="1089" customWidth="1"/>
    <col min="8459" max="8459" width="12.33203125" style="1089" customWidth="1"/>
    <col min="8460" max="8460" width="10.33203125" style="1089" customWidth="1"/>
    <col min="8461" max="8704" width="11.44140625" style="1089"/>
    <col min="8705" max="8706" width="1.6640625" style="1089" customWidth="1"/>
    <col min="8707" max="8707" width="2.44140625" style="1089" customWidth="1"/>
    <col min="8708" max="8708" width="40.44140625" style="1089" customWidth="1"/>
    <col min="8709" max="8714" width="11" style="1089" customWidth="1"/>
    <col min="8715" max="8715" width="12.33203125" style="1089" customWidth="1"/>
    <col min="8716" max="8716" width="10.33203125" style="1089" customWidth="1"/>
    <col min="8717" max="8960" width="11.44140625" style="1089"/>
    <col min="8961" max="8962" width="1.6640625" style="1089" customWidth="1"/>
    <col min="8963" max="8963" width="2.44140625" style="1089" customWidth="1"/>
    <col min="8964" max="8964" width="40.44140625" style="1089" customWidth="1"/>
    <col min="8965" max="8970" width="11" style="1089" customWidth="1"/>
    <col min="8971" max="8971" width="12.33203125" style="1089" customWidth="1"/>
    <col min="8972" max="8972" width="10.33203125" style="1089" customWidth="1"/>
    <col min="8973" max="9216" width="11.44140625" style="1089"/>
    <col min="9217" max="9218" width="1.6640625" style="1089" customWidth="1"/>
    <col min="9219" max="9219" width="2.44140625" style="1089" customWidth="1"/>
    <col min="9220" max="9220" width="40.44140625" style="1089" customWidth="1"/>
    <col min="9221" max="9226" width="11" style="1089" customWidth="1"/>
    <col min="9227" max="9227" width="12.33203125" style="1089" customWidth="1"/>
    <col min="9228" max="9228" width="10.33203125" style="1089" customWidth="1"/>
    <col min="9229" max="9472" width="11.44140625" style="1089"/>
    <col min="9473" max="9474" width="1.6640625" style="1089" customWidth="1"/>
    <col min="9475" max="9475" width="2.44140625" style="1089" customWidth="1"/>
    <col min="9476" max="9476" width="40.44140625" style="1089" customWidth="1"/>
    <col min="9477" max="9482" width="11" style="1089" customWidth="1"/>
    <col min="9483" max="9483" width="12.33203125" style="1089" customWidth="1"/>
    <col min="9484" max="9484" width="10.33203125" style="1089" customWidth="1"/>
    <col min="9485" max="9728" width="11.44140625" style="1089"/>
    <col min="9729" max="9730" width="1.6640625" style="1089" customWidth="1"/>
    <col min="9731" max="9731" width="2.44140625" style="1089" customWidth="1"/>
    <col min="9732" max="9732" width="40.44140625" style="1089" customWidth="1"/>
    <col min="9733" max="9738" width="11" style="1089" customWidth="1"/>
    <col min="9739" max="9739" width="12.33203125" style="1089" customWidth="1"/>
    <col min="9740" max="9740" width="10.33203125" style="1089" customWidth="1"/>
    <col min="9741" max="9984" width="11.44140625" style="1089"/>
    <col min="9985" max="9986" width="1.6640625" style="1089" customWidth="1"/>
    <col min="9987" max="9987" width="2.44140625" style="1089" customWidth="1"/>
    <col min="9988" max="9988" width="40.44140625" style="1089" customWidth="1"/>
    <col min="9989" max="9994" width="11" style="1089" customWidth="1"/>
    <col min="9995" max="9995" width="12.33203125" style="1089" customWidth="1"/>
    <col min="9996" max="9996" width="10.33203125" style="1089" customWidth="1"/>
    <col min="9997" max="10240" width="11.44140625" style="1089"/>
    <col min="10241" max="10242" width="1.6640625" style="1089" customWidth="1"/>
    <col min="10243" max="10243" width="2.44140625" style="1089" customWidth="1"/>
    <col min="10244" max="10244" width="40.44140625" style="1089" customWidth="1"/>
    <col min="10245" max="10250" width="11" style="1089" customWidth="1"/>
    <col min="10251" max="10251" width="12.33203125" style="1089" customWidth="1"/>
    <col min="10252" max="10252" width="10.33203125" style="1089" customWidth="1"/>
    <col min="10253" max="10496" width="11.44140625" style="1089"/>
    <col min="10497" max="10498" width="1.6640625" style="1089" customWidth="1"/>
    <col min="10499" max="10499" width="2.44140625" style="1089" customWidth="1"/>
    <col min="10500" max="10500" width="40.44140625" style="1089" customWidth="1"/>
    <col min="10501" max="10506" width="11" style="1089" customWidth="1"/>
    <col min="10507" max="10507" width="12.33203125" style="1089" customWidth="1"/>
    <col min="10508" max="10508" width="10.33203125" style="1089" customWidth="1"/>
    <col min="10509" max="10752" width="11.44140625" style="1089"/>
    <col min="10753" max="10754" width="1.6640625" style="1089" customWidth="1"/>
    <col min="10755" max="10755" width="2.44140625" style="1089" customWidth="1"/>
    <col min="10756" max="10756" width="40.44140625" style="1089" customWidth="1"/>
    <col min="10757" max="10762" width="11" style="1089" customWidth="1"/>
    <col min="10763" max="10763" width="12.33203125" style="1089" customWidth="1"/>
    <col min="10764" max="10764" width="10.33203125" style="1089" customWidth="1"/>
    <col min="10765" max="11008" width="11.44140625" style="1089"/>
    <col min="11009" max="11010" width="1.6640625" style="1089" customWidth="1"/>
    <col min="11011" max="11011" width="2.44140625" style="1089" customWidth="1"/>
    <col min="11012" max="11012" width="40.44140625" style="1089" customWidth="1"/>
    <col min="11013" max="11018" width="11" style="1089" customWidth="1"/>
    <col min="11019" max="11019" width="12.33203125" style="1089" customWidth="1"/>
    <col min="11020" max="11020" width="10.33203125" style="1089" customWidth="1"/>
    <col min="11021" max="11264" width="11.44140625" style="1089"/>
    <col min="11265" max="11266" width="1.6640625" style="1089" customWidth="1"/>
    <col min="11267" max="11267" width="2.44140625" style="1089" customWidth="1"/>
    <col min="11268" max="11268" width="40.44140625" style="1089" customWidth="1"/>
    <col min="11269" max="11274" width="11" style="1089" customWidth="1"/>
    <col min="11275" max="11275" width="12.33203125" style="1089" customWidth="1"/>
    <col min="11276" max="11276" width="10.33203125" style="1089" customWidth="1"/>
    <col min="11277" max="11520" width="11.44140625" style="1089"/>
    <col min="11521" max="11522" width="1.6640625" style="1089" customWidth="1"/>
    <col min="11523" max="11523" width="2.44140625" style="1089" customWidth="1"/>
    <col min="11524" max="11524" width="40.44140625" style="1089" customWidth="1"/>
    <col min="11525" max="11530" width="11" style="1089" customWidth="1"/>
    <col min="11531" max="11531" width="12.33203125" style="1089" customWidth="1"/>
    <col min="11532" max="11532" width="10.33203125" style="1089" customWidth="1"/>
    <col min="11533" max="11776" width="11.44140625" style="1089"/>
    <col min="11777" max="11778" width="1.6640625" style="1089" customWidth="1"/>
    <col min="11779" max="11779" width="2.44140625" style="1089" customWidth="1"/>
    <col min="11780" max="11780" width="40.44140625" style="1089" customWidth="1"/>
    <col min="11781" max="11786" width="11" style="1089" customWidth="1"/>
    <col min="11787" max="11787" width="12.33203125" style="1089" customWidth="1"/>
    <col min="11788" max="11788" width="10.33203125" style="1089" customWidth="1"/>
    <col min="11789" max="12032" width="11.44140625" style="1089"/>
    <col min="12033" max="12034" width="1.6640625" style="1089" customWidth="1"/>
    <col min="12035" max="12035" width="2.44140625" style="1089" customWidth="1"/>
    <col min="12036" max="12036" width="40.44140625" style="1089" customWidth="1"/>
    <col min="12037" max="12042" width="11" style="1089" customWidth="1"/>
    <col min="12043" max="12043" width="12.33203125" style="1089" customWidth="1"/>
    <col min="12044" max="12044" width="10.33203125" style="1089" customWidth="1"/>
    <col min="12045" max="12288" width="11.44140625" style="1089"/>
    <col min="12289" max="12290" width="1.6640625" style="1089" customWidth="1"/>
    <col min="12291" max="12291" width="2.44140625" style="1089" customWidth="1"/>
    <col min="12292" max="12292" width="40.44140625" style="1089" customWidth="1"/>
    <col min="12293" max="12298" width="11" style="1089" customWidth="1"/>
    <col min="12299" max="12299" width="12.33203125" style="1089" customWidth="1"/>
    <col min="12300" max="12300" width="10.33203125" style="1089" customWidth="1"/>
    <col min="12301" max="12544" width="11.44140625" style="1089"/>
    <col min="12545" max="12546" width="1.6640625" style="1089" customWidth="1"/>
    <col min="12547" max="12547" width="2.44140625" style="1089" customWidth="1"/>
    <col min="12548" max="12548" width="40.44140625" style="1089" customWidth="1"/>
    <col min="12549" max="12554" width="11" style="1089" customWidth="1"/>
    <col min="12555" max="12555" width="12.33203125" style="1089" customWidth="1"/>
    <col min="12556" max="12556" width="10.33203125" style="1089" customWidth="1"/>
    <col min="12557" max="12800" width="11.44140625" style="1089"/>
    <col min="12801" max="12802" width="1.6640625" style="1089" customWidth="1"/>
    <col min="12803" max="12803" width="2.44140625" style="1089" customWidth="1"/>
    <col min="12804" max="12804" width="40.44140625" style="1089" customWidth="1"/>
    <col min="12805" max="12810" width="11" style="1089" customWidth="1"/>
    <col min="12811" max="12811" width="12.33203125" style="1089" customWidth="1"/>
    <col min="12812" max="12812" width="10.33203125" style="1089" customWidth="1"/>
    <col min="12813" max="13056" width="11.44140625" style="1089"/>
    <col min="13057" max="13058" width="1.6640625" style="1089" customWidth="1"/>
    <col min="13059" max="13059" width="2.44140625" style="1089" customWidth="1"/>
    <col min="13060" max="13060" width="40.44140625" style="1089" customWidth="1"/>
    <col min="13061" max="13066" width="11" style="1089" customWidth="1"/>
    <col min="13067" max="13067" width="12.33203125" style="1089" customWidth="1"/>
    <col min="13068" max="13068" width="10.33203125" style="1089" customWidth="1"/>
    <col min="13069" max="13312" width="11.44140625" style="1089"/>
    <col min="13313" max="13314" width="1.6640625" style="1089" customWidth="1"/>
    <col min="13315" max="13315" width="2.44140625" style="1089" customWidth="1"/>
    <col min="13316" max="13316" width="40.44140625" style="1089" customWidth="1"/>
    <col min="13317" max="13322" width="11" style="1089" customWidth="1"/>
    <col min="13323" max="13323" width="12.33203125" style="1089" customWidth="1"/>
    <col min="13324" max="13324" width="10.33203125" style="1089" customWidth="1"/>
    <col min="13325" max="13568" width="11.44140625" style="1089"/>
    <col min="13569" max="13570" width="1.6640625" style="1089" customWidth="1"/>
    <col min="13571" max="13571" width="2.44140625" style="1089" customWidth="1"/>
    <col min="13572" max="13572" width="40.44140625" style="1089" customWidth="1"/>
    <col min="13573" max="13578" width="11" style="1089" customWidth="1"/>
    <col min="13579" max="13579" width="12.33203125" style="1089" customWidth="1"/>
    <col min="13580" max="13580" width="10.33203125" style="1089" customWidth="1"/>
    <col min="13581" max="13824" width="11.44140625" style="1089"/>
    <col min="13825" max="13826" width="1.6640625" style="1089" customWidth="1"/>
    <col min="13827" max="13827" width="2.44140625" style="1089" customWidth="1"/>
    <col min="13828" max="13828" width="40.44140625" style="1089" customWidth="1"/>
    <col min="13829" max="13834" width="11" style="1089" customWidth="1"/>
    <col min="13835" max="13835" width="12.33203125" style="1089" customWidth="1"/>
    <col min="13836" max="13836" width="10.33203125" style="1089" customWidth="1"/>
    <col min="13837" max="14080" width="11.44140625" style="1089"/>
    <col min="14081" max="14082" width="1.6640625" style="1089" customWidth="1"/>
    <col min="14083" max="14083" width="2.44140625" style="1089" customWidth="1"/>
    <col min="14084" max="14084" width="40.44140625" style="1089" customWidth="1"/>
    <col min="14085" max="14090" width="11" style="1089" customWidth="1"/>
    <col min="14091" max="14091" width="12.33203125" style="1089" customWidth="1"/>
    <col min="14092" max="14092" width="10.33203125" style="1089" customWidth="1"/>
    <col min="14093" max="14336" width="11.44140625" style="1089"/>
    <col min="14337" max="14338" width="1.6640625" style="1089" customWidth="1"/>
    <col min="14339" max="14339" width="2.44140625" style="1089" customWidth="1"/>
    <col min="14340" max="14340" width="40.44140625" style="1089" customWidth="1"/>
    <col min="14341" max="14346" width="11" style="1089" customWidth="1"/>
    <col min="14347" max="14347" width="12.33203125" style="1089" customWidth="1"/>
    <col min="14348" max="14348" width="10.33203125" style="1089" customWidth="1"/>
    <col min="14349" max="14592" width="11.44140625" style="1089"/>
    <col min="14593" max="14594" width="1.6640625" style="1089" customWidth="1"/>
    <col min="14595" max="14595" width="2.44140625" style="1089" customWidth="1"/>
    <col min="14596" max="14596" width="40.44140625" style="1089" customWidth="1"/>
    <col min="14597" max="14602" width="11" style="1089" customWidth="1"/>
    <col min="14603" max="14603" width="12.33203125" style="1089" customWidth="1"/>
    <col min="14604" max="14604" width="10.33203125" style="1089" customWidth="1"/>
    <col min="14605" max="14848" width="11.44140625" style="1089"/>
    <col min="14849" max="14850" width="1.6640625" style="1089" customWidth="1"/>
    <col min="14851" max="14851" width="2.44140625" style="1089" customWidth="1"/>
    <col min="14852" max="14852" width="40.44140625" style="1089" customWidth="1"/>
    <col min="14853" max="14858" width="11" style="1089" customWidth="1"/>
    <col min="14859" max="14859" width="12.33203125" style="1089" customWidth="1"/>
    <col min="14860" max="14860" width="10.33203125" style="1089" customWidth="1"/>
    <col min="14861" max="15104" width="11.44140625" style="1089"/>
    <col min="15105" max="15106" width="1.6640625" style="1089" customWidth="1"/>
    <col min="15107" max="15107" width="2.44140625" style="1089" customWidth="1"/>
    <col min="15108" max="15108" width="40.44140625" style="1089" customWidth="1"/>
    <col min="15109" max="15114" width="11" style="1089" customWidth="1"/>
    <col min="15115" max="15115" width="12.33203125" style="1089" customWidth="1"/>
    <col min="15116" max="15116" width="10.33203125" style="1089" customWidth="1"/>
    <col min="15117" max="15360" width="11.44140625" style="1089"/>
    <col min="15361" max="15362" width="1.6640625" style="1089" customWidth="1"/>
    <col min="15363" max="15363" width="2.44140625" style="1089" customWidth="1"/>
    <col min="15364" max="15364" width="40.44140625" style="1089" customWidth="1"/>
    <col min="15365" max="15370" width="11" style="1089" customWidth="1"/>
    <col min="15371" max="15371" width="12.33203125" style="1089" customWidth="1"/>
    <col min="15372" max="15372" width="10.33203125" style="1089" customWidth="1"/>
    <col min="15373" max="15616" width="11.44140625" style="1089"/>
    <col min="15617" max="15618" width="1.6640625" style="1089" customWidth="1"/>
    <col min="15619" max="15619" width="2.44140625" style="1089" customWidth="1"/>
    <col min="15620" max="15620" width="40.44140625" style="1089" customWidth="1"/>
    <col min="15621" max="15626" width="11" style="1089" customWidth="1"/>
    <col min="15627" max="15627" width="12.33203125" style="1089" customWidth="1"/>
    <col min="15628" max="15628" width="10.33203125" style="1089" customWidth="1"/>
    <col min="15629" max="15872" width="11.44140625" style="1089"/>
    <col min="15873" max="15874" width="1.6640625" style="1089" customWidth="1"/>
    <col min="15875" max="15875" width="2.44140625" style="1089" customWidth="1"/>
    <col min="15876" max="15876" width="40.44140625" style="1089" customWidth="1"/>
    <col min="15877" max="15882" width="11" style="1089" customWidth="1"/>
    <col min="15883" max="15883" width="12.33203125" style="1089" customWidth="1"/>
    <col min="15884" max="15884" width="10.33203125" style="1089" customWidth="1"/>
    <col min="15885" max="16128" width="11.44140625" style="1089"/>
    <col min="16129" max="16130" width="1.6640625" style="1089" customWidth="1"/>
    <col min="16131" max="16131" width="2.44140625" style="1089" customWidth="1"/>
    <col min="16132" max="16132" width="40.44140625" style="1089" customWidth="1"/>
    <col min="16133" max="16138" width="11" style="1089" customWidth="1"/>
    <col min="16139" max="16139" width="12.33203125" style="1089" customWidth="1"/>
    <col min="16140" max="16140" width="10.33203125" style="1089" customWidth="1"/>
    <col min="16141" max="16384" width="11.44140625" style="1089"/>
  </cols>
  <sheetData>
    <row r="1" spans="1:12" ht="13.8">
      <c r="A1" s="1122"/>
      <c r="B1" s="1149"/>
      <c r="C1" s="1150"/>
      <c r="D1" s="1122" t="s">
        <v>1254</v>
      </c>
    </row>
    <row r="2" spans="1:12" ht="57" customHeight="1">
      <c r="A2" s="1151" t="s">
        <v>66</v>
      </c>
      <c r="B2" s="1152"/>
      <c r="C2" s="1152"/>
      <c r="D2" s="1152"/>
      <c r="E2" s="1152"/>
      <c r="F2" s="1152"/>
      <c r="G2" s="1152"/>
      <c r="H2" s="1152"/>
      <c r="I2" s="1152"/>
      <c r="J2" s="1152"/>
      <c r="K2" s="1152"/>
      <c r="L2" s="1152"/>
    </row>
    <row r="3" spans="1:12" ht="16.8">
      <c r="A3" s="25">
        <v>45412</v>
      </c>
      <c r="B3" s="1153"/>
      <c r="C3" s="1153"/>
      <c r="D3" s="1153"/>
      <c r="E3" s="1153"/>
      <c r="F3" s="1153"/>
      <c r="G3" s="1153"/>
      <c r="H3" s="1153"/>
      <c r="I3" s="1153"/>
      <c r="J3" s="1153"/>
      <c r="K3" s="1153"/>
      <c r="L3" s="1153"/>
    </row>
    <row r="4" spans="1:12" ht="11.25" customHeight="1" thickBot="1">
      <c r="A4" s="1154"/>
      <c r="B4" s="1154"/>
      <c r="C4" s="1154"/>
      <c r="D4" s="1078"/>
      <c r="E4" s="1155">
        <v>20</v>
      </c>
      <c r="F4" s="1155">
        <v>30</v>
      </c>
      <c r="G4" s="1155">
        <v>40</v>
      </c>
      <c r="H4" s="1155">
        <v>50</v>
      </c>
      <c r="I4" s="1155">
        <v>60</v>
      </c>
      <c r="J4" s="1156">
        <v>70</v>
      </c>
      <c r="K4" s="1157">
        <v>11892</v>
      </c>
      <c r="L4" s="1155"/>
    </row>
    <row r="5" spans="1:12" ht="16.5" customHeight="1">
      <c r="A5" s="1873"/>
      <c r="B5" s="1874"/>
      <c r="C5" s="1079"/>
      <c r="D5" s="1079"/>
      <c r="E5" s="1158" t="s">
        <v>96</v>
      </c>
      <c r="F5" s="1158"/>
      <c r="G5" s="1158"/>
      <c r="H5" s="1158"/>
      <c r="I5" s="1158"/>
      <c r="J5" s="1159"/>
      <c r="K5" s="1876" t="s">
        <v>125</v>
      </c>
      <c r="L5" s="1160"/>
    </row>
    <row r="6" spans="1:12" ht="13.8">
      <c r="A6" s="1875"/>
      <c r="B6" s="1875"/>
      <c r="C6" s="1081"/>
      <c r="D6" s="1081"/>
      <c r="E6" s="1161" t="s">
        <v>1268</v>
      </c>
      <c r="F6" s="1161" t="s">
        <v>107</v>
      </c>
      <c r="G6" s="1161" t="s">
        <v>108</v>
      </c>
      <c r="H6" s="1161" t="s">
        <v>1269</v>
      </c>
      <c r="I6" s="1161" t="s">
        <v>1270</v>
      </c>
      <c r="J6" s="1161" t="s">
        <v>1271</v>
      </c>
      <c r="K6" s="1877"/>
      <c r="L6" s="1162"/>
    </row>
    <row r="7" spans="1:12" ht="14.25" customHeight="1" outlineLevel="1">
      <c r="A7" s="1163" t="s">
        <v>112</v>
      </c>
      <c r="B7" s="1164"/>
      <c r="C7" s="1165"/>
      <c r="D7" s="1165"/>
      <c r="E7" s="1166">
        <v>20</v>
      </c>
      <c r="F7" s="1166">
        <v>56</v>
      </c>
      <c r="G7" s="1166">
        <v>39</v>
      </c>
      <c r="H7" s="1167">
        <v>37</v>
      </c>
      <c r="I7" s="1166">
        <v>19</v>
      </c>
      <c r="J7" s="1166">
        <v>7</v>
      </c>
      <c r="K7" s="1168">
        <v>178</v>
      </c>
      <c r="L7" s="1169"/>
    </row>
    <row r="8" spans="1:12" s="1176" customFormat="1" ht="12.75" customHeight="1" outlineLevel="1">
      <c r="A8" s="1170"/>
      <c r="B8" s="1171" t="s">
        <v>1272</v>
      </c>
      <c r="C8" s="1172"/>
      <c r="D8" s="1172"/>
      <c r="E8" s="1173">
        <v>0</v>
      </c>
      <c r="F8" s="1173">
        <v>0</v>
      </c>
      <c r="G8" s="1173">
        <v>7</v>
      </c>
      <c r="H8" s="1174">
        <v>31</v>
      </c>
      <c r="I8" s="1173">
        <v>18</v>
      </c>
      <c r="J8" s="1173">
        <v>7</v>
      </c>
      <c r="K8" s="1175">
        <v>63</v>
      </c>
      <c r="L8" s="1175"/>
    </row>
    <row r="9" spans="1:12" s="1176" customFormat="1" ht="12.75" customHeight="1" outlineLevel="1">
      <c r="A9" s="1170"/>
      <c r="B9" s="1171" t="s">
        <v>1273</v>
      </c>
      <c r="C9" s="1172"/>
      <c r="D9" s="1172"/>
      <c r="E9" s="1175">
        <v>20</v>
      </c>
      <c r="F9" s="1175">
        <v>56</v>
      </c>
      <c r="G9" s="1175">
        <v>32</v>
      </c>
      <c r="H9" s="1175">
        <v>6</v>
      </c>
      <c r="I9" s="1175">
        <v>0</v>
      </c>
      <c r="J9" s="1175">
        <v>0</v>
      </c>
      <c r="K9" s="1175">
        <v>114</v>
      </c>
      <c r="L9" s="1175"/>
    </row>
    <row r="10" spans="1:12" s="1176" customFormat="1" ht="12.75" customHeight="1" outlineLevel="1">
      <c r="A10" s="1177"/>
      <c r="B10" s="1178"/>
      <c r="C10" s="1176" t="s">
        <v>1274</v>
      </c>
      <c r="E10" s="1173">
        <v>0</v>
      </c>
      <c r="F10" s="1179">
        <v>3</v>
      </c>
      <c r="G10" s="1173">
        <v>2</v>
      </c>
      <c r="H10" s="1180">
        <v>2</v>
      </c>
      <c r="I10" s="1173">
        <v>0</v>
      </c>
      <c r="J10" s="1173">
        <v>0</v>
      </c>
      <c r="K10" s="1181">
        <v>7</v>
      </c>
      <c r="L10" s="1181"/>
    </row>
    <row r="11" spans="1:12" s="1176" customFormat="1" ht="12.75" customHeight="1" outlineLevel="1">
      <c r="A11" s="1177"/>
      <c r="B11" s="1178"/>
      <c r="C11" s="1176" t="s">
        <v>1275</v>
      </c>
      <c r="E11" s="1173">
        <v>0</v>
      </c>
      <c r="F11" s="1173">
        <v>0</v>
      </c>
      <c r="G11" s="1173">
        <v>0</v>
      </c>
      <c r="H11" s="1180">
        <v>0</v>
      </c>
      <c r="I11" s="1173">
        <v>0</v>
      </c>
      <c r="J11" s="1173">
        <v>0</v>
      </c>
      <c r="K11" s="1181">
        <v>0</v>
      </c>
      <c r="L11" s="1181"/>
    </row>
    <row r="12" spans="1:12" s="1176" customFormat="1" ht="12.75" customHeight="1" outlineLevel="1">
      <c r="A12" s="1177"/>
      <c r="C12" s="1176" t="s">
        <v>1276</v>
      </c>
      <c r="E12" s="1173">
        <v>8</v>
      </c>
      <c r="F12" s="1173">
        <v>38</v>
      </c>
      <c r="G12" s="1179">
        <v>13</v>
      </c>
      <c r="H12" s="1180">
        <v>1</v>
      </c>
      <c r="I12" s="1173">
        <v>0</v>
      </c>
      <c r="J12" s="1173">
        <v>0</v>
      </c>
      <c r="K12" s="1181">
        <v>60</v>
      </c>
      <c r="L12" s="1181"/>
    </row>
    <row r="13" spans="1:12" s="1176" customFormat="1" ht="12.75" customHeight="1" outlineLevel="1">
      <c r="A13" s="1177"/>
      <c r="C13" s="1176" t="s">
        <v>1277</v>
      </c>
      <c r="E13" s="1173">
        <v>0</v>
      </c>
      <c r="F13" s="1173">
        <v>0</v>
      </c>
      <c r="G13" s="1173">
        <v>0</v>
      </c>
      <c r="H13" s="1180">
        <v>0</v>
      </c>
      <c r="I13" s="1173">
        <v>0</v>
      </c>
      <c r="J13" s="1173">
        <v>0</v>
      </c>
      <c r="K13" s="1181">
        <v>0</v>
      </c>
      <c r="L13" s="1181"/>
    </row>
    <row r="14" spans="1:12" s="1176" customFormat="1" ht="12.75" customHeight="1" outlineLevel="1">
      <c r="A14" s="1177"/>
      <c r="C14" s="1176" t="s">
        <v>1278</v>
      </c>
      <c r="E14" s="1179">
        <v>1</v>
      </c>
      <c r="F14" s="1179">
        <v>1</v>
      </c>
      <c r="G14" s="1179">
        <v>0</v>
      </c>
      <c r="H14" s="1179">
        <v>0</v>
      </c>
      <c r="I14" s="1179">
        <v>0</v>
      </c>
      <c r="J14" s="1179">
        <v>0</v>
      </c>
      <c r="K14" s="1181">
        <v>2</v>
      </c>
      <c r="L14" s="1181"/>
    </row>
    <row r="15" spans="1:12" s="1176" customFormat="1" ht="12.75" customHeight="1" outlineLevel="1">
      <c r="A15" s="1177"/>
      <c r="C15" s="1176" t="s">
        <v>1279</v>
      </c>
      <c r="E15" s="1179">
        <v>0</v>
      </c>
      <c r="F15" s="1179">
        <v>0</v>
      </c>
      <c r="G15" s="1179">
        <v>0</v>
      </c>
      <c r="H15" s="1179">
        <v>0</v>
      </c>
      <c r="I15" s="1179">
        <v>0</v>
      </c>
      <c r="J15" s="1179">
        <v>0</v>
      </c>
      <c r="K15" s="1181">
        <v>0</v>
      </c>
      <c r="L15" s="1181"/>
    </row>
    <row r="16" spans="1:12" s="1176" customFormat="1" ht="12.75" customHeight="1" outlineLevel="1">
      <c r="A16" s="1177"/>
      <c r="C16" s="1176" t="s">
        <v>1280</v>
      </c>
      <c r="E16" s="1179">
        <v>0</v>
      </c>
      <c r="F16" s="1179">
        <v>0</v>
      </c>
      <c r="G16" s="1179">
        <v>6</v>
      </c>
      <c r="H16" s="1179">
        <v>3</v>
      </c>
      <c r="I16" s="1179">
        <v>0</v>
      </c>
      <c r="J16" s="1179">
        <v>0</v>
      </c>
      <c r="K16" s="1181">
        <v>9</v>
      </c>
      <c r="L16" s="1181"/>
    </row>
    <row r="17" spans="1:12" s="1176" customFormat="1" ht="12.75" customHeight="1" outlineLevel="1">
      <c r="A17" s="1177"/>
      <c r="C17" s="1176" t="s">
        <v>1281</v>
      </c>
      <c r="E17" s="1179">
        <v>11</v>
      </c>
      <c r="F17" s="1179">
        <v>14</v>
      </c>
      <c r="G17" s="1179">
        <v>11</v>
      </c>
      <c r="H17" s="1179">
        <v>0</v>
      </c>
      <c r="I17" s="1179">
        <v>0</v>
      </c>
      <c r="J17" s="1179">
        <v>0</v>
      </c>
      <c r="K17" s="1181">
        <v>36</v>
      </c>
      <c r="L17" s="1181"/>
    </row>
    <row r="18" spans="1:12" s="1176" customFormat="1" ht="12.75" customHeight="1" outlineLevel="1">
      <c r="A18" s="1177"/>
      <c r="C18" s="1176" t="s">
        <v>1282</v>
      </c>
      <c r="E18" s="1173">
        <v>0</v>
      </c>
      <c r="F18" s="1173">
        <v>0</v>
      </c>
      <c r="G18" s="1173">
        <v>0</v>
      </c>
      <c r="H18" s="1180">
        <v>0</v>
      </c>
      <c r="I18" s="1173">
        <v>0</v>
      </c>
      <c r="J18" s="1173">
        <v>0</v>
      </c>
      <c r="K18" s="1181">
        <v>0</v>
      </c>
      <c r="L18" s="1181"/>
    </row>
    <row r="19" spans="1:12" s="1176" customFormat="1" ht="12.75" customHeight="1" outlineLevel="1">
      <c r="A19" s="1170"/>
      <c r="B19" s="1171" t="s">
        <v>1283</v>
      </c>
      <c r="C19" s="1182"/>
      <c r="D19" s="1182"/>
      <c r="E19" s="1173">
        <v>0</v>
      </c>
      <c r="F19" s="1173">
        <v>0</v>
      </c>
      <c r="G19" s="1173">
        <v>0</v>
      </c>
      <c r="H19" s="1180">
        <v>0</v>
      </c>
      <c r="I19" s="1173">
        <v>0</v>
      </c>
      <c r="J19" s="1173">
        <v>0</v>
      </c>
      <c r="K19" s="1181">
        <v>0</v>
      </c>
      <c r="L19" s="1181"/>
    </row>
    <row r="20" spans="1:12" s="1176" customFormat="1" ht="12.75" customHeight="1" outlineLevel="1">
      <c r="A20" s="1170"/>
      <c r="B20" s="1171" t="s">
        <v>1284</v>
      </c>
      <c r="C20" s="1182"/>
      <c r="D20" s="1182"/>
      <c r="E20" s="1173">
        <v>0</v>
      </c>
      <c r="F20" s="1173">
        <v>0</v>
      </c>
      <c r="G20" s="1173">
        <v>0</v>
      </c>
      <c r="H20" s="1174">
        <v>0</v>
      </c>
      <c r="I20" s="1173">
        <v>1</v>
      </c>
      <c r="J20" s="1173">
        <v>0</v>
      </c>
      <c r="K20" s="1181">
        <v>1</v>
      </c>
      <c r="L20" s="1181"/>
    </row>
    <row r="21" spans="1:12" ht="15" customHeight="1" outlineLevel="1">
      <c r="A21" s="1163" t="s">
        <v>115</v>
      </c>
      <c r="B21" s="1164"/>
      <c r="C21" s="1165"/>
      <c r="D21" s="1183"/>
      <c r="E21" s="1166">
        <v>126</v>
      </c>
      <c r="F21" s="1166">
        <v>585</v>
      </c>
      <c r="G21" s="1166">
        <v>1499</v>
      </c>
      <c r="H21" s="1166">
        <v>4142</v>
      </c>
      <c r="I21" s="1166">
        <v>8543</v>
      </c>
      <c r="J21" s="1166">
        <v>17635</v>
      </c>
      <c r="K21" s="1166">
        <v>32530</v>
      </c>
      <c r="L21" s="1184"/>
    </row>
    <row r="22" spans="1:12" ht="12.9" customHeight="1" outlineLevel="1">
      <c r="A22" s="1185"/>
      <c r="B22" s="1096" t="s">
        <v>1272</v>
      </c>
      <c r="C22" s="1097"/>
      <c r="D22" s="1097"/>
      <c r="E22" s="1184">
        <v>0</v>
      </c>
      <c r="F22" s="1184">
        <v>0</v>
      </c>
      <c r="G22" s="1184">
        <v>38</v>
      </c>
      <c r="H22" s="1184">
        <v>464</v>
      </c>
      <c r="I22" s="1184">
        <v>3601</v>
      </c>
      <c r="J22" s="1184">
        <v>10410</v>
      </c>
      <c r="K22" s="1184">
        <v>14513</v>
      </c>
      <c r="L22" s="1184"/>
    </row>
    <row r="23" spans="1:12" ht="12.9" customHeight="1" outlineLevel="1">
      <c r="A23" s="1185"/>
      <c r="B23" s="1096" t="s">
        <v>1273</v>
      </c>
      <c r="C23" s="1097"/>
      <c r="D23" s="1097"/>
      <c r="E23" s="1184">
        <v>126</v>
      </c>
      <c r="F23" s="1184">
        <v>585</v>
      </c>
      <c r="G23" s="1184">
        <v>1460</v>
      </c>
      <c r="H23" s="1184">
        <v>3630</v>
      </c>
      <c r="I23" s="1184">
        <v>4440</v>
      </c>
      <c r="J23" s="1184">
        <v>3995</v>
      </c>
      <c r="K23" s="1184">
        <v>14236</v>
      </c>
      <c r="L23" s="1184"/>
    </row>
    <row r="24" spans="1:12" ht="12.9" customHeight="1" outlineLevel="1">
      <c r="A24" s="1186"/>
      <c r="B24" s="1187"/>
      <c r="C24" s="1089" t="s">
        <v>1274</v>
      </c>
      <c r="E24" s="1188">
        <v>8</v>
      </c>
      <c r="F24" s="1188">
        <v>53</v>
      </c>
      <c r="G24" s="1188">
        <v>274</v>
      </c>
      <c r="H24" s="1188">
        <v>890</v>
      </c>
      <c r="I24" s="1188">
        <v>1376</v>
      </c>
      <c r="J24" s="1188">
        <v>946</v>
      </c>
      <c r="K24" s="1188">
        <v>3547</v>
      </c>
      <c r="L24" s="1188"/>
    </row>
    <row r="25" spans="1:12" ht="12.9" customHeight="1" outlineLevel="1">
      <c r="A25" s="1186"/>
      <c r="B25" s="1187"/>
      <c r="C25" s="1089" t="s">
        <v>1275</v>
      </c>
      <c r="E25" s="1188">
        <v>9</v>
      </c>
      <c r="F25" s="1188">
        <v>50</v>
      </c>
      <c r="G25" s="1188">
        <v>35</v>
      </c>
      <c r="H25" s="1188">
        <v>187</v>
      </c>
      <c r="I25" s="1188">
        <v>548</v>
      </c>
      <c r="J25" s="1188">
        <v>460</v>
      </c>
      <c r="K25" s="1188">
        <v>1289</v>
      </c>
      <c r="L25" s="1188"/>
    </row>
    <row r="26" spans="1:12" ht="12.9" customHeight="1" outlineLevel="1">
      <c r="A26" s="1186"/>
      <c r="C26" s="1089" t="s">
        <v>1276</v>
      </c>
      <c r="E26" s="1188">
        <v>85</v>
      </c>
      <c r="F26" s="1188">
        <v>356</v>
      </c>
      <c r="G26" s="1188">
        <v>288</v>
      </c>
      <c r="H26" s="1188">
        <v>234</v>
      </c>
      <c r="I26" s="1188">
        <v>118</v>
      </c>
      <c r="J26" s="1188">
        <v>21</v>
      </c>
      <c r="K26" s="1188">
        <v>1102</v>
      </c>
      <c r="L26" s="1188"/>
    </row>
    <row r="27" spans="1:12" ht="12.9" customHeight="1" outlineLevel="1">
      <c r="A27" s="1186"/>
      <c r="C27" s="1089" t="s">
        <v>1277</v>
      </c>
      <c r="E27" s="1179">
        <v>0</v>
      </c>
      <c r="F27" s="1179">
        <v>0</v>
      </c>
      <c r="G27" s="1179">
        <v>0</v>
      </c>
      <c r="H27" s="1179">
        <v>0</v>
      </c>
      <c r="I27" s="1179">
        <v>0</v>
      </c>
      <c r="J27" s="1179">
        <v>68</v>
      </c>
      <c r="K27" s="1179">
        <v>68</v>
      </c>
      <c r="L27" s="1179"/>
    </row>
    <row r="28" spans="1:12" ht="12.9" customHeight="1" outlineLevel="1">
      <c r="A28" s="1186"/>
      <c r="C28" s="1089" t="s">
        <v>1278</v>
      </c>
      <c r="E28" s="1179">
        <v>0</v>
      </c>
      <c r="F28" s="1179">
        <v>2</v>
      </c>
      <c r="G28" s="1179">
        <v>6</v>
      </c>
      <c r="H28" s="1179">
        <v>7</v>
      </c>
      <c r="I28" s="1179">
        <v>488</v>
      </c>
      <c r="J28" s="1179">
        <v>2037</v>
      </c>
      <c r="K28" s="1179">
        <v>2540</v>
      </c>
      <c r="L28" s="1179"/>
    </row>
    <row r="29" spans="1:12" ht="12.9" customHeight="1" outlineLevel="1">
      <c r="A29" s="1186"/>
      <c r="C29" s="1089" t="s">
        <v>1279</v>
      </c>
      <c r="E29" s="1179">
        <v>0</v>
      </c>
      <c r="F29" s="1179">
        <v>0</v>
      </c>
      <c r="G29" s="1179">
        <v>0</v>
      </c>
      <c r="H29" s="1179">
        <v>1</v>
      </c>
      <c r="I29" s="1179">
        <v>14</v>
      </c>
      <c r="J29" s="1179">
        <v>14</v>
      </c>
      <c r="K29" s="1179">
        <v>29</v>
      </c>
      <c r="L29" s="1179"/>
    </row>
    <row r="30" spans="1:12" ht="12.9" customHeight="1" outlineLevel="1">
      <c r="A30" s="1186"/>
      <c r="C30" s="1089" t="s">
        <v>1280</v>
      </c>
      <c r="E30" s="1179">
        <v>0</v>
      </c>
      <c r="F30" s="1179">
        <v>85</v>
      </c>
      <c r="G30" s="1179">
        <v>815</v>
      </c>
      <c r="H30" s="1179">
        <v>2296</v>
      </c>
      <c r="I30" s="1179">
        <v>1896</v>
      </c>
      <c r="J30" s="1179">
        <v>449</v>
      </c>
      <c r="K30" s="1179">
        <v>5541</v>
      </c>
      <c r="L30" s="1179"/>
    </row>
    <row r="31" spans="1:12" ht="12.9" customHeight="1" outlineLevel="1">
      <c r="A31" s="1186"/>
      <c r="C31" s="1089" t="s">
        <v>1281</v>
      </c>
      <c r="E31" s="1179">
        <v>24</v>
      </c>
      <c r="F31" s="1179">
        <v>39</v>
      </c>
      <c r="G31" s="1179">
        <v>42</v>
      </c>
      <c r="H31" s="1179">
        <v>15</v>
      </c>
      <c r="I31" s="1179">
        <v>0</v>
      </c>
      <c r="J31" s="1179">
        <v>0</v>
      </c>
      <c r="K31" s="1179">
        <v>120</v>
      </c>
      <c r="L31" s="1179"/>
    </row>
    <row r="32" spans="1:12" ht="15" customHeight="1" outlineLevel="1">
      <c r="A32" s="1186"/>
      <c r="C32" s="1089" t="s">
        <v>1282</v>
      </c>
      <c r="E32" s="1173">
        <v>0</v>
      </c>
      <c r="F32" s="1173">
        <v>0</v>
      </c>
      <c r="G32" s="1173">
        <v>0</v>
      </c>
      <c r="H32" s="1173">
        <v>0</v>
      </c>
      <c r="I32" s="1173">
        <v>0</v>
      </c>
      <c r="J32" s="1173">
        <v>0</v>
      </c>
      <c r="K32" s="1179">
        <v>0</v>
      </c>
      <c r="L32" s="1179"/>
    </row>
    <row r="33" spans="1:27" s="1187" customFormat="1" ht="12.9" customHeight="1" outlineLevel="1">
      <c r="A33" s="1185"/>
      <c r="B33" s="1096" t="s">
        <v>1283</v>
      </c>
      <c r="C33" s="1098"/>
      <c r="D33" s="1098"/>
      <c r="E33" s="1173">
        <v>0</v>
      </c>
      <c r="F33" s="1173">
        <v>0</v>
      </c>
      <c r="G33" s="1173">
        <v>0</v>
      </c>
      <c r="H33" s="1173">
        <v>0</v>
      </c>
      <c r="I33" s="1173">
        <v>0</v>
      </c>
      <c r="J33" s="1173">
        <v>2803</v>
      </c>
      <c r="K33" s="1173">
        <v>2803</v>
      </c>
      <c r="L33" s="1173"/>
      <c r="M33" s="1089"/>
      <c r="N33" s="1089"/>
      <c r="O33" s="1089"/>
      <c r="P33" s="1089"/>
      <c r="Q33" s="1089"/>
      <c r="R33" s="1089"/>
      <c r="S33" s="1089"/>
      <c r="T33" s="1089"/>
      <c r="U33" s="1089"/>
      <c r="V33" s="1089"/>
      <c r="W33" s="1089"/>
      <c r="X33" s="1089"/>
      <c r="Y33" s="1089"/>
      <c r="Z33" s="1089"/>
      <c r="AA33" s="1089"/>
    </row>
    <row r="34" spans="1:27" s="1187" customFormat="1" ht="12.9" customHeight="1" outlineLevel="1">
      <c r="A34" s="1185"/>
      <c r="B34" s="1096" t="s">
        <v>1284</v>
      </c>
      <c r="C34" s="1098"/>
      <c r="D34" s="1189"/>
      <c r="E34" s="1190">
        <v>0</v>
      </c>
      <c r="F34" s="1190">
        <v>0</v>
      </c>
      <c r="G34" s="1190">
        <v>1</v>
      </c>
      <c r="H34" s="1190">
        <v>48</v>
      </c>
      <c r="I34" s="1190">
        <v>502</v>
      </c>
      <c r="J34" s="1190">
        <v>427</v>
      </c>
      <c r="K34" s="1190">
        <v>978</v>
      </c>
      <c r="L34" s="1173"/>
      <c r="M34" s="1089"/>
      <c r="N34" s="1089"/>
      <c r="O34" s="1089"/>
      <c r="P34" s="1089"/>
      <c r="Q34" s="1089"/>
      <c r="R34" s="1089"/>
      <c r="S34" s="1089"/>
      <c r="T34" s="1089"/>
      <c r="U34" s="1089"/>
      <c r="V34" s="1089"/>
      <c r="W34" s="1089"/>
      <c r="X34" s="1089"/>
      <c r="Y34" s="1089"/>
      <c r="Z34" s="1089"/>
      <c r="AA34" s="1089"/>
    </row>
    <row r="35" spans="1:27" s="1187" customFormat="1" ht="12.9" customHeight="1" outlineLevel="1">
      <c r="A35" s="1163" t="s">
        <v>116</v>
      </c>
      <c r="B35" s="1164"/>
      <c r="C35" s="1165"/>
      <c r="D35" s="1191"/>
      <c r="E35" s="1173">
        <v>60</v>
      </c>
      <c r="F35" s="1173">
        <v>274</v>
      </c>
      <c r="G35" s="1173">
        <v>941</v>
      </c>
      <c r="H35" s="1173">
        <v>2756</v>
      </c>
      <c r="I35" s="1173">
        <v>5379</v>
      </c>
      <c r="J35" s="1173">
        <v>11375</v>
      </c>
      <c r="K35" s="1173">
        <v>20785</v>
      </c>
      <c r="L35" s="1173"/>
      <c r="M35" s="1089"/>
      <c r="N35" s="1089"/>
      <c r="O35" s="1089"/>
      <c r="P35" s="1089"/>
      <c r="Q35" s="1089"/>
      <c r="R35" s="1089"/>
      <c r="S35" s="1089"/>
      <c r="T35" s="1089"/>
      <c r="U35" s="1089"/>
      <c r="V35" s="1089"/>
      <c r="W35" s="1089"/>
      <c r="X35" s="1089"/>
      <c r="Y35" s="1089"/>
      <c r="Z35" s="1089"/>
      <c r="AA35" s="1089"/>
    </row>
    <row r="36" spans="1:27" s="1187" customFormat="1" ht="14.25" customHeight="1" outlineLevel="1">
      <c r="A36" s="1185"/>
      <c r="B36" s="1096" t="s">
        <v>1272</v>
      </c>
      <c r="C36" s="1097"/>
      <c r="D36" s="1097"/>
      <c r="E36" s="1173">
        <v>3</v>
      </c>
      <c r="F36" s="1173">
        <v>5</v>
      </c>
      <c r="G36" s="1173">
        <v>22</v>
      </c>
      <c r="H36" s="1173">
        <v>207</v>
      </c>
      <c r="I36" s="1173">
        <v>2093</v>
      </c>
      <c r="J36" s="1173">
        <v>6701</v>
      </c>
      <c r="K36" s="1173">
        <v>9031</v>
      </c>
      <c r="L36" s="1173"/>
      <c r="M36" s="1089"/>
      <c r="N36" s="1089"/>
      <c r="O36" s="1089"/>
      <c r="P36" s="1089"/>
      <c r="Q36" s="1089"/>
      <c r="R36" s="1089"/>
      <c r="S36" s="1089"/>
      <c r="T36" s="1089"/>
      <c r="U36" s="1089"/>
      <c r="V36" s="1089"/>
      <c r="W36" s="1089"/>
      <c r="X36" s="1089"/>
      <c r="Y36" s="1089"/>
      <c r="Z36" s="1089"/>
      <c r="AA36" s="1089"/>
    </row>
    <row r="37" spans="1:27" s="1187" customFormat="1" ht="14.25" customHeight="1" outlineLevel="1">
      <c r="A37" s="1185"/>
      <c r="B37" s="1096" t="s">
        <v>1273</v>
      </c>
      <c r="C37" s="1097"/>
      <c r="D37" s="1097"/>
      <c r="E37" s="1173">
        <v>57</v>
      </c>
      <c r="F37" s="1173">
        <v>269</v>
      </c>
      <c r="G37" s="1173">
        <v>919</v>
      </c>
      <c r="H37" s="1173">
        <v>2498</v>
      </c>
      <c r="I37" s="1173">
        <v>2960</v>
      </c>
      <c r="J37" s="1173">
        <v>2845</v>
      </c>
      <c r="K37" s="1173">
        <v>9548</v>
      </c>
      <c r="L37" s="1173"/>
      <c r="M37" s="1089"/>
      <c r="N37" s="1089"/>
      <c r="O37" s="1089"/>
      <c r="P37" s="1089"/>
      <c r="Q37" s="1089"/>
      <c r="R37" s="1089"/>
      <c r="S37" s="1089"/>
      <c r="T37" s="1089"/>
      <c r="U37" s="1089"/>
      <c r="V37" s="1089"/>
      <c r="W37" s="1089"/>
      <c r="X37" s="1089"/>
      <c r="Y37" s="1089"/>
      <c r="Z37" s="1089"/>
      <c r="AA37" s="1089"/>
    </row>
    <row r="38" spans="1:27" s="1187" customFormat="1" ht="14.25" customHeight="1" outlineLevel="1">
      <c r="A38" s="1186"/>
      <c r="C38" s="1089" t="s">
        <v>1274</v>
      </c>
      <c r="D38" s="1089"/>
      <c r="E38" s="1179">
        <v>2</v>
      </c>
      <c r="F38" s="1179">
        <v>25</v>
      </c>
      <c r="G38" s="1179">
        <v>152</v>
      </c>
      <c r="H38" s="1179">
        <v>496</v>
      </c>
      <c r="I38" s="1179">
        <v>805</v>
      </c>
      <c r="J38" s="1179">
        <v>569</v>
      </c>
      <c r="K38" s="1179">
        <v>2049</v>
      </c>
      <c r="L38" s="1179"/>
      <c r="M38" s="1089"/>
      <c r="N38" s="1089"/>
      <c r="O38" s="1089"/>
      <c r="P38" s="1089"/>
      <c r="Q38" s="1089"/>
      <c r="R38" s="1089"/>
      <c r="S38" s="1089"/>
      <c r="T38" s="1089"/>
      <c r="U38" s="1089"/>
      <c r="V38" s="1089"/>
      <c r="W38" s="1089"/>
      <c r="X38" s="1089"/>
      <c r="Y38" s="1089"/>
      <c r="Z38" s="1089"/>
      <c r="AA38" s="1089"/>
    </row>
    <row r="39" spans="1:27" s="1187" customFormat="1" ht="14.25" customHeight="1" outlineLevel="1">
      <c r="A39" s="1186"/>
      <c r="C39" s="1089" t="s">
        <v>1275</v>
      </c>
      <c r="D39" s="1089"/>
      <c r="E39" s="1179">
        <v>3</v>
      </c>
      <c r="F39" s="1179">
        <v>21</v>
      </c>
      <c r="G39" s="1179">
        <v>22</v>
      </c>
      <c r="H39" s="1179">
        <v>87</v>
      </c>
      <c r="I39" s="1179">
        <v>277</v>
      </c>
      <c r="J39" s="1179">
        <v>259</v>
      </c>
      <c r="K39" s="1179">
        <v>669</v>
      </c>
      <c r="L39" s="117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9"/>
      <c r="Z39" s="1089"/>
      <c r="AA39" s="1089"/>
    </row>
    <row r="40" spans="1:27" s="1187" customFormat="1" ht="14.25" customHeight="1" outlineLevel="1">
      <c r="A40" s="1186"/>
      <c r="B40" s="1089"/>
      <c r="C40" s="1089" t="s">
        <v>1276</v>
      </c>
      <c r="D40" s="1089"/>
      <c r="E40" s="1179">
        <v>41</v>
      </c>
      <c r="F40" s="1179">
        <v>130</v>
      </c>
      <c r="G40" s="1179">
        <v>119</v>
      </c>
      <c r="H40" s="1179">
        <v>175</v>
      </c>
      <c r="I40" s="1179">
        <v>56</v>
      </c>
      <c r="J40" s="1179">
        <v>7</v>
      </c>
      <c r="K40" s="1179">
        <v>528</v>
      </c>
      <c r="L40" s="117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9"/>
      <c r="Z40" s="1089"/>
      <c r="AA40" s="1089"/>
    </row>
    <row r="41" spans="1:27" s="1187" customFormat="1" ht="14.25" customHeight="1" outlineLevel="1">
      <c r="A41" s="1186"/>
      <c r="B41" s="1089"/>
      <c r="C41" s="1089" t="s">
        <v>1277</v>
      </c>
      <c r="D41" s="1089"/>
      <c r="E41" s="1179">
        <v>0</v>
      </c>
      <c r="F41" s="1179">
        <v>0</v>
      </c>
      <c r="G41" s="1179">
        <v>0</v>
      </c>
      <c r="H41" s="1179">
        <v>0</v>
      </c>
      <c r="I41" s="1179">
        <v>0</v>
      </c>
      <c r="J41" s="1179">
        <v>16</v>
      </c>
      <c r="K41" s="1179">
        <v>16</v>
      </c>
      <c r="L41" s="117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9"/>
      <c r="Z41" s="1089"/>
      <c r="AA41" s="1089"/>
    </row>
    <row r="42" spans="1:27" s="1187" customFormat="1" ht="14.25" customHeight="1" outlineLevel="1">
      <c r="A42" s="1186"/>
      <c r="B42" s="1089"/>
      <c r="C42" s="1089" t="s">
        <v>1285</v>
      </c>
      <c r="D42" s="1089"/>
      <c r="E42" s="1179">
        <v>0</v>
      </c>
      <c r="F42" s="1179">
        <v>1</v>
      </c>
      <c r="G42" s="1179">
        <v>1</v>
      </c>
      <c r="H42" s="1179">
        <v>6</v>
      </c>
      <c r="I42" s="1179">
        <v>407</v>
      </c>
      <c r="J42" s="1179">
        <v>1678</v>
      </c>
      <c r="K42" s="1179">
        <v>2093</v>
      </c>
      <c r="L42" s="117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9"/>
      <c r="Z42" s="1089"/>
      <c r="AA42" s="1089"/>
    </row>
    <row r="43" spans="1:27" s="1187" customFormat="1" ht="14.25" customHeight="1" outlineLevel="1">
      <c r="A43" s="1186"/>
      <c r="B43" s="1089"/>
      <c r="C43" s="1089" t="s">
        <v>1279</v>
      </c>
      <c r="D43" s="1089"/>
      <c r="E43" s="1179">
        <v>0</v>
      </c>
      <c r="F43" s="1179">
        <v>0</v>
      </c>
      <c r="G43" s="1179">
        <v>0</v>
      </c>
      <c r="H43" s="1179">
        <v>0</v>
      </c>
      <c r="I43" s="1179">
        <v>3</v>
      </c>
      <c r="J43" s="1179">
        <v>8</v>
      </c>
      <c r="K43" s="1179">
        <v>11</v>
      </c>
      <c r="L43" s="1179"/>
      <c r="M43" s="1089"/>
      <c r="N43" s="1089"/>
      <c r="O43" s="1089"/>
      <c r="P43" s="1089"/>
      <c r="Q43" s="1089"/>
      <c r="R43" s="1089"/>
      <c r="S43" s="1089"/>
      <c r="T43" s="1089"/>
      <c r="U43" s="1089"/>
      <c r="V43" s="1089"/>
      <c r="W43" s="1089"/>
      <c r="X43" s="1089"/>
      <c r="Y43" s="1089"/>
      <c r="Z43" s="1089"/>
      <c r="AA43" s="1089"/>
    </row>
    <row r="44" spans="1:27" s="1187" customFormat="1" ht="14.25" customHeight="1" outlineLevel="1">
      <c r="A44" s="1186"/>
      <c r="B44" s="1089"/>
      <c r="C44" s="1089" t="s">
        <v>1280</v>
      </c>
      <c r="D44" s="1089"/>
      <c r="E44" s="1179">
        <v>0</v>
      </c>
      <c r="F44" s="1179">
        <v>71</v>
      </c>
      <c r="G44" s="1179">
        <v>602</v>
      </c>
      <c r="H44" s="1179">
        <v>1729</v>
      </c>
      <c r="I44" s="1179">
        <v>1412</v>
      </c>
      <c r="J44" s="1179">
        <v>308</v>
      </c>
      <c r="K44" s="1179">
        <v>4122</v>
      </c>
      <c r="L44" s="1179"/>
      <c r="M44" s="1089"/>
      <c r="N44" s="1089"/>
      <c r="O44" s="1089"/>
      <c r="P44" s="1089"/>
      <c r="Q44" s="1089"/>
      <c r="R44" s="1089"/>
      <c r="S44" s="1089"/>
      <c r="T44" s="1089"/>
      <c r="U44" s="1089"/>
      <c r="V44" s="1089"/>
      <c r="W44" s="1089"/>
      <c r="X44" s="1089"/>
      <c r="Y44" s="1089"/>
      <c r="Z44" s="1089"/>
      <c r="AA44" s="1089"/>
    </row>
    <row r="45" spans="1:27" s="1187" customFormat="1" ht="14.25" customHeight="1" outlineLevel="1">
      <c r="A45" s="1186"/>
      <c r="B45" s="1089"/>
      <c r="C45" s="1089" t="s">
        <v>1281</v>
      </c>
      <c r="D45" s="1089"/>
      <c r="E45" s="1179">
        <v>10</v>
      </c>
      <c r="F45" s="1179">
        <v>20</v>
      </c>
      <c r="G45" s="1179">
        <v>22</v>
      </c>
      <c r="H45" s="1179">
        <v>4</v>
      </c>
      <c r="I45" s="1179">
        <v>0</v>
      </c>
      <c r="J45" s="1179">
        <v>0</v>
      </c>
      <c r="K45" s="1179">
        <v>56</v>
      </c>
      <c r="L45" s="1179"/>
      <c r="M45" s="1089"/>
      <c r="N45" s="1089"/>
      <c r="O45" s="1089"/>
      <c r="P45" s="1089"/>
      <c r="Q45" s="1089"/>
      <c r="R45" s="1089"/>
      <c r="S45" s="1089"/>
      <c r="T45" s="1089"/>
      <c r="U45" s="1089"/>
      <c r="V45" s="1089"/>
      <c r="W45" s="1089"/>
      <c r="X45" s="1089"/>
      <c r="Y45" s="1089"/>
      <c r="Z45" s="1089"/>
      <c r="AA45" s="1089"/>
    </row>
    <row r="46" spans="1:27" s="1187" customFormat="1" ht="14.25" customHeight="1" outlineLevel="1">
      <c r="A46" s="1186"/>
      <c r="B46" s="1089"/>
      <c r="C46" s="1089" t="s">
        <v>1282</v>
      </c>
      <c r="D46" s="1089"/>
      <c r="E46" s="1179">
        <v>1</v>
      </c>
      <c r="F46" s="1179">
        <v>1</v>
      </c>
      <c r="G46" s="1179">
        <v>1</v>
      </c>
      <c r="H46" s="1179">
        <v>1</v>
      </c>
      <c r="I46" s="1179">
        <v>0</v>
      </c>
      <c r="J46" s="1179">
        <v>0</v>
      </c>
      <c r="K46" s="1179">
        <v>4</v>
      </c>
      <c r="L46" s="1179"/>
      <c r="M46" s="1089"/>
      <c r="N46" s="1089"/>
      <c r="O46" s="1089"/>
      <c r="P46" s="1089"/>
      <c r="Q46" s="1089"/>
      <c r="R46" s="1089"/>
      <c r="S46" s="1089"/>
      <c r="T46" s="1089"/>
      <c r="U46" s="1089"/>
      <c r="V46" s="1089"/>
      <c r="W46" s="1089"/>
      <c r="X46" s="1089"/>
      <c r="Y46" s="1089"/>
      <c r="Z46" s="1089"/>
      <c r="AA46" s="1089"/>
    </row>
    <row r="47" spans="1:27" s="1187" customFormat="1" ht="14.25" customHeight="1" outlineLevel="1">
      <c r="A47" s="1185"/>
      <c r="B47" s="1096" t="s">
        <v>1283</v>
      </c>
      <c r="C47" s="1098"/>
      <c r="D47" s="1098"/>
      <c r="E47" s="1173">
        <v>0</v>
      </c>
      <c r="F47" s="1173">
        <v>0</v>
      </c>
      <c r="G47" s="1173">
        <v>0</v>
      </c>
      <c r="H47" s="1173">
        <v>0</v>
      </c>
      <c r="I47" s="1173">
        <v>0</v>
      </c>
      <c r="J47" s="1173">
        <v>1605</v>
      </c>
      <c r="K47" s="1173">
        <v>1605</v>
      </c>
      <c r="L47" s="1173"/>
      <c r="M47" s="1089"/>
      <c r="N47" s="1089"/>
      <c r="O47" s="1089"/>
      <c r="P47" s="1089"/>
      <c r="Q47" s="1089"/>
      <c r="R47" s="1089"/>
      <c r="S47" s="1089"/>
      <c r="T47" s="1089"/>
      <c r="U47" s="1089"/>
      <c r="V47" s="1089"/>
      <c r="W47" s="1089"/>
      <c r="X47" s="1089"/>
      <c r="Y47" s="1089"/>
      <c r="Z47" s="1089"/>
      <c r="AA47" s="1089"/>
    </row>
    <row r="48" spans="1:27" s="1187" customFormat="1" ht="14.25" customHeight="1" outlineLevel="1">
      <c r="A48" s="1185"/>
      <c r="B48" s="1096" t="s">
        <v>1284</v>
      </c>
      <c r="C48" s="1098"/>
      <c r="D48" s="1098"/>
      <c r="E48" s="1173">
        <v>0</v>
      </c>
      <c r="F48" s="1173">
        <v>0</v>
      </c>
      <c r="G48" s="1173">
        <v>0</v>
      </c>
      <c r="H48" s="1173">
        <v>51</v>
      </c>
      <c r="I48" s="1173">
        <v>326</v>
      </c>
      <c r="J48" s="1173">
        <v>224</v>
      </c>
      <c r="K48" s="1173">
        <v>601</v>
      </c>
      <c r="L48" s="1173"/>
      <c r="M48" s="1089"/>
      <c r="N48" s="1089"/>
      <c r="O48" s="1089"/>
      <c r="P48" s="1089"/>
      <c r="Q48" s="1089"/>
      <c r="R48" s="1089"/>
      <c r="S48" s="1089"/>
      <c r="T48" s="1089"/>
      <c r="U48" s="1089"/>
      <c r="V48" s="1089"/>
      <c r="W48" s="1089"/>
      <c r="X48" s="1089"/>
      <c r="Y48" s="1089"/>
      <c r="Z48" s="1089"/>
      <c r="AA48" s="1089"/>
    </row>
    <row r="49" spans="1:27" s="1193" customFormat="1" ht="15.6" outlineLevel="1">
      <c r="A49" s="1163" t="s">
        <v>117</v>
      </c>
      <c r="B49" s="1164"/>
      <c r="C49" s="1165"/>
      <c r="D49" s="1165"/>
      <c r="E49" s="1192">
        <v>26</v>
      </c>
      <c r="F49" s="1192">
        <v>179</v>
      </c>
      <c r="G49" s="1192">
        <v>675</v>
      </c>
      <c r="H49" s="1192">
        <v>1827</v>
      </c>
      <c r="I49" s="1192">
        <v>4698</v>
      </c>
      <c r="J49" s="1192">
        <v>11845</v>
      </c>
      <c r="K49" s="1192">
        <v>19250</v>
      </c>
      <c r="L49" s="1173"/>
      <c r="M49" s="1089"/>
      <c r="N49" s="1089"/>
      <c r="O49" s="1089"/>
      <c r="P49" s="1089"/>
      <c r="Q49" s="1089"/>
      <c r="R49" s="1089"/>
      <c r="S49" s="1089"/>
      <c r="T49" s="1089"/>
      <c r="U49" s="1089"/>
      <c r="V49" s="1089"/>
      <c r="W49" s="1089"/>
      <c r="X49" s="1089"/>
      <c r="Y49" s="1089"/>
      <c r="Z49" s="1089"/>
      <c r="AA49" s="1089"/>
    </row>
    <row r="50" spans="1:27" s="1193" customFormat="1" ht="14.25" customHeight="1" outlineLevel="1">
      <c r="A50" s="1185"/>
      <c r="B50" s="1096" t="s">
        <v>1272</v>
      </c>
      <c r="C50" s="1097"/>
      <c r="D50" s="1097"/>
      <c r="E50" s="1173">
        <v>0</v>
      </c>
      <c r="F50" s="1173">
        <v>0</v>
      </c>
      <c r="G50" s="1173">
        <v>24</v>
      </c>
      <c r="H50" s="1173">
        <v>162</v>
      </c>
      <c r="I50" s="1173">
        <v>1828</v>
      </c>
      <c r="J50" s="1173">
        <v>5950</v>
      </c>
      <c r="K50" s="1173">
        <v>7964</v>
      </c>
      <c r="L50" s="1173"/>
      <c r="M50" s="1089"/>
      <c r="N50" s="1089"/>
      <c r="O50" s="1089"/>
      <c r="P50" s="1089"/>
      <c r="Q50" s="1089"/>
      <c r="R50" s="1089"/>
      <c r="S50" s="1089"/>
      <c r="T50" s="1089"/>
      <c r="U50" s="1089"/>
      <c r="V50" s="1089"/>
      <c r="W50" s="1089"/>
      <c r="X50" s="1089"/>
      <c r="Y50" s="1089"/>
      <c r="Z50" s="1089"/>
      <c r="AA50" s="1089"/>
    </row>
    <row r="51" spans="1:27" s="1193" customFormat="1" ht="14.25" customHeight="1" outlineLevel="1">
      <c r="A51" s="1185"/>
      <c r="B51" s="1096" t="s">
        <v>1273</v>
      </c>
      <c r="C51" s="1097"/>
      <c r="D51" s="1097"/>
      <c r="E51" s="1173">
        <v>26</v>
      </c>
      <c r="F51" s="1173">
        <v>179</v>
      </c>
      <c r="G51" s="1173">
        <v>651</v>
      </c>
      <c r="H51" s="1173">
        <v>1621</v>
      </c>
      <c r="I51" s="1173">
        <v>2376</v>
      </c>
      <c r="J51" s="1173">
        <v>2785</v>
      </c>
      <c r="K51" s="1173">
        <v>7638</v>
      </c>
      <c r="L51" s="1173"/>
      <c r="M51" s="1089"/>
      <c r="N51" s="1089"/>
      <c r="O51" s="1089"/>
      <c r="P51" s="1089"/>
      <c r="Q51" s="1089"/>
      <c r="R51" s="1089"/>
      <c r="S51" s="1089"/>
      <c r="T51" s="1089"/>
      <c r="U51" s="1089"/>
      <c r="V51" s="1089"/>
      <c r="W51" s="1089"/>
      <c r="X51" s="1089"/>
      <c r="Y51" s="1089"/>
      <c r="Z51" s="1089"/>
      <c r="AA51" s="1089"/>
    </row>
    <row r="52" spans="1:27" s="1193" customFormat="1" ht="14.25" customHeight="1" outlineLevel="1">
      <c r="A52" s="1186"/>
      <c r="B52" s="1187"/>
      <c r="C52" s="1089" t="s">
        <v>1274</v>
      </c>
      <c r="D52" s="1089"/>
      <c r="E52" s="1179">
        <v>2</v>
      </c>
      <c r="F52" s="1179">
        <v>21</v>
      </c>
      <c r="G52" s="1179">
        <v>129</v>
      </c>
      <c r="H52" s="1179">
        <v>466</v>
      </c>
      <c r="I52" s="1179">
        <v>887</v>
      </c>
      <c r="J52" s="1179">
        <v>700</v>
      </c>
      <c r="K52" s="1179">
        <v>2205</v>
      </c>
      <c r="L52" s="1179"/>
      <c r="M52" s="1089"/>
      <c r="N52" s="1089"/>
      <c r="O52" s="1089"/>
      <c r="P52" s="1089"/>
      <c r="Q52" s="1089"/>
      <c r="R52" s="1089"/>
      <c r="S52" s="1089"/>
      <c r="T52" s="1089"/>
      <c r="U52" s="1089"/>
      <c r="V52" s="1089"/>
      <c r="W52" s="1089"/>
      <c r="X52" s="1089"/>
      <c r="Y52" s="1089"/>
      <c r="Z52" s="1089"/>
      <c r="AA52" s="1089"/>
    </row>
    <row r="53" spans="1:27" s="1193" customFormat="1" ht="14.25" customHeight="1" outlineLevel="1">
      <c r="A53" s="1186"/>
      <c r="B53" s="1187"/>
      <c r="C53" s="1089" t="s">
        <v>1275</v>
      </c>
      <c r="D53" s="1089"/>
      <c r="E53" s="1179">
        <v>3</v>
      </c>
      <c r="F53" s="1179">
        <v>23</v>
      </c>
      <c r="G53" s="1179">
        <v>18</v>
      </c>
      <c r="H53" s="1179">
        <v>67</v>
      </c>
      <c r="I53" s="1179">
        <v>139</v>
      </c>
      <c r="J53" s="1179">
        <v>225</v>
      </c>
      <c r="K53" s="1179">
        <v>475</v>
      </c>
      <c r="L53" s="1179"/>
      <c r="M53" s="1089"/>
      <c r="N53" s="1089"/>
      <c r="O53" s="1089"/>
      <c r="P53" s="1089"/>
      <c r="Q53" s="1089"/>
      <c r="R53" s="1089"/>
      <c r="S53" s="1089"/>
      <c r="T53" s="1089"/>
      <c r="U53" s="1089"/>
      <c r="V53" s="1089"/>
      <c r="W53" s="1089"/>
      <c r="X53" s="1089"/>
      <c r="Y53" s="1089"/>
      <c r="Z53" s="1089"/>
      <c r="AA53" s="1089"/>
    </row>
    <row r="54" spans="1:27" s="1193" customFormat="1" ht="14.25" customHeight="1" outlineLevel="1">
      <c r="A54" s="1186"/>
      <c r="B54" s="1089"/>
      <c r="C54" s="1089" t="s">
        <v>1276</v>
      </c>
      <c r="D54" s="1089"/>
      <c r="E54" s="1179">
        <v>18</v>
      </c>
      <c r="F54" s="1179">
        <v>93</v>
      </c>
      <c r="G54" s="1179">
        <v>74</v>
      </c>
      <c r="H54" s="1179">
        <v>55</v>
      </c>
      <c r="I54" s="1179">
        <v>22</v>
      </c>
      <c r="J54" s="1179">
        <v>6</v>
      </c>
      <c r="K54" s="1179">
        <v>268</v>
      </c>
      <c r="L54" s="1179"/>
      <c r="M54" s="1089"/>
      <c r="N54" s="1089"/>
      <c r="O54" s="1089"/>
      <c r="P54" s="1089"/>
      <c r="Q54" s="1089"/>
      <c r="R54" s="1089"/>
      <c r="S54" s="1089"/>
      <c r="T54" s="1089"/>
      <c r="U54" s="1089"/>
      <c r="V54" s="1089"/>
      <c r="W54" s="1089"/>
      <c r="X54" s="1089"/>
      <c r="Y54" s="1089"/>
      <c r="Z54" s="1089"/>
      <c r="AA54" s="1089"/>
    </row>
    <row r="55" spans="1:27" s="1193" customFormat="1" ht="14.25" customHeight="1" outlineLevel="1">
      <c r="A55" s="1186"/>
      <c r="B55" s="1089"/>
      <c r="C55" s="1089" t="s">
        <v>1277</v>
      </c>
      <c r="D55" s="1089"/>
      <c r="E55" s="1179">
        <v>0</v>
      </c>
      <c r="F55" s="1179">
        <v>0</v>
      </c>
      <c r="G55" s="1179">
        <v>0</v>
      </c>
      <c r="H55" s="1179">
        <v>0</v>
      </c>
      <c r="I55" s="1179">
        <v>0</v>
      </c>
      <c r="J55" s="1179">
        <v>20</v>
      </c>
      <c r="K55" s="1179">
        <v>20</v>
      </c>
      <c r="L55" s="1179"/>
      <c r="M55" s="1089"/>
      <c r="N55" s="1089"/>
      <c r="O55" s="1089"/>
      <c r="P55" s="1089"/>
      <c r="Q55" s="1089"/>
      <c r="R55" s="1089"/>
      <c r="S55" s="1089"/>
      <c r="T55" s="1089"/>
      <c r="U55" s="1089"/>
      <c r="V55" s="1089"/>
      <c r="W55" s="1089"/>
      <c r="X55" s="1089"/>
      <c r="Y55" s="1089"/>
      <c r="Z55" s="1089"/>
      <c r="AA55" s="1089"/>
    </row>
    <row r="56" spans="1:27" s="1193" customFormat="1" ht="14.25" customHeight="1" outlineLevel="1">
      <c r="A56" s="1186"/>
      <c r="B56" s="1089"/>
      <c r="C56" s="1089" t="s">
        <v>1278</v>
      </c>
      <c r="D56" s="1089"/>
      <c r="E56" s="1179">
        <v>0</v>
      </c>
      <c r="F56" s="1179">
        <v>0</v>
      </c>
      <c r="G56" s="1179">
        <v>2</v>
      </c>
      <c r="H56" s="1179">
        <v>4</v>
      </c>
      <c r="I56" s="1179">
        <v>393</v>
      </c>
      <c r="J56" s="1179">
        <v>1617</v>
      </c>
      <c r="K56" s="1179">
        <v>2016</v>
      </c>
      <c r="L56" s="1179"/>
      <c r="M56" s="1089"/>
      <c r="N56" s="1089"/>
      <c r="O56" s="1089"/>
      <c r="P56" s="1089"/>
      <c r="Q56" s="1089"/>
      <c r="R56" s="1089"/>
      <c r="S56" s="1089"/>
      <c r="T56" s="1089"/>
      <c r="U56" s="1089"/>
      <c r="V56" s="1089"/>
      <c r="W56" s="1089"/>
      <c r="X56" s="1089"/>
      <c r="Y56" s="1089"/>
      <c r="Z56" s="1089"/>
      <c r="AA56" s="1089"/>
    </row>
    <row r="57" spans="1:27" s="1193" customFormat="1" ht="14.25" customHeight="1" outlineLevel="1">
      <c r="A57" s="1186"/>
      <c r="B57" s="1089"/>
      <c r="C57" s="1089" t="s">
        <v>1279</v>
      </c>
      <c r="D57" s="1089"/>
      <c r="E57" s="1179">
        <v>0</v>
      </c>
      <c r="F57" s="1179">
        <v>0</v>
      </c>
      <c r="G57" s="1179">
        <v>0</v>
      </c>
      <c r="H57" s="1179">
        <v>0</v>
      </c>
      <c r="I57" s="1179">
        <v>7</v>
      </c>
      <c r="J57" s="1179">
        <v>10</v>
      </c>
      <c r="K57" s="1179">
        <v>17</v>
      </c>
      <c r="L57" s="1179"/>
      <c r="M57" s="1089"/>
      <c r="N57" s="1089"/>
      <c r="O57" s="1089"/>
      <c r="P57" s="1089"/>
      <c r="Q57" s="1089"/>
      <c r="R57" s="1089"/>
      <c r="S57" s="1089"/>
      <c r="T57" s="1089"/>
      <c r="U57" s="1089"/>
      <c r="V57" s="1089"/>
      <c r="W57" s="1089"/>
      <c r="X57" s="1089"/>
      <c r="Y57" s="1089"/>
      <c r="Z57" s="1089"/>
      <c r="AA57" s="1089"/>
    </row>
    <row r="58" spans="1:27" s="1193" customFormat="1" ht="14.25" customHeight="1" outlineLevel="1">
      <c r="A58" s="1186"/>
      <c r="B58" s="1089"/>
      <c r="C58" s="1089" t="s">
        <v>1280</v>
      </c>
      <c r="D58" s="1089"/>
      <c r="E58" s="1179">
        <v>3</v>
      </c>
      <c r="F58" s="1179">
        <v>39</v>
      </c>
      <c r="G58" s="1179">
        <v>424</v>
      </c>
      <c r="H58" s="1179">
        <v>1028</v>
      </c>
      <c r="I58" s="1179">
        <v>928</v>
      </c>
      <c r="J58" s="1179">
        <v>207</v>
      </c>
      <c r="K58" s="1179">
        <v>2629</v>
      </c>
      <c r="L58" s="1179"/>
      <c r="M58" s="1089"/>
      <c r="N58" s="1089"/>
      <c r="O58" s="1089"/>
      <c r="P58" s="1089"/>
      <c r="Q58" s="1089"/>
      <c r="R58" s="1089"/>
      <c r="S58" s="1089"/>
      <c r="T58" s="1089"/>
      <c r="U58" s="1089"/>
      <c r="V58" s="1089"/>
      <c r="W58" s="1089"/>
      <c r="X58" s="1089"/>
      <c r="Y58" s="1089"/>
      <c r="Z58" s="1089"/>
      <c r="AA58" s="1089"/>
    </row>
    <row r="59" spans="1:27" s="1193" customFormat="1" ht="14.25" customHeight="1" outlineLevel="1">
      <c r="A59" s="1186"/>
      <c r="B59" s="1089"/>
      <c r="C59" s="1089" t="s">
        <v>1281</v>
      </c>
      <c r="D59" s="1089"/>
      <c r="E59" s="1179">
        <v>0</v>
      </c>
      <c r="F59" s="1179">
        <v>3</v>
      </c>
      <c r="G59" s="1179">
        <v>4</v>
      </c>
      <c r="H59" s="1179">
        <v>1</v>
      </c>
      <c r="I59" s="1179">
        <v>0</v>
      </c>
      <c r="J59" s="1179">
        <v>0</v>
      </c>
      <c r="K59" s="1179">
        <v>8</v>
      </c>
      <c r="L59" s="1179"/>
      <c r="M59" s="1089"/>
      <c r="N59" s="1089"/>
      <c r="O59" s="1089"/>
      <c r="P59" s="1089"/>
      <c r="Q59" s="1089"/>
      <c r="R59" s="1089"/>
      <c r="S59" s="1089"/>
      <c r="T59" s="1089"/>
      <c r="U59" s="1089"/>
      <c r="V59" s="1089"/>
      <c r="W59" s="1089"/>
      <c r="X59" s="1089"/>
      <c r="Y59" s="1089"/>
      <c r="Z59" s="1089"/>
      <c r="AA59" s="1089"/>
    </row>
    <row r="60" spans="1:27" s="1193" customFormat="1" ht="14.25" customHeight="1" outlineLevel="1">
      <c r="A60" s="1186"/>
      <c r="B60" s="1089"/>
      <c r="C60" s="1089" t="s">
        <v>1282</v>
      </c>
      <c r="D60" s="1089"/>
      <c r="E60" s="1179">
        <v>0</v>
      </c>
      <c r="F60" s="1179">
        <v>0</v>
      </c>
      <c r="G60" s="1179">
        <v>0</v>
      </c>
      <c r="H60" s="1179">
        <v>0</v>
      </c>
      <c r="I60" s="1179">
        <v>0</v>
      </c>
      <c r="J60" s="1179">
        <v>0</v>
      </c>
      <c r="K60" s="1179">
        <v>0</v>
      </c>
      <c r="L60" s="1179"/>
      <c r="M60" s="1089"/>
      <c r="N60" s="1089"/>
      <c r="O60" s="1089"/>
      <c r="P60" s="1089"/>
      <c r="Q60" s="1089"/>
      <c r="R60" s="1089"/>
      <c r="S60" s="1089"/>
      <c r="T60" s="1089"/>
      <c r="U60" s="1089"/>
      <c r="V60" s="1089"/>
      <c r="W60" s="1089"/>
      <c r="X60" s="1089"/>
      <c r="Y60" s="1089"/>
      <c r="Z60" s="1089"/>
      <c r="AA60" s="1089"/>
    </row>
    <row r="61" spans="1:27" s="1193" customFormat="1" ht="14.25" customHeight="1" outlineLevel="1">
      <c r="A61" s="1185"/>
      <c r="B61" s="1096" t="s">
        <v>1283</v>
      </c>
      <c r="C61" s="1098"/>
      <c r="D61" s="1098"/>
      <c r="E61" s="1184">
        <v>0</v>
      </c>
      <c r="F61" s="1184">
        <v>0</v>
      </c>
      <c r="G61" s="1184">
        <v>0</v>
      </c>
      <c r="H61" s="1184">
        <v>0</v>
      </c>
      <c r="I61" s="1184">
        <v>0</v>
      </c>
      <c r="J61" s="1184">
        <v>2722</v>
      </c>
      <c r="K61" s="1184">
        <v>2722</v>
      </c>
      <c r="L61" s="1184"/>
      <c r="M61" s="1089"/>
      <c r="N61" s="1089"/>
      <c r="O61" s="1089"/>
      <c r="P61" s="1089"/>
      <c r="Q61" s="1089"/>
      <c r="R61" s="1089"/>
      <c r="S61" s="1089"/>
      <c r="T61" s="1089"/>
      <c r="U61" s="1089"/>
      <c r="V61" s="1089"/>
      <c r="W61" s="1089"/>
      <c r="X61" s="1089"/>
      <c r="Y61" s="1089"/>
      <c r="Z61" s="1089"/>
      <c r="AA61" s="1089"/>
    </row>
    <row r="62" spans="1:27" s="1193" customFormat="1" ht="14.25" customHeight="1" outlineLevel="1">
      <c r="A62" s="1185"/>
      <c r="B62" s="1096" t="s">
        <v>1284</v>
      </c>
      <c r="C62" s="1098"/>
      <c r="D62" s="1098"/>
      <c r="E62" s="1184">
        <v>0</v>
      </c>
      <c r="F62" s="1184">
        <v>0</v>
      </c>
      <c r="G62" s="1184">
        <v>0</v>
      </c>
      <c r="H62" s="1184">
        <v>44</v>
      </c>
      <c r="I62" s="1184">
        <v>494</v>
      </c>
      <c r="J62" s="1184">
        <v>388</v>
      </c>
      <c r="K62" s="1184">
        <v>926</v>
      </c>
      <c r="L62" s="1184"/>
      <c r="M62" s="1089"/>
      <c r="N62" s="1089"/>
      <c r="O62" s="1089"/>
      <c r="P62" s="1089"/>
      <c r="Q62" s="1089"/>
      <c r="R62" s="1089"/>
      <c r="S62" s="1089"/>
      <c r="T62" s="1089"/>
      <c r="U62" s="1089"/>
      <c r="V62" s="1089"/>
      <c r="W62" s="1089"/>
      <c r="X62" s="1089"/>
      <c r="Y62" s="1089"/>
      <c r="Z62" s="1089"/>
      <c r="AA62" s="1089"/>
    </row>
    <row r="63" spans="1:27" s="1193" customFormat="1" ht="15.6">
      <c r="A63" s="1163" t="s">
        <v>118</v>
      </c>
      <c r="B63" s="1164"/>
      <c r="C63" s="1165"/>
      <c r="D63" s="1165"/>
      <c r="E63" s="1194"/>
      <c r="F63" s="1194"/>
      <c r="G63" s="1194"/>
      <c r="H63" s="1194"/>
      <c r="I63" s="1194"/>
      <c r="J63" s="1194"/>
      <c r="K63" s="1194"/>
      <c r="L63" s="1089"/>
      <c r="M63" s="1089"/>
      <c r="N63" s="1089"/>
      <c r="O63" s="1089"/>
      <c r="P63" s="1089"/>
      <c r="Q63" s="1089"/>
      <c r="R63" s="1089"/>
      <c r="S63" s="1089"/>
      <c r="T63" s="1089"/>
      <c r="U63" s="1089"/>
      <c r="V63" s="1089"/>
      <c r="W63" s="1089"/>
      <c r="X63" s="1089"/>
      <c r="Y63" s="1089"/>
      <c r="Z63" s="1089"/>
      <c r="AA63" s="1089"/>
    </row>
    <row r="64" spans="1:27" s="1193" customFormat="1" ht="12" customHeight="1">
      <c r="A64" s="1185"/>
      <c r="B64" s="1096" t="s">
        <v>1272</v>
      </c>
      <c r="C64" s="1097"/>
      <c r="D64" s="1097"/>
      <c r="E64" s="1184">
        <v>3</v>
      </c>
      <c r="F64" s="1184">
        <v>5</v>
      </c>
      <c r="G64" s="1184">
        <v>91</v>
      </c>
      <c r="H64" s="1184">
        <v>864</v>
      </c>
      <c r="I64" s="1184">
        <v>7540</v>
      </c>
      <c r="J64" s="1184">
        <v>23068</v>
      </c>
      <c r="K64" s="1184">
        <v>31571</v>
      </c>
      <c r="L64" s="1184"/>
      <c r="M64" s="1089"/>
      <c r="N64" s="1089"/>
      <c r="O64" s="1089"/>
      <c r="P64" s="1089"/>
      <c r="Q64" s="1089"/>
      <c r="R64" s="1089"/>
      <c r="S64" s="1089"/>
      <c r="T64" s="1089"/>
      <c r="U64" s="1089"/>
      <c r="V64" s="1089"/>
      <c r="W64" s="1089"/>
      <c r="X64" s="1089"/>
      <c r="Y64" s="1089"/>
      <c r="Z64" s="1089"/>
      <c r="AA64" s="1089"/>
    </row>
    <row r="65" spans="1:27" s="1187" customFormat="1" ht="12" customHeight="1">
      <c r="A65" s="1186"/>
      <c r="C65" s="1089" t="s">
        <v>1286</v>
      </c>
      <c r="D65" s="1089"/>
      <c r="E65" s="1188">
        <v>0</v>
      </c>
      <c r="F65" s="1188">
        <v>3</v>
      </c>
      <c r="G65" s="1188">
        <v>68</v>
      </c>
      <c r="H65" s="1188">
        <v>602</v>
      </c>
      <c r="I65" s="1188">
        <v>5623</v>
      </c>
      <c r="J65" s="1188">
        <v>18431</v>
      </c>
      <c r="K65" s="1188">
        <v>24727</v>
      </c>
      <c r="L65" s="1188"/>
      <c r="M65" s="1089"/>
      <c r="N65" s="1089"/>
      <c r="O65" s="1089"/>
      <c r="P65" s="1089"/>
      <c r="Q65" s="1089"/>
      <c r="R65" s="1089"/>
      <c r="S65" s="1089"/>
      <c r="T65" s="1089"/>
      <c r="U65" s="1089"/>
      <c r="V65" s="1089"/>
      <c r="W65" s="1089"/>
      <c r="X65" s="1089"/>
      <c r="Y65" s="1089"/>
      <c r="Z65" s="1089"/>
      <c r="AA65" s="1089"/>
    </row>
    <row r="66" spans="1:27" s="1187" customFormat="1" ht="12" customHeight="1">
      <c r="A66" s="1186"/>
      <c r="C66" s="1089" t="s">
        <v>1287</v>
      </c>
      <c r="D66" s="1089"/>
      <c r="E66" s="1188">
        <v>3</v>
      </c>
      <c r="F66" s="1188">
        <v>2</v>
      </c>
      <c r="G66" s="1188">
        <v>23</v>
      </c>
      <c r="H66" s="1188">
        <v>262</v>
      </c>
      <c r="I66" s="1188">
        <v>1917</v>
      </c>
      <c r="J66" s="1188">
        <v>4637</v>
      </c>
      <c r="K66" s="1188">
        <v>6844</v>
      </c>
      <c r="L66" s="1188"/>
      <c r="M66" s="1089"/>
      <c r="N66" s="1089"/>
      <c r="O66" s="1089"/>
      <c r="P66" s="1089"/>
      <c r="Q66" s="1089"/>
      <c r="R66" s="1089"/>
      <c r="S66" s="1089"/>
      <c r="T66" s="1089"/>
      <c r="U66" s="1089"/>
      <c r="V66" s="1089"/>
      <c r="W66" s="1089"/>
      <c r="X66" s="1089"/>
      <c r="Y66" s="1089"/>
      <c r="Z66" s="1089"/>
      <c r="AA66" s="1089"/>
    </row>
    <row r="67" spans="1:27" s="1187" customFormat="1" ht="12" customHeight="1">
      <c r="A67" s="1185"/>
      <c r="B67" s="1096" t="s">
        <v>1273</v>
      </c>
      <c r="C67" s="1097"/>
      <c r="D67" s="1097"/>
      <c r="E67" s="1184">
        <v>229</v>
      </c>
      <c r="F67" s="1184">
        <v>1089</v>
      </c>
      <c r="G67" s="1184">
        <v>3062</v>
      </c>
      <c r="H67" s="1184">
        <v>7755</v>
      </c>
      <c r="I67" s="1184">
        <v>9776</v>
      </c>
      <c r="J67" s="1184">
        <v>9625</v>
      </c>
      <c r="K67" s="1184">
        <v>31536</v>
      </c>
      <c r="L67" s="1184"/>
      <c r="M67" s="1089"/>
      <c r="N67" s="1089"/>
      <c r="O67" s="1089"/>
      <c r="P67" s="1089"/>
      <c r="Q67" s="1089"/>
      <c r="R67" s="1089"/>
      <c r="S67" s="1089"/>
      <c r="T67" s="1089"/>
      <c r="U67" s="1089"/>
      <c r="V67" s="1089"/>
      <c r="W67" s="1089"/>
      <c r="X67" s="1089"/>
      <c r="Y67" s="1089"/>
      <c r="Z67" s="1089"/>
      <c r="AA67" s="1089"/>
    </row>
    <row r="68" spans="1:27" s="1187" customFormat="1" ht="12" customHeight="1">
      <c r="A68" s="1186"/>
      <c r="C68" s="1089" t="s">
        <v>1286</v>
      </c>
      <c r="D68" s="1089"/>
      <c r="E68" s="1188">
        <v>197</v>
      </c>
      <c r="F68" s="1188">
        <v>826</v>
      </c>
      <c r="G68" s="1188">
        <v>1883</v>
      </c>
      <c r="H68" s="1188">
        <v>5621</v>
      </c>
      <c r="I68" s="1188">
        <v>7543</v>
      </c>
      <c r="J68" s="1188">
        <v>7999</v>
      </c>
      <c r="K68" s="1188">
        <v>24069</v>
      </c>
      <c r="L68" s="1188"/>
      <c r="M68" s="1089"/>
      <c r="N68" s="1089"/>
      <c r="O68" s="1089"/>
      <c r="P68" s="1089"/>
      <c r="Q68" s="1089"/>
      <c r="R68" s="1089"/>
      <c r="S68" s="1089"/>
      <c r="T68" s="1089"/>
      <c r="U68" s="1089"/>
      <c r="V68" s="1089"/>
      <c r="W68" s="1089"/>
      <c r="X68" s="1089"/>
      <c r="Y68" s="1089"/>
      <c r="Z68" s="1089"/>
      <c r="AA68" s="1089"/>
    </row>
    <row r="69" spans="1:27" s="1187" customFormat="1" ht="12" customHeight="1">
      <c r="A69" s="1186"/>
      <c r="C69" s="1089" t="s">
        <v>1287</v>
      </c>
      <c r="D69" s="1089"/>
      <c r="E69" s="1188">
        <v>32</v>
      </c>
      <c r="F69" s="1188">
        <v>263</v>
      </c>
      <c r="G69" s="1188">
        <v>1179</v>
      </c>
      <c r="H69" s="1188">
        <v>2134</v>
      </c>
      <c r="I69" s="1188">
        <v>2233</v>
      </c>
      <c r="J69" s="1188">
        <v>1626</v>
      </c>
      <c r="K69" s="1188">
        <v>7467</v>
      </c>
      <c r="L69" s="1188"/>
      <c r="M69" s="1089"/>
      <c r="N69" s="1089"/>
      <c r="O69" s="1089"/>
      <c r="P69" s="1089"/>
      <c r="Q69" s="1089"/>
      <c r="R69" s="1089"/>
      <c r="S69" s="1089"/>
      <c r="T69" s="1089"/>
      <c r="U69" s="1089"/>
      <c r="V69" s="1089"/>
      <c r="W69" s="1089"/>
      <c r="X69" s="1089"/>
      <c r="Y69" s="1089"/>
      <c r="Z69" s="1089"/>
      <c r="AA69" s="1089"/>
    </row>
    <row r="70" spans="1:27" s="1187" customFormat="1" ht="12" customHeight="1">
      <c r="A70" s="1186"/>
      <c r="B70" s="1195"/>
      <c r="C70" s="1195" t="s">
        <v>1274</v>
      </c>
      <c r="D70" s="1195"/>
      <c r="E70" s="1188">
        <v>12</v>
      </c>
      <c r="F70" s="1188">
        <v>102</v>
      </c>
      <c r="G70" s="1188">
        <v>557</v>
      </c>
      <c r="H70" s="1188">
        <v>1854</v>
      </c>
      <c r="I70" s="1188">
        <v>3068</v>
      </c>
      <c r="J70" s="1188">
        <v>2215</v>
      </c>
      <c r="K70" s="1188">
        <v>7808</v>
      </c>
      <c r="L70" s="1188"/>
      <c r="M70" s="1089"/>
      <c r="N70" s="1089"/>
      <c r="O70" s="1089"/>
      <c r="P70" s="1089"/>
      <c r="Q70" s="1089"/>
      <c r="R70" s="1089"/>
      <c r="S70" s="1089"/>
      <c r="T70" s="1089"/>
      <c r="U70" s="1089"/>
      <c r="V70" s="1089"/>
      <c r="W70" s="1089"/>
      <c r="X70" s="1089"/>
      <c r="Y70" s="1089"/>
      <c r="Z70" s="1089"/>
      <c r="AA70" s="1089"/>
    </row>
    <row r="71" spans="1:27" s="1187" customFormat="1" ht="12" customHeight="1">
      <c r="A71" s="1186"/>
      <c r="C71" s="1089"/>
      <c r="D71" s="1089" t="s">
        <v>1286</v>
      </c>
      <c r="E71" s="1188">
        <v>5</v>
      </c>
      <c r="F71" s="1188">
        <v>54</v>
      </c>
      <c r="G71" s="1188">
        <v>369</v>
      </c>
      <c r="H71" s="1188">
        <v>1237</v>
      </c>
      <c r="I71" s="1188">
        <v>2182</v>
      </c>
      <c r="J71" s="1188">
        <v>1844</v>
      </c>
      <c r="K71" s="1188">
        <v>5691</v>
      </c>
      <c r="L71" s="1188"/>
      <c r="M71" s="1089"/>
      <c r="N71" s="1089"/>
      <c r="O71" s="1089"/>
      <c r="P71" s="1089"/>
      <c r="Q71" s="1089"/>
      <c r="R71" s="1089"/>
      <c r="S71" s="1089"/>
      <c r="T71" s="1089"/>
      <c r="U71" s="1089"/>
      <c r="V71" s="1089"/>
      <c r="W71" s="1089"/>
      <c r="X71" s="1089"/>
      <c r="Y71" s="1089"/>
      <c r="Z71" s="1089"/>
      <c r="AA71" s="1089"/>
    </row>
    <row r="72" spans="1:27" s="1187" customFormat="1" ht="12" customHeight="1">
      <c r="A72" s="1186"/>
      <c r="C72" s="1089"/>
      <c r="D72" s="1089" t="s">
        <v>1287</v>
      </c>
      <c r="E72" s="1188">
        <v>7</v>
      </c>
      <c r="F72" s="1188">
        <v>48</v>
      </c>
      <c r="G72" s="1188">
        <v>188</v>
      </c>
      <c r="H72" s="1188">
        <v>617</v>
      </c>
      <c r="I72" s="1188">
        <v>886</v>
      </c>
      <c r="J72" s="1188">
        <v>371</v>
      </c>
      <c r="K72" s="1188">
        <v>2117</v>
      </c>
      <c r="L72" s="1188"/>
      <c r="M72" s="1089"/>
      <c r="N72" s="1089"/>
      <c r="O72" s="1089"/>
      <c r="P72" s="1089"/>
      <c r="Q72" s="1089"/>
      <c r="R72" s="1089"/>
      <c r="S72" s="1089"/>
      <c r="T72" s="1089"/>
      <c r="U72" s="1089"/>
      <c r="V72" s="1089"/>
      <c r="W72" s="1089"/>
      <c r="X72" s="1089"/>
      <c r="Y72" s="1089"/>
      <c r="Z72" s="1089"/>
      <c r="AA72" s="1089"/>
    </row>
    <row r="73" spans="1:27" s="1187" customFormat="1" ht="12" customHeight="1">
      <c r="A73" s="1186"/>
      <c r="C73" s="1195" t="s">
        <v>1275</v>
      </c>
      <c r="D73" s="1195"/>
      <c r="E73" s="1188">
        <v>15</v>
      </c>
      <c r="F73" s="1188">
        <v>94</v>
      </c>
      <c r="G73" s="1188">
        <v>75</v>
      </c>
      <c r="H73" s="1188">
        <v>341</v>
      </c>
      <c r="I73" s="1188">
        <v>964</v>
      </c>
      <c r="J73" s="1188">
        <v>944</v>
      </c>
      <c r="K73" s="1188">
        <v>2433</v>
      </c>
      <c r="L73" s="1188"/>
      <c r="M73" s="1089"/>
      <c r="N73" s="1089"/>
      <c r="O73" s="1089"/>
      <c r="P73" s="1089"/>
      <c r="Q73" s="1089"/>
      <c r="R73" s="1089"/>
      <c r="S73" s="1089"/>
      <c r="T73" s="1089"/>
      <c r="U73" s="1089"/>
      <c r="V73" s="1089"/>
      <c r="W73" s="1089"/>
      <c r="X73" s="1089"/>
      <c r="Y73" s="1089"/>
      <c r="Z73" s="1089"/>
      <c r="AA73" s="1089"/>
    </row>
    <row r="74" spans="1:27" s="1187" customFormat="1" ht="12" customHeight="1">
      <c r="A74" s="1186"/>
      <c r="B74" s="1089"/>
      <c r="C74" s="1098"/>
      <c r="D74" s="1089" t="s">
        <v>1286</v>
      </c>
      <c r="E74" s="1188">
        <v>15</v>
      </c>
      <c r="F74" s="1188">
        <v>92</v>
      </c>
      <c r="G74" s="1188">
        <v>73</v>
      </c>
      <c r="H74" s="1188">
        <v>334</v>
      </c>
      <c r="I74" s="1188">
        <v>924</v>
      </c>
      <c r="J74" s="1188">
        <v>933</v>
      </c>
      <c r="K74" s="1188">
        <v>2371</v>
      </c>
      <c r="L74" s="1188"/>
      <c r="M74" s="1089"/>
      <c r="N74" s="1089"/>
      <c r="O74" s="1089"/>
      <c r="P74" s="1089"/>
      <c r="Q74" s="1089"/>
      <c r="R74" s="1089"/>
      <c r="S74" s="1089"/>
      <c r="T74" s="1089"/>
      <c r="U74" s="1089"/>
      <c r="V74" s="1089"/>
      <c r="W74" s="1089"/>
      <c r="X74" s="1089"/>
      <c r="Y74" s="1089"/>
      <c r="Z74" s="1089"/>
      <c r="AA74" s="1089"/>
    </row>
    <row r="75" spans="1:27" s="1187" customFormat="1" ht="12" customHeight="1">
      <c r="A75" s="1186"/>
      <c r="C75" s="1089"/>
      <c r="D75" s="1089" t="s">
        <v>1287</v>
      </c>
      <c r="E75" s="1188">
        <v>0</v>
      </c>
      <c r="F75" s="1188">
        <v>2</v>
      </c>
      <c r="G75" s="1188">
        <v>2</v>
      </c>
      <c r="H75" s="1188">
        <v>7</v>
      </c>
      <c r="I75" s="1188">
        <v>40</v>
      </c>
      <c r="J75" s="1188">
        <v>11</v>
      </c>
      <c r="K75" s="1188">
        <v>62</v>
      </c>
      <c r="L75" s="1188"/>
      <c r="M75" s="1089"/>
      <c r="N75" s="1089"/>
      <c r="O75" s="1089"/>
      <c r="P75" s="1089"/>
      <c r="Q75" s="1089"/>
      <c r="R75" s="1089"/>
      <c r="S75" s="1089"/>
      <c r="T75" s="1089"/>
      <c r="U75" s="1089"/>
      <c r="V75" s="1089"/>
      <c r="W75" s="1089"/>
      <c r="X75" s="1089"/>
      <c r="Y75" s="1089"/>
      <c r="Z75" s="1089"/>
      <c r="AA75" s="1089"/>
    </row>
    <row r="76" spans="1:27" s="1187" customFormat="1" ht="12" customHeight="1">
      <c r="A76" s="1186"/>
      <c r="C76" s="1195" t="s">
        <v>1276</v>
      </c>
      <c r="D76" s="1195"/>
      <c r="E76" s="1188">
        <v>152</v>
      </c>
      <c r="F76" s="1188">
        <v>617</v>
      </c>
      <c r="G76" s="1188">
        <v>494</v>
      </c>
      <c r="H76" s="1188">
        <v>465</v>
      </c>
      <c r="I76" s="1188">
        <v>196</v>
      </c>
      <c r="J76" s="1188">
        <v>34</v>
      </c>
      <c r="K76" s="1188">
        <v>1958</v>
      </c>
      <c r="L76" s="1188"/>
      <c r="M76" s="1089"/>
      <c r="N76" s="1089"/>
      <c r="O76" s="1089"/>
      <c r="P76" s="1089"/>
      <c r="Q76" s="1089"/>
      <c r="R76" s="1089"/>
      <c r="S76" s="1089"/>
      <c r="T76" s="1089"/>
      <c r="U76" s="1089"/>
      <c r="V76" s="1089"/>
      <c r="W76" s="1089"/>
      <c r="X76" s="1089"/>
      <c r="Y76" s="1089"/>
      <c r="Z76" s="1089"/>
      <c r="AA76" s="1089"/>
    </row>
    <row r="77" spans="1:27" s="1187" customFormat="1" ht="12" customHeight="1">
      <c r="A77" s="1186"/>
      <c r="B77" s="1089"/>
      <c r="C77" s="1098"/>
      <c r="D77" s="1089" t="s">
        <v>1286</v>
      </c>
      <c r="E77" s="1188">
        <v>152</v>
      </c>
      <c r="F77" s="1188">
        <v>612</v>
      </c>
      <c r="G77" s="1188">
        <v>492</v>
      </c>
      <c r="H77" s="1188">
        <v>455</v>
      </c>
      <c r="I77" s="1188">
        <v>191</v>
      </c>
      <c r="J77" s="1188">
        <v>33</v>
      </c>
      <c r="K77" s="1188">
        <v>1935</v>
      </c>
      <c r="L77" s="1188"/>
      <c r="M77" s="1089"/>
      <c r="N77" s="1089"/>
      <c r="O77" s="1089"/>
      <c r="P77" s="1089"/>
      <c r="Q77" s="1089"/>
      <c r="R77" s="1089"/>
      <c r="S77" s="1089"/>
      <c r="T77" s="1089"/>
      <c r="U77" s="1089"/>
      <c r="V77" s="1089"/>
      <c r="W77" s="1089"/>
      <c r="X77" s="1089"/>
      <c r="Y77" s="1089"/>
      <c r="Z77" s="1089"/>
      <c r="AA77" s="1089"/>
    </row>
    <row r="78" spans="1:27" s="1187" customFormat="1" ht="12" customHeight="1">
      <c r="A78" s="1186"/>
      <c r="C78" s="1089"/>
      <c r="D78" s="1089" t="s">
        <v>1287</v>
      </c>
      <c r="E78" s="1188">
        <v>0</v>
      </c>
      <c r="F78" s="1188">
        <v>5</v>
      </c>
      <c r="G78" s="1188">
        <v>2</v>
      </c>
      <c r="H78" s="1188">
        <v>10</v>
      </c>
      <c r="I78" s="1188">
        <v>5</v>
      </c>
      <c r="J78" s="1188">
        <v>1</v>
      </c>
      <c r="K78" s="1188">
        <v>23</v>
      </c>
      <c r="L78" s="1188"/>
      <c r="M78" s="1089"/>
      <c r="N78" s="1089"/>
      <c r="O78" s="1089"/>
      <c r="P78" s="1089"/>
      <c r="Q78" s="1089"/>
      <c r="R78" s="1089"/>
      <c r="S78" s="1089"/>
      <c r="T78" s="1089"/>
      <c r="U78" s="1089"/>
      <c r="V78" s="1089"/>
      <c r="W78" s="1089"/>
      <c r="X78" s="1089"/>
      <c r="Y78" s="1089"/>
      <c r="Z78" s="1089"/>
      <c r="AA78" s="1089"/>
    </row>
    <row r="79" spans="1:27" s="1187" customFormat="1" ht="12" customHeight="1">
      <c r="A79" s="1186"/>
      <c r="C79" s="1195" t="s">
        <v>1277</v>
      </c>
      <c r="D79" s="1195"/>
      <c r="E79" s="1188">
        <v>0</v>
      </c>
      <c r="F79" s="1188">
        <v>0</v>
      </c>
      <c r="G79" s="1188">
        <v>0</v>
      </c>
      <c r="H79" s="1188">
        <v>0</v>
      </c>
      <c r="I79" s="1188">
        <v>0</v>
      </c>
      <c r="J79" s="1188">
        <v>104</v>
      </c>
      <c r="K79" s="1188">
        <v>104</v>
      </c>
      <c r="L79" s="1188"/>
      <c r="M79" s="1089"/>
      <c r="N79" s="1089"/>
      <c r="O79" s="1089"/>
      <c r="P79" s="1089"/>
      <c r="Q79" s="1089"/>
      <c r="R79" s="1089"/>
      <c r="S79" s="1089"/>
      <c r="T79" s="1089"/>
      <c r="U79" s="1089"/>
      <c r="V79" s="1089"/>
      <c r="W79" s="1089"/>
      <c r="X79" s="1089"/>
      <c r="Y79" s="1089"/>
      <c r="Z79" s="1089"/>
      <c r="AA79" s="1089"/>
    </row>
    <row r="80" spans="1:27" s="1187" customFormat="1" ht="12" customHeight="1">
      <c r="A80" s="1186"/>
      <c r="B80" s="1089"/>
      <c r="C80" s="1098"/>
      <c r="D80" s="1089" t="s">
        <v>1286</v>
      </c>
      <c r="E80" s="1188">
        <v>0</v>
      </c>
      <c r="F80" s="1188">
        <v>0</v>
      </c>
      <c r="G80" s="1188">
        <v>0</v>
      </c>
      <c r="H80" s="1188">
        <v>0</v>
      </c>
      <c r="I80" s="1188">
        <v>0</v>
      </c>
      <c r="J80" s="1188">
        <v>26</v>
      </c>
      <c r="K80" s="1188">
        <v>26</v>
      </c>
      <c r="L80" s="1188"/>
      <c r="M80" s="1089"/>
      <c r="N80" s="1089"/>
      <c r="O80" s="1089"/>
      <c r="P80" s="1089"/>
      <c r="Q80" s="1089"/>
      <c r="R80" s="1089"/>
      <c r="S80" s="1089"/>
      <c r="T80" s="1089"/>
      <c r="U80" s="1089"/>
      <c r="V80" s="1089"/>
      <c r="W80" s="1089"/>
      <c r="X80" s="1089"/>
      <c r="Y80" s="1089"/>
      <c r="Z80" s="1089"/>
      <c r="AA80" s="1089"/>
    </row>
    <row r="81" spans="1:12" ht="12" customHeight="1">
      <c r="A81" s="1186"/>
      <c r="B81" s="1187"/>
      <c r="D81" s="1089" t="s">
        <v>1287</v>
      </c>
      <c r="E81" s="1188">
        <v>0</v>
      </c>
      <c r="F81" s="1188">
        <v>0</v>
      </c>
      <c r="G81" s="1188">
        <v>0</v>
      </c>
      <c r="H81" s="1188">
        <v>0</v>
      </c>
      <c r="I81" s="1188">
        <v>0</v>
      </c>
      <c r="J81" s="1188">
        <v>78</v>
      </c>
      <c r="K81" s="1188">
        <v>78</v>
      </c>
      <c r="L81" s="1188"/>
    </row>
    <row r="82" spans="1:12" ht="12" customHeight="1">
      <c r="A82" s="1186"/>
      <c r="B82" s="1187"/>
      <c r="C82" s="1195" t="s">
        <v>1278</v>
      </c>
      <c r="E82" s="1188">
        <v>1</v>
      </c>
      <c r="F82" s="1188">
        <v>4</v>
      </c>
      <c r="G82" s="1188">
        <v>9</v>
      </c>
      <c r="H82" s="1188">
        <v>17</v>
      </c>
      <c r="I82" s="1188">
        <v>1288</v>
      </c>
      <c r="J82" s="1188">
        <v>5332</v>
      </c>
      <c r="K82" s="1188">
        <v>6651</v>
      </c>
      <c r="L82" s="1188"/>
    </row>
    <row r="83" spans="1:12" ht="12" customHeight="1">
      <c r="A83" s="1186"/>
      <c r="B83" s="1187"/>
      <c r="D83" s="1089" t="s">
        <v>1286</v>
      </c>
      <c r="E83" s="1188">
        <v>0</v>
      </c>
      <c r="F83" s="1188">
        <v>3</v>
      </c>
      <c r="G83" s="1188">
        <v>3</v>
      </c>
      <c r="H83" s="1188">
        <v>11</v>
      </c>
      <c r="I83" s="1188">
        <v>966</v>
      </c>
      <c r="J83" s="1188">
        <v>4357</v>
      </c>
      <c r="K83" s="1188">
        <v>5340</v>
      </c>
      <c r="L83" s="1188"/>
    </row>
    <row r="84" spans="1:12" ht="12" customHeight="1">
      <c r="A84" s="1186"/>
      <c r="B84" s="1187"/>
      <c r="D84" s="1089" t="s">
        <v>1287</v>
      </c>
      <c r="E84" s="1188">
        <v>1</v>
      </c>
      <c r="F84" s="1188">
        <v>1</v>
      </c>
      <c r="G84" s="1188">
        <v>6</v>
      </c>
      <c r="H84" s="1188">
        <v>6</v>
      </c>
      <c r="I84" s="1188">
        <v>322</v>
      </c>
      <c r="J84" s="1188">
        <v>975</v>
      </c>
      <c r="K84" s="1188">
        <v>1311</v>
      </c>
      <c r="L84" s="1188"/>
    </row>
    <row r="85" spans="1:12" ht="12" customHeight="1">
      <c r="A85" s="1186"/>
      <c r="B85" s="1187"/>
      <c r="C85" s="1089" t="s">
        <v>1279</v>
      </c>
      <c r="E85" s="1188">
        <v>0</v>
      </c>
      <c r="F85" s="1188">
        <v>0</v>
      </c>
      <c r="G85" s="1188">
        <v>0</v>
      </c>
      <c r="H85" s="1188">
        <v>1</v>
      </c>
      <c r="I85" s="1188">
        <v>24</v>
      </c>
      <c r="J85" s="1188">
        <v>32</v>
      </c>
      <c r="K85" s="1188">
        <v>57</v>
      </c>
      <c r="L85" s="1188"/>
    </row>
    <row r="86" spans="1:12" ht="12" customHeight="1">
      <c r="A86" s="1186"/>
      <c r="B86" s="1187"/>
      <c r="D86" s="1089" t="s">
        <v>1286</v>
      </c>
      <c r="E86" s="1188">
        <v>0</v>
      </c>
      <c r="F86" s="1188">
        <v>0</v>
      </c>
      <c r="G86" s="1188">
        <v>0</v>
      </c>
      <c r="H86" s="1188">
        <v>1</v>
      </c>
      <c r="I86" s="1188">
        <v>19</v>
      </c>
      <c r="J86" s="1188">
        <v>26</v>
      </c>
      <c r="K86" s="1188">
        <v>46</v>
      </c>
      <c r="L86" s="1188"/>
    </row>
    <row r="87" spans="1:12" ht="12" customHeight="1">
      <c r="A87" s="1186"/>
      <c r="B87" s="1187"/>
      <c r="D87" s="1089" t="s">
        <v>1287</v>
      </c>
      <c r="E87" s="1188">
        <v>0</v>
      </c>
      <c r="F87" s="1188">
        <v>0</v>
      </c>
      <c r="G87" s="1188">
        <v>0</v>
      </c>
      <c r="H87" s="1188">
        <v>0</v>
      </c>
      <c r="I87" s="1188">
        <v>5</v>
      </c>
      <c r="J87" s="1188">
        <v>6</v>
      </c>
      <c r="K87" s="1188">
        <v>11</v>
      </c>
      <c r="L87" s="1188"/>
    </row>
    <row r="88" spans="1:12" ht="12" customHeight="1">
      <c r="A88" s="1186"/>
      <c r="B88" s="1187"/>
      <c r="C88" s="1089" t="s">
        <v>1280</v>
      </c>
      <c r="E88" s="1188">
        <v>3</v>
      </c>
      <c r="F88" s="1188">
        <v>195</v>
      </c>
      <c r="G88" s="1188">
        <v>1847</v>
      </c>
      <c r="H88" s="1188">
        <v>5056</v>
      </c>
      <c r="I88" s="1188">
        <v>4236</v>
      </c>
      <c r="J88" s="1188">
        <v>964</v>
      </c>
      <c r="K88" s="1188">
        <v>12301</v>
      </c>
      <c r="L88" s="1188"/>
    </row>
    <row r="89" spans="1:12" ht="12" customHeight="1">
      <c r="A89" s="1186"/>
      <c r="B89" s="1187"/>
      <c r="D89" s="1089" t="s">
        <v>1286</v>
      </c>
      <c r="E89" s="1188">
        <v>1</v>
      </c>
      <c r="F89" s="1188">
        <v>11</v>
      </c>
      <c r="G89" s="1188">
        <v>891</v>
      </c>
      <c r="H89" s="1188">
        <v>3569</v>
      </c>
      <c r="I89" s="1188">
        <v>3261</v>
      </c>
      <c r="J89" s="1188">
        <v>780</v>
      </c>
      <c r="K89" s="1188">
        <v>8513</v>
      </c>
      <c r="L89" s="1188"/>
    </row>
    <row r="90" spans="1:12" ht="12" customHeight="1">
      <c r="A90" s="1186"/>
      <c r="B90" s="1187"/>
      <c r="D90" s="1089" t="s">
        <v>1287</v>
      </c>
      <c r="E90" s="1188">
        <v>2</v>
      </c>
      <c r="F90" s="1188">
        <v>184</v>
      </c>
      <c r="G90" s="1188">
        <v>956</v>
      </c>
      <c r="H90" s="1188">
        <v>1487</v>
      </c>
      <c r="I90" s="1188">
        <v>975</v>
      </c>
      <c r="J90" s="1188">
        <v>184</v>
      </c>
      <c r="K90" s="1188">
        <v>3788</v>
      </c>
      <c r="L90" s="1188"/>
    </row>
    <row r="91" spans="1:12" ht="12" customHeight="1">
      <c r="A91" s="1186"/>
      <c r="B91" s="1187"/>
      <c r="C91" s="1089" t="s">
        <v>1281</v>
      </c>
      <c r="E91" s="1188">
        <v>45</v>
      </c>
      <c r="F91" s="1188">
        <v>76</v>
      </c>
      <c r="G91" s="1188">
        <v>79</v>
      </c>
      <c r="H91" s="1188">
        <v>20</v>
      </c>
      <c r="I91" s="1188">
        <v>0</v>
      </c>
      <c r="J91" s="1188">
        <v>0</v>
      </c>
      <c r="K91" s="1188">
        <v>220</v>
      </c>
      <c r="L91" s="1188"/>
    </row>
    <row r="92" spans="1:12" ht="12" customHeight="1">
      <c r="A92" s="1186"/>
      <c r="B92" s="1187"/>
      <c r="D92" s="1089" t="s">
        <v>1286</v>
      </c>
      <c r="E92" s="1188">
        <v>23</v>
      </c>
      <c r="F92" s="1188">
        <v>53</v>
      </c>
      <c r="G92" s="1188">
        <v>54</v>
      </c>
      <c r="H92" s="1188">
        <v>13</v>
      </c>
      <c r="I92" s="1188">
        <v>0</v>
      </c>
      <c r="J92" s="1188">
        <v>0</v>
      </c>
      <c r="K92" s="1188">
        <v>143</v>
      </c>
      <c r="L92" s="1188"/>
    </row>
    <row r="93" spans="1:12" ht="12" customHeight="1">
      <c r="A93" s="1186"/>
      <c r="B93" s="1187"/>
      <c r="D93" s="1089" t="s">
        <v>1287</v>
      </c>
      <c r="E93" s="1188">
        <v>22</v>
      </c>
      <c r="F93" s="1188">
        <v>23</v>
      </c>
      <c r="G93" s="1188">
        <v>25</v>
      </c>
      <c r="H93" s="1188">
        <v>7</v>
      </c>
      <c r="I93" s="1188">
        <v>0</v>
      </c>
      <c r="J93" s="1188">
        <v>0</v>
      </c>
      <c r="K93" s="1188">
        <v>77</v>
      </c>
      <c r="L93" s="1188"/>
    </row>
    <row r="94" spans="1:12" ht="12" customHeight="1">
      <c r="A94" s="1186"/>
      <c r="B94" s="1187"/>
      <c r="C94" s="1195" t="s">
        <v>1282</v>
      </c>
      <c r="D94" s="1195"/>
      <c r="E94" s="1188">
        <v>1</v>
      </c>
      <c r="F94" s="1188">
        <v>1</v>
      </c>
      <c r="G94" s="1188">
        <v>1</v>
      </c>
      <c r="H94" s="1188">
        <v>1</v>
      </c>
      <c r="I94" s="1188">
        <v>0</v>
      </c>
      <c r="J94" s="1188">
        <v>0</v>
      </c>
      <c r="K94" s="1188">
        <v>4</v>
      </c>
      <c r="L94" s="1188"/>
    </row>
    <row r="95" spans="1:12" ht="12" customHeight="1">
      <c r="A95" s="1185"/>
      <c r="B95" s="1096"/>
      <c r="C95" s="1097"/>
      <c r="D95" s="1191" t="s">
        <v>1286</v>
      </c>
      <c r="E95" s="1188">
        <v>1</v>
      </c>
      <c r="F95" s="1188">
        <v>1</v>
      </c>
      <c r="G95" s="1188">
        <v>1</v>
      </c>
      <c r="H95" s="1188">
        <v>1</v>
      </c>
      <c r="I95" s="1188">
        <v>0</v>
      </c>
      <c r="J95" s="1188">
        <v>0</v>
      </c>
      <c r="K95" s="1188">
        <v>4</v>
      </c>
      <c r="L95" s="1188"/>
    </row>
    <row r="96" spans="1:12" ht="12" customHeight="1">
      <c r="A96" s="1186"/>
      <c r="B96" s="1187"/>
      <c r="D96" s="1089" t="s">
        <v>1287</v>
      </c>
      <c r="E96" s="1188">
        <v>0</v>
      </c>
      <c r="F96" s="1188">
        <v>0</v>
      </c>
      <c r="G96" s="1188">
        <v>0</v>
      </c>
      <c r="H96" s="1188">
        <v>0</v>
      </c>
      <c r="I96" s="1188">
        <v>0</v>
      </c>
      <c r="J96" s="1188">
        <v>0</v>
      </c>
      <c r="K96" s="1188">
        <v>0</v>
      </c>
      <c r="L96" s="1188"/>
    </row>
    <row r="97" spans="1:12" s="1098" customFormat="1" ht="12" customHeight="1">
      <c r="A97" s="1185"/>
      <c r="B97" s="1096" t="s">
        <v>1283</v>
      </c>
      <c r="C97" s="1097"/>
      <c r="D97" s="1097"/>
      <c r="E97" s="1184">
        <v>0</v>
      </c>
      <c r="F97" s="1184">
        <v>0</v>
      </c>
      <c r="G97" s="1184">
        <v>0</v>
      </c>
      <c r="H97" s="1184">
        <v>0</v>
      </c>
      <c r="I97" s="1184">
        <v>0</v>
      </c>
      <c r="J97" s="1184">
        <v>7130</v>
      </c>
      <c r="K97" s="1184">
        <v>7130</v>
      </c>
      <c r="L97" s="1184"/>
    </row>
    <row r="98" spans="1:12" ht="12" customHeight="1">
      <c r="A98" s="1185"/>
      <c r="C98" s="1089" t="s">
        <v>1286</v>
      </c>
      <c r="E98" s="1188">
        <v>0</v>
      </c>
      <c r="F98" s="1188">
        <v>0</v>
      </c>
      <c r="G98" s="1188">
        <v>0</v>
      </c>
      <c r="H98" s="1188">
        <v>0</v>
      </c>
      <c r="I98" s="1188">
        <v>0</v>
      </c>
      <c r="J98" s="1188">
        <v>5235</v>
      </c>
      <c r="K98" s="1188">
        <v>5235</v>
      </c>
      <c r="L98" s="1188"/>
    </row>
    <row r="99" spans="1:12" ht="12" customHeight="1">
      <c r="A99" s="1186"/>
      <c r="B99" s="1187"/>
      <c r="C99" s="1089" t="s">
        <v>1287</v>
      </c>
      <c r="E99" s="1188">
        <v>0</v>
      </c>
      <c r="F99" s="1188">
        <v>0</v>
      </c>
      <c r="G99" s="1188">
        <v>0</v>
      </c>
      <c r="H99" s="1188">
        <v>0</v>
      </c>
      <c r="I99" s="1188">
        <v>0</v>
      </c>
      <c r="J99" s="1188">
        <v>1895</v>
      </c>
      <c r="K99" s="1188">
        <v>1895</v>
      </c>
      <c r="L99" s="1188"/>
    </row>
    <row r="100" spans="1:12" s="1098" customFormat="1" ht="12" customHeight="1">
      <c r="A100" s="1185"/>
      <c r="B100" s="1096" t="s">
        <v>1284</v>
      </c>
      <c r="C100" s="1097"/>
      <c r="D100" s="1097"/>
      <c r="E100" s="1184">
        <v>0</v>
      </c>
      <c r="F100" s="1184">
        <v>0</v>
      </c>
      <c r="G100" s="1184">
        <v>1</v>
      </c>
      <c r="H100" s="1184">
        <v>143</v>
      </c>
      <c r="I100" s="1184">
        <v>1323</v>
      </c>
      <c r="J100" s="1184">
        <v>1039</v>
      </c>
      <c r="K100" s="1184">
        <v>2506</v>
      </c>
      <c r="L100" s="1184"/>
    </row>
    <row r="101" spans="1:12" ht="12" customHeight="1">
      <c r="A101" s="1186"/>
      <c r="C101" s="1089" t="s">
        <v>1286</v>
      </c>
      <c r="E101" s="1188">
        <v>0</v>
      </c>
      <c r="F101" s="1188">
        <v>0</v>
      </c>
      <c r="G101" s="1188">
        <v>0</v>
      </c>
      <c r="H101" s="1188">
        <v>75</v>
      </c>
      <c r="I101" s="1188">
        <v>871</v>
      </c>
      <c r="J101" s="1188">
        <v>749</v>
      </c>
      <c r="K101" s="1188">
        <v>1695</v>
      </c>
      <c r="L101" s="1188"/>
    </row>
    <row r="102" spans="1:12" ht="12" customHeight="1">
      <c r="A102" s="1196"/>
      <c r="B102" s="1197"/>
      <c r="C102" s="1197" t="s">
        <v>1287</v>
      </c>
      <c r="D102" s="1197"/>
      <c r="E102" s="1198">
        <v>0</v>
      </c>
      <c r="F102" s="1198">
        <v>0</v>
      </c>
      <c r="G102" s="1198">
        <v>1</v>
      </c>
      <c r="H102" s="1198">
        <v>68</v>
      </c>
      <c r="I102" s="1198">
        <v>452</v>
      </c>
      <c r="J102" s="1198">
        <v>290</v>
      </c>
      <c r="K102" s="1198">
        <v>811</v>
      </c>
      <c r="L102" s="1188"/>
    </row>
    <row r="103" spans="1:12" ht="13.8" thickBot="1">
      <c r="A103" s="1199"/>
      <c r="B103" s="1200" t="s">
        <v>291</v>
      </c>
      <c r="C103" s="1201"/>
      <c r="D103" s="1201"/>
      <c r="E103" s="1202">
        <v>232</v>
      </c>
      <c r="F103" s="1202">
        <v>1094</v>
      </c>
      <c r="G103" s="1202">
        <v>3154</v>
      </c>
      <c r="H103" s="1202">
        <v>8762</v>
      </c>
      <c r="I103" s="1202">
        <v>18639</v>
      </c>
      <c r="J103" s="1202">
        <v>40862</v>
      </c>
      <c r="K103" s="1202">
        <v>72743</v>
      </c>
      <c r="L103" s="1184"/>
    </row>
    <row r="104" spans="1:12">
      <c r="A104" s="1185"/>
      <c r="B104" s="1096"/>
      <c r="C104" s="1089" t="s">
        <v>1286</v>
      </c>
      <c r="D104" s="1191"/>
      <c r="E104" s="1188">
        <v>197</v>
      </c>
      <c r="F104" s="1188">
        <v>829</v>
      </c>
      <c r="G104" s="1188">
        <v>1951</v>
      </c>
      <c r="H104" s="1188">
        <v>6298</v>
      </c>
      <c r="I104" s="1188">
        <v>14037</v>
      </c>
      <c r="J104" s="1188">
        <v>32414</v>
      </c>
      <c r="K104" s="1188">
        <v>55726</v>
      </c>
      <c r="L104" s="1188"/>
    </row>
    <row r="105" spans="1:12" ht="13.8" thickBot="1">
      <c r="A105" s="1203"/>
      <c r="B105" s="1204"/>
      <c r="C105" s="1205" t="s">
        <v>1287</v>
      </c>
      <c r="D105" s="1206"/>
      <c r="E105" s="1207">
        <v>35</v>
      </c>
      <c r="F105" s="1207">
        <v>265</v>
      </c>
      <c r="G105" s="1207">
        <v>1203</v>
      </c>
      <c r="H105" s="1207">
        <v>2464</v>
      </c>
      <c r="I105" s="1207">
        <v>4602</v>
      </c>
      <c r="J105" s="1207">
        <v>8448</v>
      </c>
      <c r="K105" s="1207">
        <v>17017</v>
      </c>
      <c r="L105" s="1188"/>
    </row>
    <row r="106" spans="1:12" ht="13.8">
      <c r="A106" s="1088"/>
    </row>
    <row r="107" spans="1:12">
      <c r="B107" s="1208"/>
    </row>
    <row r="108" spans="1:12">
      <c r="B108" s="1208"/>
    </row>
    <row r="221" spans="3:3">
      <c r="C221" s="1089" t="s">
        <v>190</v>
      </c>
    </row>
  </sheetData>
  <mergeCells count="2">
    <mergeCell ref="A5:B6"/>
    <mergeCell ref="K5:K6"/>
  </mergeCells>
  <hyperlinks>
    <hyperlink ref="D1" location="Índice!A1" display="Volver al Índice " xr:uid="{AA424CB8-DB68-4165-8B74-46D0EAC4D18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15E0-A664-41AB-9A27-B4C4836D072A}">
  <sheetPr>
    <pageSetUpPr fitToPage="1"/>
  </sheetPr>
  <dimension ref="A1:I79"/>
  <sheetViews>
    <sheetView zoomScaleNormal="100" workbookViewId="0">
      <pane ySplit="4" topLeftCell="A5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89" customWidth="1"/>
    <col min="2" max="2" width="2" style="1089" customWidth="1"/>
    <col min="3" max="3" width="39.33203125" style="1089" customWidth="1"/>
    <col min="4" max="4" width="10.5546875" style="1089" customWidth="1"/>
    <col min="5" max="7" width="10.109375" style="1089" customWidth="1"/>
    <col min="8" max="8" width="10" style="1089" customWidth="1"/>
    <col min="9" max="9" width="10.109375" style="1089" customWidth="1"/>
    <col min="10" max="256" width="11.44140625" style="1089"/>
    <col min="257" max="257" width="1.5546875" style="1089" customWidth="1"/>
    <col min="258" max="258" width="2" style="1089" customWidth="1"/>
    <col min="259" max="259" width="39.33203125" style="1089" customWidth="1"/>
    <col min="260" max="260" width="10.5546875" style="1089" customWidth="1"/>
    <col min="261" max="263" width="10.109375" style="1089" customWidth="1"/>
    <col min="264" max="264" width="10" style="1089" customWidth="1"/>
    <col min="265" max="265" width="10.109375" style="1089" customWidth="1"/>
    <col min="266" max="512" width="11.44140625" style="1089"/>
    <col min="513" max="513" width="1.5546875" style="1089" customWidth="1"/>
    <col min="514" max="514" width="2" style="1089" customWidth="1"/>
    <col min="515" max="515" width="39.33203125" style="1089" customWidth="1"/>
    <col min="516" max="516" width="10.5546875" style="1089" customWidth="1"/>
    <col min="517" max="519" width="10.109375" style="1089" customWidth="1"/>
    <col min="520" max="520" width="10" style="1089" customWidth="1"/>
    <col min="521" max="521" width="10.109375" style="1089" customWidth="1"/>
    <col min="522" max="768" width="11.44140625" style="1089"/>
    <col min="769" max="769" width="1.5546875" style="1089" customWidth="1"/>
    <col min="770" max="770" width="2" style="1089" customWidth="1"/>
    <col min="771" max="771" width="39.33203125" style="1089" customWidth="1"/>
    <col min="772" max="772" width="10.5546875" style="1089" customWidth="1"/>
    <col min="773" max="775" width="10.109375" style="1089" customWidth="1"/>
    <col min="776" max="776" width="10" style="1089" customWidth="1"/>
    <col min="777" max="777" width="10.109375" style="1089" customWidth="1"/>
    <col min="778" max="1024" width="11.44140625" style="1089"/>
    <col min="1025" max="1025" width="1.5546875" style="1089" customWidth="1"/>
    <col min="1026" max="1026" width="2" style="1089" customWidth="1"/>
    <col min="1027" max="1027" width="39.33203125" style="1089" customWidth="1"/>
    <col min="1028" max="1028" width="10.5546875" style="1089" customWidth="1"/>
    <col min="1029" max="1031" width="10.109375" style="1089" customWidth="1"/>
    <col min="1032" max="1032" width="10" style="1089" customWidth="1"/>
    <col min="1033" max="1033" width="10.109375" style="1089" customWidth="1"/>
    <col min="1034" max="1280" width="11.44140625" style="1089"/>
    <col min="1281" max="1281" width="1.5546875" style="1089" customWidth="1"/>
    <col min="1282" max="1282" width="2" style="1089" customWidth="1"/>
    <col min="1283" max="1283" width="39.33203125" style="1089" customWidth="1"/>
    <col min="1284" max="1284" width="10.5546875" style="1089" customWidth="1"/>
    <col min="1285" max="1287" width="10.109375" style="1089" customWidth="1"/>
    <col min="1288" max="1288" width="10" style="1089" customWidth="1"/>
    <col min="1289" max="1289" width="10.109375" style="1089" customWidth="1"/>
    <col min="1290" max="1536" width="11.44140625" style="1089"/>
    <col min="1537" max="1537" width="1.5546875" style="1089" customWidth="1"/>
    <col min="1538" max="1538" width="2" style="1089" customWidth="1"/>
    <col min="1539" max="1539" width="39.33203125" style="1089" customWidth="1"/>
    <col min="1540" max="1540" width="10.5546875" style="1089" customWidth="1"/>
    <col min="1541" max="1543" width="10.109375" style="1089" customWidth="1"/>
    <col min="1544" max="1544" width="10" style="1089" customWidth="1"/>
    <col min="1545" max="1545" width="10.109375" style="1089" customWidth="1"/>
    <col min="1546" max="1792" width="11.44140625" style="1089"/>
    <col min="1793" max="1793" width="1.5546875" style="1089" customWidth="1"/>
    <col min="1794" max="1794" width="2" style="1089" customWidth="1"/>
    <col min="1795" max="1795" width="39.33203125" style="1089" customWidth="1"/>
    <col min="1796" max="1796" width="10.5546875" style="1089" customWidth="1"/>
    <col min="1797" max="1799" width="10.109375" style="1089" customWidth="1"/>
    <col min="1800" max="1800" width="10" style="1089" customWidth="1"/>
    <col min="1801" max="1801" width="10.109375" style="1089" customWidth="1"/>
    <col min="1802" max="2048" width="11.44140625" style="1089"/>
    <col min="2049" max="2049" width="1.5546875" style="1089" customWidth="1"/>
    <col min="2050" max="2050" width="2" style="1089" customWidth="1"/>
    <col min="2051" max="2051" width="39.33203125" style="1089" customWidth="1"/>
    <col min="2052" max="2052" width="10.5546875" style="1089" customWidth="1"/>
    <col min="2053" max="2055" width="10.109375" style="1089" customWidth="1"/>
    <col min="2056" max="2056" width="10" style="1089" customWidth="1"/>
    <col min="2057" max="2057" width="10.109375" style="1089" customWidth="1"/>
    <col min="2058" max="2304" width="11.44140625" style="1089"/>
    <col min="2305" max="2305" width="1.5546875" style="1089" customWidth="1"/>
    <col min="2306" max="2306" width="2" style="1089" customWidth="1"/>
    <col min="2307" max="2307" width="39.33203125" style="1089" customWidth="1"/>
    <col min="2308" max="2308" width="10.5546875" style="1089" customWidth="1"/>
    <col min="2309" max="2311" width="10.109375" style="1089" customWidth="1"/>
    <col min="2312" max="2312" width="10" style="1089" customWidth="1"/>
    <col min="2313" max="2313" width="10.109375" style="1089" customWidth="1"/>
    <col min="2314" max="2560" width="11.44140625" style="1089"/>
    <col min="2561" max="2561" width="1.5546875" style="1089" customWidth="1"/>
    <col min="2562" max="2562" width="2" style="1089" customWidth="1"/>
    <col min="2563" max="2563" width="39.33203125" style="1089" customWidth="1"/>
    <col min="2564" max="2564" width="10.5546875" style="1089" customWidth="1"/>
    <col min="2565" max="2567" width="10.109375" style="1089" customWidth="1"/>
    <col min="2568" max="2568" width="10" style="1089" customWidth="1"/>
    <col min="2569" max="2569" width="10.109375" style="1089" customWidth="1"/>
    <col min="2570" max="2816" width="11.44140625" style="1089"/>
    <col min="2817" max="2817" width="1.5546875" style="1089" customWidth="1"/>
    <col min="2818" max="2818" width="2" style="1089" customWidth="1"/>
    <col min="2819" max="2819" width="39.33203125" style="1089" customWidth="1"/>
    <col min="2820" max="2820" width="10.5546875" style="1089" customWidth="1"/>
    <col min="2821" max="2823" width="10.109375" style="1089" customWidth="1"/>
    <col min="2824" max="2824" width="10" style="1089" customWidth="1"/>
    <col min="2825" max="2825" width="10.109375" style="1089" customWidth="1"/>
    <col min="2826" max="3072" width="11.44140625" style="1089"/>
    <col min="3073" max="3073" width="1.5546875" style="1089" customWidth="1"/>
    <col min="3074" max="3074" width="2" style="1089" customWidth="1"/>
    <col min="3075" max="3075" width="39.33203125" style="1089" customWidth="1"/>
    <col min="3076" max="3076" width="10.5546875" style="1089" customWidth="1"/>
    <col min="3077" max="3079" width="10.109375" style="1089" customWidth="1"/>
    <col min="3080" max="3080" width="10" style="1089" customWidth="1"/>
    <col min="3081" max="3081" width="10.109375" style="1089" customWidth="1"/>
    <col min="3082" max="3328" width="11.44140625" style="1089"/>
    <col min="3329" max="3329" width="1.5546875" style="1089" customWidth="1"/>
    <col min="3330" max="3330" width="2" style="1089" customWidth="1"/>
    <col min="3331" max="3331" width="39.33203125" style="1089" customWidth="1"/>
    <col min="3332" max="3332" width="10.5546875" style="1089" customWidth="1"/>
    <col min="3333" max="3335" width="10.109375" style="1089" customWidth="1"/>
    <col min="3336" max="3336" width="10" style="1089" customWidth="1"/>
    <col min="3337" max="3337" width="10.109375" style="1089" customWidth="1"/>
    <col min="3338" max="3584" width="11.44140625" style="1089"/>
    <col min="3585" max="3585" width="1.5546875" style="1089" customWidth="1"/>
    <col min="3586" max="3586" width="2" style="1089" customWidth="1"/>
    <col min="3587" max="3587" width="39.33203125" style="1089" customWidth="1"/>
    <col min="3588" max="3588" width="10.5546875" style="1089" customWidth="1"/>
    <col min="3589" max="3591" width="10.109375" style="1089" customWidth="1"/>
    <col min="3592" max="3592" width="10" style="1089" customWidth="1"/>
    <col min="3593" max="3593" width="10.109375" style="1089" customWidth="1"/>
    <col min="3594" max="3840" width="11.44140625" style="1089"/>
    <col min="3841" max="3841" width="1.5546875" style="1089" customWidth="1"/>
    <col min="3842" max="3842" width="2" style="1089" customWidth="1"/>
    <col min="3843" max="3843" width="39.33203125" style="1089" customWidth="1"/>
    <col min="3844" max="3844" width="10.5546875" style="1089" customWidth="1"/>
    <col min="3845" max="3847" width="10.109375" style="1089" customWidth="1"/>
    <col min="3848" max="3848" width="10" style="1089" customWidth="1"/>
    <col min="3849" max="3849" width="10.109375" style="1089" customWidth="1"/>
    <col min="3850" max="4096" width="11.44140625" style="1089"/>
    <col min="4097" max="4097" width="1.5546875" style="1089" customWidth="1"/>
    <col min="4098" max="4098" width="2" style="1089" customWidth="1"/>
    <col min="4099" max="4099" width="39.33203125" style="1089" customWidth="1"/>
    <col min="4100" max="4100" width="10.5546875" style="1089" customWidth="1"/>
    <col min="4101" max="4103" width="10.109375" style="1089" customWidth="1"/>
    <col min="4104" max="4104" width="10" style="1089" customWidth="1"/>
    <col min="4105" max="4105" width="10.109375" style="1089" customWidth="1"/>
    <col min="4106" max="4352" width="11.44140625" style="1089"/>
    <col min="4353" max="4353" width="1.5546875" style="1089" customWidth="1"/>
    <col min="4354" max="4354" width="2" style="1089" customWidth="1"/>
    <col min="4355" max="4355" width="39.33203125" style="1089" customWidth="1"/>
    <col min="4356" max="4356" width="10.5546875" style="1089" customWidth="1"/>
    <col min="4357" max="4359" width="10.109375" style="1089" customWidth="1"/>
    <col min="4360" max="4360" width="10" style="1089" customWidth="1"/>
    <col min="4361" max="4361" width="10.109375" style="1089" customWidth="1"/>
    <col min="4362" max="4608" width="11.44140625" style="1089"/>
    <col min="4609" max="4609" width="1.5546875" style="1089" customWidth="1"/>
    <col min="4610" max="4610" width="2" style="1089" customWidth="1"/>
    <col min="4611" max="4611" width="39.33203125" style="1089" customWidth="1"/>
    <col min="4612" max="4612" width="10.5546875" style="1089" customWidth="1"/>
    <col min="4613" max="4615" width="10.109375" style="1089" customWidth="1"/>
    <col min="4616" max="4616" width="10" style="1089" customWidth="1"/>
    <col min="4617" max="4617" width="10.109375" style="1089" customWidth="1"/>
    <col min="4618" max="4864" width="11.44140625" style="1089"/>
    <col min="4865" max="4865" width="1.5546875" style="1089" customWidth="1"/>
    <col min="4866" max="4866" width="2" style="1089" customWidth="1"/>
    <col min="4867" max="4867" width="39.33203125" style="1089" customWidth="1"/>
    <col min="4868" max="4868" width="10.5546875" style="1089" customWidth="1"/>
    <col min="4869" max="4871" width="10.109375" style="1089" customWidth="1"/>
    <col min="4872" max="4872" width="10" style="1089" customWidth="1"/>
    <col min="4873" max="4873" width="10.109375" style="1089" customWidth="1"/>
    <col min="4874" max="5120" width="11.44140625" style="1089"/>
    <col min="5121" max="5121" width="1.5546875" style="1089" customWidth="1"/>
    <col min="5122" max="5122" width="2" style="1089" customWidth="1"/>
    <col min="5123" max="5123" width="39.33203125" style="1089" customWidth="1"/>
    <col min="5124" max="5124" width="10.5546875" style="1089" customWidth="1"/>
    <col min="5125" max="5127" width="10.109375" style="1089" customWidth="1"/>
    <col min="5128" max="5128" width="10" style="1089" customWidth="1"/>
    <col min="5129" max="5129" width="10.109375" style="1089" customWidth="1"/>
    <col min="5130" max="5376" width="11.44140625" style="1089"/>
    <col min="5377" max="5377" width="1.5546875" style="1089" customWidth="1"/>
    <col min="5378" max="5378" width="2" style="1089" customWidth="1"/>
    <col min="5379" max="5379" width="39.33203125" style="1089" customWidth="1"/>
    <col min="5380" max="5380" width="10.5546875" style="1089" customWidth="1"/>
    <col min="5381" max="5383" width="10.109375" style="1089" customWidth="1"/>
    <col min="5384" max="5384" width="10" style="1089" customWidth="1"/>
    <col min="5385" max="5385" width="10.109375" style="1089" customWidth="1"/>
    <col min="5386" max="5632" width="11.44140625" style="1089"/>
    <col min="5633" max="5633" width="1.5546875" style="1089" customWidth="1"/>
    <col min="5634" max="5634" width="2" style="1089" customWidth="1"/>
    <col min="5635" max="5635" width="39.33203125" style="1089" customWidth="1"/>
    <col min="5636" max="5636" width="10.5546875" style="1089" customWidth="1"/>
    <col min="5637" max="5639" width="10.109375" style="1089" customWidth="1"/>
    <col min="5640" max="5640" width="10" style="1089" customWidth="1"/>
    <col min="5641" max="5641" width="10.109375" style="1089" customWidth="1"/>
    <col min="5642" max="5888" width="11.44140625" style="1089"/>
    <col min="5889" max="5889" width="1.5546875" style="1089" customWidth="1"/>
    <col min="5890" max="5890" width="2" style="1089" customWidth="1"/>
    <col min="5891" max="5891" width="39.33203125" style="1089" customWidth="1"/>
    <col min="5892" max="5892" width="10.5546875" style="1089" customWidth="1"/>
    <col min="5893" max="5895" width="10.109375" style="1089" customWidth="1"/>
    <col min="5896" max="5896" width="10" style="1089" customWidth="1"/>
    <col min="5897" max="5897" width="10.109375" style="1089" customWidth="1"/>
    <col min="5898" max="6144" width="11.44140625" style="1089"/>
    <col min="6145" max="6145" width="1.5546875" style="1089" customWidth="1"/>
    <col min="6146" max="6146" width="2" style="1089" customWidth="1"/>
    <col min="6147" max="6147" width="39.33203125" style="1089" customWidth="1"/>
    <col min="6148" max="6148" width="10.5546875" style="1089" customWidth="1"/>
    <col min="6149" max="6151" width="10.109375" style="1089" customWidth="1"/>
    <col min="6152" max="6152" width="10" style="1089" customWidth="1"/>
    <col min="6153" max="6153" width="10.109375" style="1089" customWidth="1"/>
    <col min="6154" max="6400" width="11.44140625" style="1089"/>
    <col min="6401" max="6401" width="1.5546875" style="1089" customWidth="1"/>
    <col min="6402" max="6402" width="2" style="1089" customWidth="1"/>
    <col min="6403" max="6403" width="39.33203125" style="1089" customWidth="1"/>
    <col min="6404" max="6404" width="10.5546875" style="1089" customWidth="1"/>
    <col min="6405" max="6407" width="10.109375" style="1089" customWidth="1"/>
    <col min="6408" max="6408" width="10" style="1089" customWidth="1"/>
    <col min="6409" max="6409" width="10.109375" style="1089" customWidth="1"/>
    <col min="6410" max="6656" width="11.44140625" style="1089"/>
    <col min="6657" max="6657" width="1.5546875" style="1089" customWidth="1"/>
    <col min="6658" max="6658" width="2" style="1089" customWidth="1"/>
    <col min="6659" max="6659" width="39.33203125" style="1089" customWidth="1"/>
    <col min="6660" max="6660" width="10.5546875" style="1089" customWidth="1"/>
    <col min="6661" max="6663" width="10.109375" style="1089" customWidth="1"/>
    <col min="6664" max="6664" width="10" style="1089" customWidth="1"/>
    <col min="6665" max="6665" width="10.109375" style="1089" customWidth="1"/>
    <col min="6666" max="6912" width="11.44140625" style="1089"/>
    <col min="6913" max="6913" width="1.5546875" style="1089" customWidth="1"/>
    <col min="6914" max="6914" width="2" style="1089" customWidth="1"/>
    <col min="6915" max="6915" width="39.33203125" style="1089" customWidth="1"/>
    <col min="6916" max="6916" width="10.5546875" style="1089" customWidth="1"/>
    <col min="6917" max="6919" width="10.109375" style="1089" customWidth="1"/>
    <col min="6920" max="6920" width="10" style="1089" customWidth="1"/>
    <col min="6921" max="6921" width="10.109375" style="1089" customWidth="1"/>
    <col min="6922" max="7168" width="11.44140625" style="1089"/>
    <col min="7169" max="7169" width="1.5546875" style="1089" customWidth="1"/>
    <col min="7170" max="7170" width="2" style="1089" customWidth="1"/>
    <col min="7171" max="7171" width="39.33203125" style="1089" customWidth="1"/>
    <col min="7172" max="7172" width="10.5546875" style="1089" customWidth="1"/>
    <col min="7173" max="7175" width="10.109375" style="1089" customWidth="1"/>
    <col min="7176" max="7176" width="10" style="1089" customWidth="1"/>
    <col min="7177" max="7177" width="10.109375" style="1089" customWidth="1"/>
    <col min="7178" max="7424" width="11.44140625" style="1089"/>
    <col min="7425" max="7425" width="1.5546875" style="1089" customWidth="1"/>
    <col min="7426" max="7426" width="2" style="1089" customWidth="1"/>
    <col min="7427" max="7427" width="39.33203125" style="1089" customWidth="1"/>
    <col min="7428" max="7428" width="10.5546875" style="1089" customWidth="1"/>
    <col min="7429" max="7431" width="10.109375" style="1089" customWidth="1"/>
    <col min="7432" max="7432" width="10" style="1089" customWidth="1"/>
    <col min="7433" max="7433" width="10.109375" style="1089" customWidth="1"/>
    <col min="7434" max="7680" width="11.44140625" style="1089"/>
    <col min="7681" max="7681" width="1.5546875" style="1089" customWidth="1"/>
    <col min="7682" max="7682" width="2" style="1089" customWidth="1"/>
    <col min="7683" max="7683" width="39.33203125" style="1089" customWidth="1"/>
    <col min="7684" max="7684" width="10.5546875" style="1089" customWidth="1"/>
    <col min="7685" max="7687" width="10.109375" style="1089" customWidth="1"/>
    <col min="7688" max="7688" width="10" style="1089" customWidth="1"/>
    <col min="7689" max="7689" width="10.109375" style="1089" customWidth="1"/>
    <col min="7690" max="7936" width="11.44140625" style="1089"/>
    <col min="7937" max="7937" width="1.5546875" style="1089" customWidth="1"/>
    <col min="7938" max="7938" width="2" style="1089" customWidth="1"/>
    <col min="7939" max="7939" width="39.33203125" style="1089" customWidth="1"/>
    <col min="7940" max="7940" width="10.5546875" style="1089" customWidth="1"/>
    <col min="7941" max="7943" width="10.109375" style="1089" customWidth="1"/>
    <col min="7944" max="7944" width="10" style="1089" customWidth="1"/>
    <col min="7945" max="7945" width="10.109375" style="1089" customWidth="1"/>
    <col min="7946" max="8192" width="11.44140625" style="1089"/>
    <col min="8193" max="8193" width="1.5546875" style="1089" customWidth="1"/>
    <col min="8194" max="8194" width="2" style="1089" customWidth="1"/>
    <col min="8195" max="8195" width="39.33203125" style="1089" customWidth="1"/>
    <col min="8196" max="8196" width="10.5546875" style="1089" customWidth="1"/>
    <col min="8197" max="8199" width="10.109375" style="1089" customWidth="1"/>
    <col min="8200" max="8200" width="10" style="1089" customWidth="1"/>
    <col min="8201" max="8201" width="10.109375" style="1089" customWidth="1"/>
    <col min="8202" max="8448" width="11.44140625" style="1089"/>
    <col min="8449" max="8449" width="1.5546875" style="1089" customWidth="1"/>
    <col min="8450" max="8450" width="2" style="1089" customWidth="1"/>
    <col min="8451" max="8451" width="39.33203125" style="1089" customWidth="1"/>
    <col min="8452" max="8452" width="10.5546875" style="1089" customWidth="1"/>
    <col min="8453" max="8455" width="10.109375" style="1089" customWidth="1"/>
    <col min="8456" max="8456" width="10" style="1089" customWidth="1"/>
    <col min="8457" max="8457" width="10.109375" style="1089" customWidth="1"/>
    <col min="8458" max="8704" width="11.44140625" style="1089"/>
    <col min="8705" max="8705" width="1.5546875" style="1089" customWidth="1"/>
    <col min="8706" max="8706" width="2" style="1089" customWidth="1"/>
    <col min="8707" max="8707" width="39.33203125" style="1089" customWidth="1"/>
    <col min="8708" max="8708" width="10.5546875" style="1089" customWidth="1"/>
    <col min="8709" max="8711" width="10.109375" style="1089" customWidth="1"/>
    <col min="8712" max="8712" width="10" style="1089" customWidth="1"/>
    <col min="8713" max="8713" width="10.109375" style="1089" customWidth="1"/>
    <col min="8714" max="8960" width="11.44140625" style="1089"/>
    <col min="8961" max="8961" width="1.5546875" style="1089" customWidth="1"/>
    <col min="8962" max="8962" width="2" style="1089" customWidth="1"/>
    <col min="8963" max="8963" width="39.33203125" style="1089" customWidth="1"/>
    <col min="8964" max="8964" width="10.5546875" style="1089" customWidth="1"/>
    <col min="8965" max="8967" width="10.109375" style="1089" customWidth="1"/>
    <col min="8968" max="8968" width="10" style="1089" customWidth="1"/>
    <col min="8969" max="8969" width="10.109375" style="1089" customWidth="1"/>
    <col min="8970" max="9216" width="11.44140625" style="1089"/>
    <col min="9217" max="9217" width="1.5546875" style="1089" customWidth="1"/>
    <col min="9218" max="9218" width="2" style="1089" customWidth="1"/>
    <col min="9219" max="9219" width="39.33203125" style="1089" customWidth="1"/>
    <col min="9220" max="9220" width="10.5546875" style="1089" customWidth="1"/>
    <col min="9221" max="9223" width="10.109375" style="1089" customWidth="1"/>
    <col min="9224" max="9224" width="10" style="1089" customWidth="1"/>
    <col min="9225" max="9225" width="10.109375" style="1089" customWidth="1"/>
    <col min="9226" max="9472" width="11.44140625" style="1089"/>
    <col min="9473" max="9473" width="1.5546875" style="1089" customWidth="1"/>
    <col min="9474" max="9474" width="2" style="1089" customWidth="1"/>
    <col min="9475" max="9475" width="39.33203125" style="1089" customWidth="1"/>
    <col min="9476" max="9476" width="10.5546875" style="1089" customWidth="1"/>
    <col min="9477" max="9479" width="10.109375" style="1089" customWidth="1"/>
    <col min="9480" max="9480" width="10" style="1089" customWidth="1"/>
    <col min="9481" max="9481" width="10.109375" style="1089" customWidth="1"/>
    <col min="9482" max="9728" width="11.44140625" style="1089"/>
    <col min="9729" max="9729" width="1.5546875" style="1089" customWidth="1"/>
    <col min="9730" max="9730" width="2" style="1089" customWidth="1"/>
    <col min="9731" max="9731" width="39.33203125" style="1089" customWidth="1"/>
    <col min="9732" max="9732" width="10.5546875" style="1089" customWidth="1"/>
    <col min="9733" max="9735" width="10.109375" style="1089" customWidth="1"/>
    <col min="9736" max="9736" width="10" style="1089" customWidth="1"/>
    <col min="9737" max="9737" width="10.109375" style="1089" customWidth="1"/>
    <col min="9738" max="9984" width="11.44140625" style="1089"/>
    <col min="9985" max="9985" width="1.5546875" style="1089" customWidth="1"/>
    <col min="9986" max="9986" width="2" style="1089" customWidth="1"/>
    <col min="9987" max="9987" width="39.33203125" style="1089" customWidth="1"/>
    <col min="9988" max="9988" width="10.5546875" style="1089" customWidth="1"/>
    <col min="9989" max="9991" width="10.109375" style="1089" customWidth="1"/>
    <col min="9992" max="9992" width="10" style="1089" customWidth="1"/>
    <col min="9993" max="9993" width="10.109375" style="1089" customWidth="1"/>
    <col min="9994" max="10240" width="11.44140625" style="1089"/>
    <col min="10241" max="10241" width="1.5546875" style="1089" customWidth="1"/>
    <col min="10242" max="10242" width="2" style="1089" customWidth="1"/>
    <col min="10243" max="10243" width="39.33203125" style="1089" customWidth="1"/>
    <col min="10244" max="10244" width="10.5546875" style="1089" customWidth="1"/>
    <col min="10245" max="10247" width="10.109375" style="1089" customWidth="1"/>
    <col min="10248" max="10248" width="10" style="1089" customWidth="1"/>
    <col min="10249" max="10249" width="10.109375" style="1089" customWidth="1"/>
    <col min="10250" max="10496" width="11.44140625" style="1089"/>
    <col min="10497" max="10497" width="1.5546875" style="1089" customWidth="1"/>
    <col min="10498" max="10498" width="2" style="1089" customWidth="1"/>
    <col min="10499" max="10499" width="39.33203125" style="1089" customWidth="1"/>
    <col min="10500" max="10500" width="10.5546875" style="1089" customWidth="1"/>
    <col min="10501" max="10503" width="10.109375" style="1089" customWidth="1"/>
    <col min="10504" max="10504" width="10" style="1089" customWidth="1"/>
    <col min="10505" max="10505" width="10.109375" style="1089" customWidth="1"/>
    <col min="10506" max="10752" width="11.44140625" style="1089"/>
    <col min="10753" max="10753" width="1.5546875" style="1089" customWidth="1"/>
    <col min="10754" max="10754" width="2" style="1089" customWidth="1"/>
    <col min="10755" max="10755" width="39.33203125" style="1089" customWidth="1"/>
    <col min="10756" max="10756" width="10.5546875" style="1089" customWidth="1"/>
    <col min="10757" max="10759" width="10.109375" style="1089" customWidth="1"/>
    <col min="10760" max="10760" width="10" style="1089" customWidth="1"/>
    <col min="10761" max="10761" width="10.109375" style="1089" customWidth="1"/>
    <col min="10762" max="11008" width="11.44140625" style="1089"/>
    <col min="11009" max="11009" width="1.5546875" style="1089" customWidth="1"/>
    <col min="11010" max="11010" width="2" style="1089" customWidth="1"/>
    <col min="11011" max="11011" width="39.33203125" style="1089" customWidth="1"/>
    <col min="11012" max="11012" width="10.5546875" style="1089" customWidth="1"/>
    <col min="11013" max="11015" width="10.109375" style="1089" customWidth="1"/>
    <col min="11016" max="11016" width="10" style="1089" customWidth="1"/>
    <col min="11017" max="11017" width="10.109375" style="1089" customWidth="1"/>
    <col min="11018" max="11264" width="11.44140625" style="1089"/>
    <col min="11265" max="11265" width="1.5546875" style="1089" customWidth="1"/>
    <col min="11266" max="11266" width="2" style="1089" customWidth="1"/>
    <col min="11267" max="11267" width="39.33203125" style="1089" customWidth="1"/>
    <col min="11268" max="11268" width="10.5546875" style="1089" customWidth="1"/>
    <col min="11269" max="11271" width="10.109375" style="1089" customWidth="1"/>
    <col min="11272" max="11272" width="10" style="1089" customWidth="1"/>
    <col min="11273" max="11273" width="10.109375" style="1089" customWidth="1"/>
    <col min="11274" max="11520" width="11.44140625" style="1089"/>
    <col min="11521" max="11521" width="1.5546875" style="1089" customWidth="1"/>
    <col min="11522" max="11522" width="2" style="1089" customWidth="1"/>
    <col min="11523" max="11523" width="39.33203125" style="1089" customWidth="1"/>
    <col min="11524" max="11524" width="10.5546875" style="1089" customWidth="1"/>
    <col min="11525" max="11527" width="10.109375" style="1089" customWidth="1"/>
    <col min="11528" max="11528" width="10" style="1089" customWidth="1"/>
    <col min="11529" max="11529" width="10.109375" style="1089" customWidth="1"/>
    <col min="11530" max="11776" width="11.44140625" style="1089"/>
    <col min="11777" max="11777" width="1.5546875" style="1089" customWidth="1"/>
    <col min="11778" max="11778" width="2" style="1089" customWidth="1"/>
    <col min="11779" max="11779" width="39.33203125" style="1089" customWidth="1"/>
    <col min="11780" max="11780" width="10.5546875" style="1089" customWidth="1"/>
    <col min="11781" max="11783" width="10.109375" style="1089" customWidth="1"/>
    <col min="11784" max="11784" width="10" style="1089" customWidth="1"/>
    <col min="11785" max="11785" width="10.109375" style="1089" customWidth="1"/>
    <col min="11786" max="12032" width="11.44140625" style="1089"/>
    <col min="12033" max="12033" width="1.5546875" style="1089" customWidth="1"/>
    <col min="12034" max="12034" width="2" style="1089" customWidth="1"/>
    <col min="12035" max="12035" width="39.33203125" style="1089" customWidth="1"/>
    <col min="12036" max="12036" width="10.5546875" style="1089" customWidth="1"/>
    <col min="12037" max="12039" width="10.109375" style="1089" customWidth="1"/>
    <col min="12040" max="12040" width="10" style="1089" customWidth="1"/>
    <col min="12041" max="12041" width="10.109375" style="1089" customWidth="1"/>
    <col min="12042" max="12288" width="11.44140625" style="1089"/>
    <col min="12289" max="12289" width="1.5546875" style="1089" customWidth="1"/>
    <col min="12290" max="12290" width="2" style="1089" customWidth="1"/>
    <col min="12291" max="12291" width="39.33203125" style="1089" customWidth="1"/>
    <col min="12292" max="12292" width="10.5546875" style="1089" customWidth="1"/>
    <col min="12293" max="12295" width="10.109375" style="1089" customWidth="1"/>
    <col min="12296" max="12296" width="10" style="1089" customWidth="1"/>
    <col min="12297" max="12297" width="10.109375" style="1089" customWidth="1"/>
    <col min="12298" max="12544" width="11.44140625" style="1089"/>
    <col min="12545" max="12545" width="1.5546875" style="1089" customWidth="1"/>
    <col min="12546" max="12546" width="2" style="1089" customWidth="1"/>
    <col min="12547" max="12547" width="39.33203125" style="1089" customWidth="1"/>
    <col min="12548" max="12548" width="10.5546875" style="1089" customWidth="1"/>
    <col min="12549" max="12551" width="10.109375" style="1089" customWidth="1"/>
    <col min="12552" max="12552" width="10" style="1089" customWidth="1"/>
    <col min="12553" max="12553" width="10.109375" style="1089" customWidth="1"/>
    <col min="12554" max="12800" width="11.44140625" style="1089"/>
    <col min="12801" max="12801" width="1.5546875" style="1089" customWidth="1"/>
    <col min="12802" max="12802" width="2" style="1089" customWidth="1"/>
    <col min="12803" max="12803" width="39.33203125" style="1089" customWidth="1"/>
    <col min="12804" max="12804" width="10.5546875" style="1089" customWidth="1"/>
    <col min="12805" max="12807" width="10.109375" style="1089" customWidth="1"/>
    <col min="12808" max="12808" width="10" style="1089" customWidth="1"/>
    <col min="12809" max="12809" width="10.109375" style="1089" customWidth="1"/>
    <col min="12810" max="13056" width="11.44140625" style="1089"/>
    <col min="13057" max="13057" width="1.5546875" style="1089" customWidth="1"/>
    <col min="13058" max="13058" width="2" style="1089" customWidth="1"/>
    <col min="13059" max="13059" width="39.33203125" style="1089" customWidth="1"/>
    <col min="13060" max="13060" width="10.5546875" style="1089" customWidth="1"/>
    <col min="13061" max="13063" width="10.109375" style="1089" customWidth="1"/>
    <col min="13064" max="13064" width="10" style="1089" customWidth="1"/>
    <col min="13065" max="13065" width="10.109375" style="1089" customWidth="1"/>
    <col min="13066" max="13312" width="11.44140625" style="1089"/>
    <col min="13313" max="13313" width="1.5546875" style="1089" customWidth="1"/>
    <col min="13314" max="13314" width="2" style="1089" customWidth="1"/>
    <col min="13315" max="13315" width="39.33203125" style="1089" customWidth="1"/>
    <col min="13316" max="13316" width="10.5546875" style="1089" customWidth="1"/>
    <col min="13317" max="13319" width="10.109375" style="1089" customWidth="1"/>
    <col min="13320" max="13320" width="10" style="1089" customWidth="1"/>
    <col min="13321" max="13321" width="10.109375" style="1089" customWidth="1"/>
    <col min="13322" max="13568" width="11.44140625" style="1089"/>
    <col min="13569" max="13569" width="1.5546875" style="1089" customWidth="1"/>
    <col min="13570" max="13570" width="2" style="1089" customWidth="1"/>
    <col min="13571" max="13571" width="39.33203125" style="1089" customWidth="1"/>
    <col min="13572" max="13572" width="10.5546875" style="1089" customWidth="1"/>
    <col min="13573" max="13575" width="10.109375" style="1089" customWidth="1"/>
    <col min="13576" max="13576" width="10" style="1089" customWidth="1"/>
    <col min="13577" max="13577" width="10.109375" style="1089" customWidth="1"/>
    <col min="13578" max="13824" width="11.44140625" style="1089"/>
    <col min="13825" max="13825" width="1.5546875" style="1089" customWidth="1"/>
    <col min="13826" max="13826" width="2" style="1089" customWidth="1"/>
    <col min="13827" max="13827" width="39.33203125" style="1089" customWidth="1"/>
    <col min="13828" max="13828" width="10.5546875" style="1089" customWidth="1"/>
    <col min="13829" max="13831" width="10.109375" style="1089" customWidth="1"/>
    <col min="13832" max="13832" width="10" style="1089" customWidth="1"/>
    <col min="13833" max="13833" width="10.109375" style="1089" customWidth="1"/>
    <col min="13834" max="14080" width="11.44140625" style="1089"/>
    <col min="14081" max="14081" width="1.5546875" style="1089" customWidth="1"/>
    <col min="14082" max="14082" width="2" style="1089" customWidth="1"/>
    <col min="14083" max="14083" width="39.33203125" style="1089" customWidth="1"/>
    <col min="14084" max="14084" width="10.5546875" style="1089" customWidth="1"/>
    <col min="14085" max="14087" width="10.109375" style="1089" customWidth="1"/>
    <col min="14088" max="14088" width="10" style="1089" customWidth="1"/>
    <col min="14089" max="14089" width="10.109375" style="1089" customWidth="1"/>
    <col min="14090" max="14336" width="11.44140625" style="1089"/>
    <col min="14337" max="14337" width="1.5546875" style="1089" customWidth="1"/>
    <col min="14338" max="14338" width="2" style="1089" customWidth="1"/>
    <col min="14339" max="14339" width="39.33203125" style="1089" customWidth="1"/>
    <col min="14340" max="14340" width="10.5546875" style="1089" customWidth="1"/>
    <col min="14341" max="14343" width="10.109375" style="1089" customWidth="1"/>
    <col min="14344" max="14344" width="10" style="1089" customWidth="1"/>
    <col min="14345" max="14345" width="10.109375" style="1089" customWidth="1"/>
    <col min="14346" max="14592" width="11.44140625" style="1089"/>
    <col min="14593" max="14593" width="1.5546875" style="1089" customWidth="1"/>
    <col min="14594" max="14594" width="2" style="1089" customWidth="1"/>
    <col min="14595" max="14595" width="39.33203125" style="1089" customWidth="1"/>
    <col min="14596" max="14596" width="10.5546875" style="1089" customWidth="1"/>
    <col min="14597" max="14599" width="10.109375" style="1089" customWidth="1"/>
    <col min="14600" max="14600" width="10" style="1089" customWidth="1"/>
    <col min="14601" max="14601" width="10.109375" style="1089" customWidth="1"/>
    <col min="14602" max="14848" width="11.44140625" style="1089"/>
    <col min="14849" max="14849" width="1.5546875" style="1089" customWidth="1"/>
    <col min="14850" max="14850" width="2" style="1089" customWidth="1"/>
    <col min="14851" max="14851" width="39.33203125" style="1089" customWidth="1"/>
    <col min="14852" max="14852" width="10.5546875" style="1089" customWidth="1"/>
    <col min="14853" max="14855" width="10.109375" style="1089" customWidth="1"/>
    <col min="14856" max="14856" width="10" style="1089" customWidth="1"/>
    <col min="14857" max="14857" width="10.109375" style="1089" customWidth="1"/>
    <col min="14858" max="15104" width="11.44140625" style="1089"/>
    <col min="15105" max="15105" width="1.5546875" style="1089" customWidth="1"/>
    <col min="15106" max="15106" width="2" style="1089" customWidth="1"/>
    <col min="15107" max="15107" width="39.33203125" style="1089" customWidth="1"/>
    <col min="15108" max="15108" width="10.5546875" style="1089" customWidth="1"/>
    <col min="15109" max="15111" width="10.109375" style="1089" customWidth="1"/>
    <col min="15112" max="15112" width="10" style="1089" customWidth="1"/>
    <col min="15113" max="15113" width="10.109375" style="1089" customWidth="1"/>
    <col min="15114" max="15360" width="11.44140625" style="1089"/>
    <col min="15361" max="15361" width="1.5546875" style="1089" customWidth="1"/>
    <col min="15362" max="15362" width="2" style="1089" customWidth="1"/>
    <col min="15363" max="15363" width="39.33203125" style="1089" customWidth="1"/>
    <col min="15364" max="15364" width="10.5546875" style="1089" customWidth="1"/>
    <col min="15365" max="15367" width="10.109375" style="1089" customWidth="1"/>
    <col min="15368" max="15368" width="10" style="1089" customWidth="1"/>
    <col min="15369" max="15369" width="10.109375" style="1089" customWidth="1"/>
    <col min="15370" max="15616" width="11.44140625" style="1089"/>
    <col min="15617" max="15617" width="1.5546875" style="1089" customWidth="1"/>
    <col min="15618" max="15618" width="2" style="1089" customWidth="1"/>
    <col min="15619" max="15619" width="39.33203125" style="1089" customWidth="1"/>
    <col min="15620" max="15620" width="10.5546875" style="1089" customWidth="1"/>
    <col min="15621" max="15623" width="10.109375" style="1089" customWidth="1"/>
    <col min="15624" max="15624" width="10" style="1089" customWidth="1"/>
    <col min="15625" max="15625" width="10.109375" style="1089" customWidth="1"/>
    <col min="15626" max="15872" width="11.44140625" style="1089"/>
    <col min="15873" max="15873" width="1.5546875" style="1089" customWidth="1"/>
    <col min="15874" max="15874" width="2" style="1089" customWidth="1"/>
    <col min="15875" max="15875" width="39.33203125" style="1089" customWidth="1"/>
    <col min="15876" max="15876" width="10.5546875" style="1089" customWidth="1"/>
    <col min="15877" max="15879" width="10.109375" style="1089" customWidth="1"/>
    <col min="15880" max="15880" width="10" style="1089" customWidth="1"/>
    <col min="15881" max="15881" width="10.109375" style="1089" customWidth="1"/>
    <col min="15882" max="16128" width="11.44140625" style="1089"/>
    <col min="16129" max="16129" width="1.5546875" style="1089" customWidth="1"/>
    <col min="16130" max="16130" width="2" style="1089" customWidth="1"/>
    <col min="16131" max="16131" width="39.33203125" style="1089" customWidth="1"/>
    <col min="16132" max="16132" width="10.5546875" style="1089" customWidth="1"/>
    <col min="16133" max="16135" width="10.109375" style="1089" customWidth="1"/>
    <col min="16136" max="16136" width="10" style="1089" customWidth="1"/>
    <col min="16137" max="16137" width="10.109375" style="1089" customWidth="1"/>
    <col min="16138" max="16384" width="11.44140625" style="1089"/>
  </cols>
  <sheetData>
    <row r="1" spans="1:9" ht="19.5" customHeight="1">
      <c r="A1" s="1122"/>
      <c r="B1" s="1150"/>
      <c r="C1" s="1122" t="s">
        <v>1254</v>
      </c>
      <c r="D1" s="1149"/>
    </row>
    <row r="2" spans="1:9" ht="55.5" customHeight="1">
      <c r="A2" s="1151" t="s">
        <v>67</v>
      </c>
      <c r="B2" s="1209"/>
      <c r="C2" s="1209"/>
      <c r="D2" s="1209"/>
      <c r="E2" s="1209"/>
      <c r="F2" s="1209"/>
      <c r="G2" s="1209"/>
      <c r="H2" s="1209"/>
      <c r="I2" s="1209"/>
    </row>
    <row r="3" spans="1:9" ht="7.5" customHeight="1" thickBot="1">
      <c r="A3" s="1205"/>
      <c r="B3" s="1210"/>
      <c r="C3" s="1211"/>
      <c r="D3" s="1212"/>
      <c r="E3" s="1213"/>
      <c r="F3" s="1213"/>
      <c r="G3" s="1213"/>
      <c r="H3" s="1213"/>
      <c r="I3" s="1213"/>
    </row>
    <row r="4" spans="1:9" ht="15.75" customHeight="1">
      <c r="A4" s="1214"/>
      <c r="B4" s="1878"/>
      <c r="C4" s="1878"/>
      <c r="D4" s="1215">
        <v>45260</v>
      </c>
      <c r="E4" s="1215">
        <v>45291</v>
      </c>
      <c r="F4" s="1215">
        <v>45322</v>
      </c>
      <c r="G4" s="1215">
        <v>45351</v>
      </c>
      <c r="H4" s="1215">
        <v>45382</v>
      </c>
      <c r="I4" s="1216">
        <v>45412</v>
      </c>
    </row>
    <row r="5" spans="1:9" outlineLevel="1">
      <c r="A5" s="1185" t="s">
        <v>112</v>
      </c>
      <c r="C5" s="1096"/>
      <c r="D5" s="1096">
        <v>12</v>
      </c>
      <c r="E5" s="1096">
        <v>16</v>
      </c>
      <c r="F5" s="1096">
        <v>4</v>
      </c>
      <c r="G5" s="1096">
        <v>5</v>
      </c>
      <c r="H5" s="1096">
        <v>11</v>
      </c>
      <c r="I5" s="1096">
        <v>6</v>
      </c>
    </row>
    <row r="6" spans="1:9" s="1098" customFormat="1" outlineLevel="1">
      <c r="A6" s="1185"/>
      <c r="B6" s="1096" t="s">
        <v>1272</v>
      </c>
      <c r="C6" s="1096"/>
      <c r="D6" s="1096">
        <v>5</v>
      </c>
      <c r="E6" s="1096">
        <v>2</v>
      </c>
      <c r="F6" s="1096">
        <v>1</v>
      </c>
      <c r="G6" s="1096">
        <v>3</v>
      </c>
      <c r="H6" s="1096">
        <v>9</v>
      </c>
      <c r="I6" s="1096">
        <v>3</v>
      </c>
    </row>
    <row r="7" spans="1:9" s="1098" customFormat="1" outlineLevel="1">
      <c r="A7" s="1185"/>
      <c r="B7" s="1096" t="s">
        <v>1273</v>
      </c>
      <c r="C7" s="1096"/>
      <c r="D7" s="1096">
        <v>7</v>
      </c>
      <c r="E7" s="1096">
        <v>14</v>
      </c>
      <c r="F7" s="1096">
        <v>3</v>
      </c>
      <c r="G7" s="1096">
        <v>2</v>
      </c>
      <c r="H7" s="1096">
        <v>2</v>
      </c>
      <c r="I7" s="1096">
        <v>3</v>
      </c>
    </row>
    <row r="8" spans="1:9" outlineLevel="1">
      <c r="A8" s="1186"/>
      <c r="C8" s="1195" t="s">
        <v>1274</v>
      </c>
      <c r="D8" s="1195">
        <v>0</v>
      </c>
      <c r="E8" s="1195">
        <v>0</v>
      </c>
      <c r="F8" s="1195">
        <v>0</v>
      </c>
      <c r="G8" s="1195">
        <v>0</v>
      </c>
      <c r="H8" s="1195">
        <v>0</v>
      </c>
      <c r="I8" s="1195">
        <v>0</v>
      </c>
    </row>
    <row r="9" spans="1:9" outlineLevel="1">
      <c r="A9" s="1186"/>
      <c r="B9" s="1195"/>
      <c r="C9" s="1195" t="s">
        <v>1275</v>
      </c>
      <c r="D9" s="1195">
        <v>0</v>
      </c>
      <c r="E9" s="1195">
        <v>0</v>
      </c>
      <c r="F9" s="1195">
        <v>0</v>
      </c>
      <c r="G9" s="1195">
        <v>0</v>
      </c>
      <c r="H9" s="1195">
        <v>0</v>
      </c>
      <c r="I9" s="1195">
        <v>0</v>
      </c>
    </row>
    <row r="10" spans="1:9" outlineLevel="1">
      <c r="A10" s="1186"/>
      <c r="B10" s="1195"/>
      <c r="C10" s="1195" t="s">
        <v>1276</v>
      </c>
      <c r="D10" s="1195">
        <v>6</v>
      </c>
      <c r="E10" s="1195">
        <v>13</v>
      </c>
      <c r="F10" s="1195">
        <v>3</v>
      </c>
      <c r="G10" s="1195">
        <v>2</v>
      </c>
      <c r="H10" s="1195">
        <v>2</v>
      </c>
      <c r="I10" s="1195">
        <v>3</v>
      </c>
    </row>
    <row r="11" spans="1:9" outlineLevel="1">
      <c r="A11" s="1186"/>
      <c r="B11" s="1195"/>
      <c r="C11" s="1195" t="s">
        <v>1277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</row>
    <row r="12" spans="1:9" outlineLevel="1">
      <c r="A12" s="1186"/>
      <c r="B12" s="1195"/>
      <c r="C12" s="1195" t="s">
        <v>1285</v>
      </c>
      <c r="D12" s="1195">
        <v>0</v>
      </c>
      <c r="E12" s="1195">
        <v>0</v>
      </c>
      <c r="F12" s="1195">
        <v>0</v>
      </c>
      <c r="G12" s="1195">
        <v>0</v>
      </c>
      <c r="H12" s="1195">
        <v>0</v>
      </c>
      <c r="I12" s="1195">
        <v>0</v>
      </c>
    </row>
    <row r="13" spans="1:9" outlineLevel="1">
      <c r="A13" s="1186"/>
      <c r="B13" s="1195"/>
      <c r="C13" s="1089" t="s">
        <v>1279</v>
      </c>
      <c r="D13" s="1195">
        <v>0</v>
      </c>
      <c r="E13" s="1195">
        <v>0</v>
      </c>
      <c r="F13" s="1195">
        <v>0</v>
      </c>
      <c r="G13" s="1195">
        <v>0</v>
      </c>
      <c r="H13" s="1195">
        <v>0</v>
      </c>
      <c r="I13" s="1195">
        <v>0</v>
      </c>
    </row>
    <row r="14" spans="1:9" outlineLevel="1">
      <c r="A14" s="1186"/>
      <c r="B14" s="1195"/>
      <c r="C14" s="1089" t="s">
        <v>1280</v>
      </c>
      <c r="D14" s="1195">
        <v>0</v>
      </c>
      <c r="E14" s="1195">
        <v>0</v>
      </c>
      <c r="F14" s="1195">
        <v>0</v>
      </c>
      <c r="G14" s="1195">
        <v>0</v>
      </c>
      <c r="H14" s="1195">
        <v>0</v>
      </c>
      <c r="I14" s="1195">
        <v>0</v>
      </c>
    </row>
    <row r="15" spans="1:9" outlineLevel="1">
      <c r="A15" s="1186"/>
      <c r="B15" s="1195"/>
      <c r="C15" s="1089" t="s">
        <v>1281</v>
      </c>
      <c r="D15" s="1195">
        <v>1</v>
      </c>
      <c r="E15" s="1195">
        <v>1</v>
      </c>
      <c r="F15" s="1195">
        <v>0</v>
      </c>
      <c r="G15" s="1195">
        <v>0</v>
      </c>
      <c r="H15" s="1195">
        <v>0</v>
      </c>
      <c r="I15" s="1195">
        <v>0</v>
      </c>
    </row>
    <row r="16" spans="1:9" outlineLevel="1">
      <c r="C16" s="1195" t="s">
        <v>1282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</row>
    <row r="17" spans="1:9" outlineLevel="1">
      <c r="A17" s="1186"/>
      <c r="B17" s="1096" t="s">
        <v>1283</v>
      </c>
      <c r="C17" s="1096"/>
      <c r="D17" s="1096">
        <v>0</v>
      </c>
      <c r="E17" s="1096">
        <v>0</v>
      </c>
      <c r="F17" s="1096">
        <v>0</v>
      </c>
      <c r="G17" s="1096">
        <v>0</v>
      </c>
      <c r="H17" s="1096">
        <v>0</v>
      </c>
      <c r="I17" s="1096">
        <v>0</v>
      </c>
    </row>
    <row r="18" spans="1:9" s="1098" customFormat="1" outlineLevel="1">
      <c r="A18" s="1217"/>
      <c r="B18" s="1218" t="s">
        <v>1284</v>
      </c>
      <c r="C18" s="1218"/>
      <c r="D18" s="1218">
        <v>0</v>
      </c>
      <c r="E18" s="1218">
        <v>0</v>
      </c>
      <c r="F18" s="1218">
        <v>0</v>
      </c>
      <c r="G18" s="1218">
        <v>0</v>
      </c>
      <c r="H18" s="1218">
        <v>0</v>
      </c>
      <c r="I18" s="1218">
        <v>0</v>
      </c>
    </row>
    <row r="19" spans="1:9" outlineLevel="1">
      <c r="A19" s="1185" t="s">
        <v>115</v>
      </c>
      <c r="B19" s="1098"/>
      <c r="C19" s="1096"/>
      <c r="D19" s="1096">
        <v>71</v>
      </c>
      <c r="E19" s="1096">
        <v>53</v>
      </c>
      <c r="F19" s="1096">
        <v>46</v>
      </c>
      <c r="G19" s="1096">
        <v>38</v>
      </c>
      <c r="H19" s="1096">
        <v>38</v>
      </c>
      <c r="I19" s="1096">
        <v>39</v>
      </c>
    </row>
    <row r="20" spans="1:9" ht="12" customHeight="1" outlineLevel="1">
      <c r="A20" s="1185"/>
      <c r="B20" s="1096" t="s">
        <v>1272</v>
      </c>
      <c r="C20" s="1096"/>
      <c r="D20" s="1096">
        <v>15</v>
      </c>
      <c r="E20" s="1096">
        <v>9</v>
      </c>
      <c r="F20" s="1096">
        <v>11</v>
      </c>
      <c r="G20" s="1096">
        <v>10</v>
      </c>
      <c r="H20" s="1096">
        <v>17</v>
      </c>
      <c r="I20" s="1096">
        <v>9</v>
      </c>
    </row>
    <row r="21" spans="1:9" ht="12" customHeight="1" outlineLevel="1">
      <c r="A21" s="1185"/>
      <c r="B21" s="1096" t="s">
        <v>1273</v>
      </c>
      <c r="C21" s="1096"/>
      <c r="D21" s="1096">
        <v>52</v>
      </c>
      <c r="E21" s="1096">
        <v>43</v>
      </c>
      <c r="F21" s="1096">
        <v>32</v>
      </c>
      <c r="G21" s="1096">
        <v>26</v>
      </c>
      <c r="H21" s="1096">
        <v>21</v>
      </c>
      <c r="I21" s="1096">
        <v>30</v>
      </c>
    </row>
    <row r="22" spans="1:9" ht="12" customHeight="1" outlineLevel="1">
      <c r="A22" s="1186"/>
      <c r="C22" s="1195" t="s">
        <v>1274</v>
      </c>
      <c r="D22" s="1195">
        <v>0</v>
      </c>
      <c r="E22" s="1195">
        <v>0</v>
      </c>
      <c r="F22" s="1195">
        <v>0</v>
      </c>
      <c r="G22" s="1195">
        <v>0</v>
      </c>
      <c r="H22" s="1195">
        <v>0</v>
      </c>
      <c r="I22" s="1195">
        <v>0</v>
      </c>
    </row>
    <row r="23" spans="1:9" ht="12" customHeight="1" outlineLevel="1">
      <c r="A23" s="1186"/>
      <c r="B23" s="1195"/>
      <c r="C23" s="1195" t="s">
        <v>1275</v>
      </c>
      <c r="D23" s="1195">
        <v>1</v>
      </c>
      <c r="E23" s="1195">
        <v>2</v>
      </c>
      <c r="F23" s="1195">
        <v>0</v>
      </c>
      <c r="G23" s="1195">
        <v>0</v>
      </c>
      <c r="H23" s="1195">
        <v>0</v>
      </c>
      <c r="I23" s="1195">
        <v>0</v>
      </c>
    </row>
    <row r="24" spans="1:9" ht="12" customHeight="1" outlineLevel="1">
      <c r="A24" s="1186"/>
      <c r="B24" s="1195"/>
      <c r="C24" s="1195" t="s">
        <v>1276</v>
      </c>
      <c r="D24" s="1195">
        <v>50</v>
      </c>
      <c r="E24" s="1195">
        <v>41</v>
      </c>
      <c r="F24" s="1195">
        <v>28</v>
      </c>
      <c r="G24" s="1195">
        <v>22</v>
      </c>
      <c r="H24" s="1195">
        <v>18</v>
      </c>
      <c r="I24" s="1195">
        <v>28</v>
      </c>
    </row>
    <row r="25" spans="1:9" ht="12" customHeight="1" outlineLevel="1">
      <c r="A25" s="1186"/>
      <c r="B25" s="1195"/>
      <c r="C25" s="1195" t="s">
        <v>1277</v>
      </c>
      <c r="D25" s="1195">
        <v>0</v>
      </c>
      <c r="E25" s="1195">
        <v>0</v>
      </c>
      <c r="F25" s="1195">
        <v>0</v>
      </c>
      <c r="G25" s="1195">
        <v>0</v>
      </c>
      <c r="H25" s="1195">
        <v>0</v>
      </c>
      <c r="I25" s="1195">
        <v>0</v>
      </c>
    </row>
    <row r="26" spans="1:9" ht="12" customHeight="1" outlineLevel="1">
      <c r="A26" s="1186"/>
      <c r="B26" s="1195"/>
      <c r="C26" s="1195" t="s">
        <v>1285</v>
      </c>
      <c r="D26" s="1195">
        <v>0</v>
      </c>
      <c r="E26" s="1195">
        <v>0</v>
      </c>
      <c r="F26" s="1195">
        <v>0</v>
      </c>
      <c r="G26" s="1195">
        <v>0</v>
      </c>
      <c r="H26" s="1195">
        <v>0</v>
      </c>
      <c r="I26" s="1195">
        <v>1</v>
      </c>
    </row>
    <row r="27" spans="1:9" ht="12" customHeight="1" outlineLevel="1">
      <c r="A27" s="1186"/>
      <c r="B27" s="1195"/>
      <c r="C27" s="1089" t="s">
        <v>1279</v>
      </c>
      <c r="D27" s="1195">
        <v>0</v>
      </c>
      <c r="E27" s="1195">
        <v>0</v>
      </c>
      <c r="F27" s="1195">
        <v>0</v>
      </c>
      <c r="G27" s="1195">
        <v>0</v>
      </c>
      <c r="H27" s="1195">
        <v>0</v>
      </c>
      <c r="I27" s="1195">
        <v>0</v>
      </c>
    </row>
    <row r="28" spans="1:9" ht="12" customHeight="1" outlineLevel="1">
      <c r="A28" s="1186"/>
      <c r="B28" s="1195"/>
      <c r="C28" s="1089" t="s">
        <v>1280</v>
      </c>
      <c r="D28" s="1195">
        <v>0</v>
      </c>
      <c r="E28" s="1195">
        <v>0</v>
      </c>
      <c r="F28" s="1195">
        <v>0</v>
      </c>
      <c r="G28" s="1195">
        <v>0</v>
      </c>
      <c r="H28" s="1195">
        <v>0</v>
      </c>
      <c r="I28" s="1195">
        <v>0</v>
      </c>
    </row>
    <row r="29" spans="1:9" ht="12" customHeight="1" outlineLevel="1">
      <c r="A29" s="1186"/>
      <c r="B29" s="1195"/>
      <c r="C29" s="1089" t="s">
        <v>1281</v>
      </c>
      <c r="D29" s="1195">
        <v>1</v>
      </c>
      <c r="E29" s="1195">
        <v>0</v>
      </c>
      <c r="F29" s="1195">
        <v>4</v>
      </c>
      <c r="G29" s="1195">
        <v>4</v>
      </c>
      <c r="H29" s="1195">
        <v>3</v>
      </c>
      <c r="I29" s="1195">
        <v>1</v>
      </c>
    </row>
    <row r="30" spans="1:9" ht="12" customHeight="1" outlineLevel="1">
      <c r="C30" s="1195" t="s">
        <v>1282</v>
      </c>
      <c r="D30" s="1195">
        <v>0</v>
      </c>
      <c r="E30" s="1195">
        <v>0</v>
      </c>
      <c r="F30" s="1195">
        <v>0</v>
      </c>
      <c r="G30" s="1195">
        <v>0</v>
      </c>
      <c r="H30" s="1195">
        <v>0</v>
      </c>
      <c r="I30" s="1195">
        <v>0</v>
      </c>
    </row>
    <row r="31" spans="1:9" ht="12" customHeight="1" outlineLevel="1">
      <c r="A31" s="1185"/>
      <c r="B31" s="1096" t="s">
        <v>1283</v>
      </c>
      <c r="C31" s="1096"/>
      <c r="D31" s="1096">
        <v>1</v>
      </c>
      <c r="E31" s="1096">
        <v>1</v>
      </c>
      <c r="F31" s="1096">
        <v>1</v>
      </c>
      <c r="G31" s="1096">
        <v>0</v>
      </c>
      <c r="H31" s="1096">
        <v>0</v>
      </c>
      <c r="I31" s="1096">
        <v>0</v>
      </c>
    </row>
    <row r="32" spans="1:9" ht="12" customHeight="1" outlineLevel="1">
      <c r="A32" s="1217"/>
      <c r="B32" s="1218" t="s">
        <v>1284</v>
      </c>
      <c r="C32" s="1218"/>
      <c r="D32" s="1218">
        <v>3</v>
      </c>
      <c r="E32" s="1218">
        <v>0</v>
      </c>
      <c r="F32" s="1218">
        <v>2</v>
      </c>
      <c r="G32" s="1218">
        <v>2</v>
      </c>
      <c r="H32" s="1218">
        <v>0</v>
      </c>
      <c r="I32" s="1218">
        <v>0</v>
      </c>
    </row>
    <row r="33" spans="1:9" ht="12" customHeight="1" outlineLevel="1">
      <c r="A33" s="1185" t="s">
        <v>116</v>
      </c>
      <c r="C33" s="1096"/>
      <c r="D33" s="1096">
        <v>20</v>
      </c>
      <c r="E33" s="1096">
        <v>26</v>
      </c>
      <c r="F33" s="1096">
        <v>19</v>
      </c>
      <c r="G33" s="1096">
        <v>16</v>
      </c>
      <c r="H33" s="1096">
        <v>8</v>
      </c>
      <c r="I33" s="1096">
        <v>12</v>
      </c>
    </row>
    <row r="34" spans="1:9" ht="12" customHeight="1" outlineLevel="1">
      <c r="A34" s="1186"/>
      <c r="B34" s="1096" t="s">
        <v>1272</v>
      </c>
      <c r="C34" s="1096"/>
      <c r="D34" s="1096">
        <v>4</v>
      </c>
      <c r="E34" s="1096">
        <v>10</v>
      </c>
      <c r="F34" s="1096">
        <v>5</v>
      </c>
      <c r="G34" s="1096">
        <v>5</v>
      </c>
      <c r="H34" s="1096">
        <v>4</v>
      </c>
      <c r="I34" s="1096">
        <v>3</v>
      </c>
    </row>
    <row r="35" spans="1:9" ht="12" customHeight="1" outlineLevel="1">
      <c r="A35" s="1186"/>
      <c r="B35" s="1096" t="s">
        <v>1273</v>
      </c>
      <c r="C35" s="1096"/>
      <c r="D35" s="1096">
        <v>16</v>
      </c>
      <c r="E35" s="1096">
        <v>16</v>
      </c>
      <c r="F35" s="1096">
        <v>12</v>
      </c>
      <c r="G35" s="1096">
        <v>10</v>
      </c>
      <c r="H35" s="1096">
        <v>4</v>
      </c>
      <c r="I35" s="1096">
        <v>9</v>
      </c>
    </row>
    <row r="36" spans="1:9" ht="12" customHeight="1" outlineLevel="1">
      <c r="A36" s="1186"/>
      <c r="C36" s="1195" t="s">
        <v>1274</v>
      </c>
      <c r="D36" s="1195">
        <v>0</v>
      </c>
      <c r="E36" s="1195">
        <v>0</v>
      </c>
      <c r="F36" s="1195">
        <v>0</v>
      </c>
      <c r="G36" s="1195">
        <v>0</v>
      </c>
      <c r="H36" s="1195">
        <v>0</v>
      </c>
      <c r="I36" s="1195">
        <v>0</v>
      </c>
    </row>
    <row r="37" spans="1:9" ht="12" customHeight="1" outlineLevel="1">
      <c r="A37" s="1186"/>
      <c r="B37" s="1195"/>
      <c r="C37" s="1195" t="s">
        <v>1275</v>
      </c>
      <c r="D37" s="1195">
        <v>0</v>
      </c>
      <c r="E37" s="1195">
        <v>0</v>
      </c>
      <c r="F37" s="1195">
        <v>0</v>
      </c>
      <c r="G37" s="1195">
        <v>0</v>
      </c>
      <c r="H37" s="1195">
        <v>0</v>
      </c>
      <c r="I37" s="1195">
        <v>0</v>
      </c>
    </row>
    <row r="38" spans="1:9" ht="12" customHeight="1" outlineLevel="1">
      <c r="A38" s="1186"/>
      <c r="B38" s="1195"/>
      <c r="C38" s="1195" t="s">
        <v>1276</v>
      </c>
      <c r="D38" s="1195">
        <v>15</v>
      </c>
      <c r="E38" s="1195">
        <v>13</v>
      </c>
      <c r="F38" s="1195">
        <v>10</v>
      </c>
      <c r="G38" s="1195">
        <v>7</v>
      </c>
      <c r="H38" s="1195">
        <v>3</v>
      </c>
      <c r="I38" s="1195">
        <v>8</v>
      </c>
    </row>
    <row r="39" spans="1:9" ht="12" customHeight="1" outlineLevel="1">
      <c r="A39" s="1186"/>
      <c r="B39" s="1195"/>
      <c r="C39" s="1195" t="s">
        <v>1277</v>
      </c>
      <c r="D39" s="1195">
        <v>0</v>
      </c>
      <c r="E39" s="1195">
        <v>0</v>
      </c>
      <c r="F39" s="1195">
        <v>0</v>
      </c>
      <c r="G39" s="1195">
        <v>0</v>
      </c>
      <c r="H39" s="1195">
        <v>0</v>
      </c>
      <c r="I39" s="1195">
        <v>0</v>
      </c>
    </row>
    <row r="40" spans="1:9" ht="12" customHeight="1" outlineLevel="1">
      <c r="A40" s="1186"/>
      <c r="B40" s="1195"/>
      <c r="C40" s="1195" t="s">
        <v>1285</v>
      </c>
      <c r="D40" s="1195">
        <v>1</v>
      </c>
      <c r="E40" s="1195">
        <v>0</v>
      </c>
      <c r="F40" s="1195">
        <v>0</v>
      </c>
      <c r="G40" s="1195">
        <v>0</v>
      </c>
      <c r="H40" s="1195">
        <v>0</v>
      </c>
      <c r="I40" s="1195">
        <v>0</v>
      </c>
    </row>
    <row r="41" spans="1:9" ht="12" customHeight="1" outlineLevel="1">
      <c r="A41" s="1186"/>
      <c r="B41" s="1195"/>
      <c r="C41" s="1089" t="s">
        <v>1279</v>
      </c>
      <c r="D41" s="1195">
        <v>0</v>
      </c>
      <c r="E41" s="1195">
        <v>0</v>
      </c>
      <c r="F41" s="1195">
        <v>0</v>
      </c>
      <c r="G41" s="1195">
        <v>0</v>
      </c>
      <c r="H41" s="1195">
        <v>0</v>
      </c>
      <c r="I41" s="1195">
        <v>0</v>
      </c>
    </row>
    <row r="42" spans="1:9" ht="12" customHeight="1" outlineLevel="1">
      <c r="A42" s="1186"/>
      <c r="B42" s="1195"/>
      <c r="C42" s="1089" t="s">
        <v>1280</v>
      </c>
      <c r="D42" s="1195">
        <v>0</v>
      </c>
      <c r="E42" s="1195">
        <v>0</v>
      </c>
      <c r="F42" s="1195">
        <v>0</v>
      </c>
      <c r="G42" s="1195">
        <v>0</v>
      </c>
      <c r="H42" s="1195">
        <v>0</v>
      </c>
      <c r="I42" s="1195">
        <v>0</v>
      </c>
    </row>
    <row r="43" spans="1:9" ht="12" customHeight="1" outlineLevel="1">
      <c r="A43" s="1186"/>
      <c r="B43" s="1195"/>
      <c r="C43" s="1089" t="s">
        <v>1281</v>
      </c>
      <c r="D43" s="1195">
        <v>0</v>
      </c>
      <c r="E43" s="1195">
        <v>3</v>
      </c>
      <c r="F43" s="1195">
        <v>2</v>
      </c>
      <c r="G43" s="1195">
        <v>3</v>
      </c>
      <c r="H43" s="1195">
        <v>1</v>
      </c>
      <c r="I43" s="1195">
        <v>1</v>
      </c>
    </row>
    <row r="44" spans="1:9" ht="12" customHeight="1" outlineLevel="1">
      <c r="C44" s="1195" t="s">
        <v>1282</v>
      </c>
      <c r="D44" s="1195">
        <v>0</v>
      </c>
      <c r="E44" s="1195">
        <v>0</v>
      </c>
      <c r="F44" s="1195">
        <v>0</v>
      </c>
      <c r="G44" s="1195">
        <v>0</v>
      </c>
      <c r="H44" s="1195">
        <v>0</v>
      </c>
      <c r="I44" s="1195">
        <v>0</v>
      </c>
    </row>
    <row r="45" spans="1:9" s="1098" customFormat="1" ht="12" customHeight="1" outlineLevel="1">
      <c r="A45" s="1185"/>
      <c r="B45" s="1096" t="s">
        <v>1283</v>
      </c>
      <c r="C45" s="1096"/>
      <c r="D45" s="1096">
        <v>0</v>
      </c>
      <c r="E45" s="1096">
        <v>0</v>
      </c>
      <c r="F45" s="1096">
        <v>2</v>
      </c>
      <c r="G45" s="1096">
        <v>1</v>
      </c>
      <c r="H45" s="1096">
        <v>0</v>
      </c>
      <c r="I45" s="1096">
        <v>0</v>
      </c>
    </row>
    <row r="46" spans="1:9" s="1098" customFormat="1" ht="12" customHeight="1" outlineLevel="1">
      <c r="A46" s="1217"/>
      <c r="B46" s="1218" t="s">
        <v>1284</v>
      </c>
      <c r="C46" s="1218"/>
      <c r="D46" s="1218">
        <v>0</v>
      </c>
      <c r="E46" s="1218">
        <v>0</v>
      </c>
      <c r="F46" s="1218">
        <v>0</v>
      </c>
      <c r="G46" s="1218">
        <v>0</v>
      </c>
      <c r="H46" s="1218">
        <v>0</v>
      </c>
      <c r="I46" s="1218">
        <v>0</v>
      </c>
    </row>
    <row r="47" spans="1:9" outlineLevel="1">
      <c r="A47" s="1185" t="s">
        <v>117</v>
      </c>
      <c r="C47" s="1096"/>
      <c r="D47" s="1096">
        <v>23</v>
      </c>
      <c r="E47" s="1096">
        <v>23</v>
      </c>
      <c r="F47" s="1096">
        <v>15</v>
      </c>
      <c r="G47" s="1096">
        <v>18</v>
      </c>
      <c r="H47" s="1096">
        <v>19</v>
      </c>
      <c r="I47" s="1096">
        <v>12</v>
      </c>
    </row>
    <row r="48" spans="1:9" s="1098" customFormat="1" ht="12" customHeight="1" outlineLevel="1">
      <c r="A48" s="1185"/>
      <c r="B48" s="1096" t="s">
        <v>1272</v>
      </c>
      <c r="C48" s="1096"/>
      <c r="D48" s="1096">
        <v>7</v>
      </c>
      <c r="E48" s="1096">
        <v>7</v>
      </c>
      <c r="F48" s="1096">
        <v>4</v>
      </c>
      <c r="G48" s="1096">
        <v>7</v>
      </c>
      <c r="H48" s="1096">
        <v>7</v>
      </c>
      <c r="I48" s="1096">
        <v>6</v>
      </c>
    </row>
    <row r="49" spans="1:9" s="1098" customFormat="1" ht="12" customHeight="1" outlineLevel="1">
      <c r="A49" s="1185"/>
      <c r="B49" s="1096" t="s">
        <v>1273</v>
      </c>
      <c r="C49" s="1096"/>
      <c r="D49" s="1096">
        <v>13</v>
      </c>
      <c r="E49" s="1096">
        <v>15</v>
      </c>
      <c r="F49" s="1096">
        <v>9</v>
      </c>
      <c r="G49" s="1096">
        <v>9</v>
      </c>
      <c r="H49" s="1096">
        <v>10</v>
      </c>
      <c r="I49" s="1096">
        <v>6</v>
      </c>
    </row>
    <row r="50" spans="1:9" ht="12" customHeight="1" outlineLevel="1">
      <c r="A50" s="1186"/>
      <c r="C50" s="1195" t="s">
        <v>1274</v>
      </c>
      <c r="D50" s="1195">
        <v>0</v>
      </c>
      <c r="E50" s="1195">
        <v>0</v>
      </c>
      <c r="F50" s="1195">
        <v>0</v>
      </c>
      <c r="G50" s="1195">
        <v>0</v>
      </c>
      <c r="H50" s="1195">
        <v>0</v>
      </c>
      <c r="I50" s="1195">
        <v>0</v>
      </c>
    </row>
    <row r="51" spans="1:9" ht="12" customHeight="1" outlineLevel="1">
      <c r="A51" s="1186"/>
      <c r="B51" s="1195"/>
      <c r="C51" s="1195" t="s">
        <v>1275</v>
      </c>
      <c r="D51" s="1195">
        <v>1</v>
      </c>
      <c r="E51" s="1195">
        <v>2</v>
      </c>
      <c r="F51" s="1195">
        <v>0</v>
      </c>
      <c r="G51" s="1195">
        <v>0</v>
      </c>
      <c r="H51" s="1195">
        <v>0</v>
      </c>
      <c r="I51" s="1195">
        <v>0</v>
      </c>
    </row>
    <row r="52" spans="1:9" ht="12" customHeight="1" outlineLevel="1">
      <c r="A52" s="1186"/>
      <c r="B52" s="1195"/>
      <c r="C52" s="1195" t="s">
        <v>1276</v>
      </c>
      <c r="D52" s="1195">
        <v>12</v>
      </c>
      <c r="E52" s="1195">
        <v>13</v>
      </c>
      <c r="F52" s="1195">
        <v>7</v>
      </c>
      <c r="G52" s="1195">
        <v>9</v>
      </c>
      <c r="H52" s="1195">
        <v>8</v>
      </c>
      <c r="I52" s="1195">
        <v>6</v>
      </c>
    </row>
    <row r="53" spans="1:9" ht="12" customHeight="1" outlineLevel="1">
      <c r="A53" s="1186"/>
      <c r="B53" s="1195"/>
      <c r="C53" s="1195" t="s">
        <v>1277</v>
      </c>
      <c r="D53" s="1195">
        <v>0</v>
      </c>
      <c r="E53" s="1195">
        <v>0</v>
      </c>
      <c r="F53" s="1195">
        <v>0</v>
      </c>
      <c r="G53" s="1195">
        <v>0</v>
      </c>
      <c r="H53" s="1195">
        <v>0</v>
      </c>
      <c r="I53" s="1195">
        <v>0</v>
      </c>
    </row>
    <row r="54" spans="1:9" ht="12" customHeight="1" outlineLevel="1">
      <c r="A54" s="1186"/>
      <c r="B54" s="1195"/>
      <c r="C54" s="1195" t="s">
        <v>1285</v>
      </c>
      <c r="D54" s="1195">
        <v>0</v>
      </c>
      <c r="E54" s="1195">
        <v>0</v>
      </c>
      <c r="F54" s="1195">
        <v>0</v>
      </c>
      <c r="G54" s="1195">
        <v>0</v>
      </c>
      <c r="H54" s="1195">
        <v>0</v>
      </c>
      <c r="I54" s="1195">
        <v>0</v>
      </c>
    </row>
    <row r="55" spans="1:9" ht="12" customHeight="1" outlineLevel="1">
      <c r="A55" s="1186"/>
      <c r="B55" s="1195"/>
      <c r="C55" s="1089" t="s">
        <v>1279</v>
      </c>
      <c r="D55" s="1195">
        <v>0</v>
      </c>
      <c r="E55" s="1195">
        <v>0</v>
      </c>
      <c r="F55" s="1195">
        <v>0</v>
      </c>
      <c r="G55" s="1195">
        <v>0</v>
      </c>
      <c r="H55" s="1195">
        <v>0</v>
      </c>
      <c r="I55" s="1195">
        <v>0</v>
      </c>
    </row>
    <row r="56" spans="1:9" ht="12" customHeight="1" outlineLevel="1">
      <c r="A56" s="1186"/>
      <c r="B56" s="1195"/>
      <c r="C56" s="1089" t="s">
        <v>1280</v>
      </c>
      <c r="D56" s="1195">
        <v>0</v>
      </c>
      <c r="E56" s="1195">
        <v>0</v>
      </c>
      <c r="F56" s="1195">
        <v>1</v>
      </c>
      <c r="G56" s="1195">
        <v>0</v>
      </c>
      <c r="H56" s="1195">
        <v>2</v>
      </c>
      <c r="I56" s="1195">
        <v>0</v>
      </c>
    </row>
    <row r="57" spans="1:9" ht="12" customHeight="1" outlineLevel="1">
      <c r="A57" s="1186"/>
      <c r="B57" s="1195"/>
      <c r="C57" s="1089" t="s">
        <v>1281</v>
      </c>
      <c r="D57" s="1195">
        <v>0</v>
      </c>
      <c r="E57" s="1195">
        <v>0</v>
      </c>
      <c r="F57" s="1195">
        <v>1</v>
      </c>
      <c r="G57" s="1195">
        <v>0</v>
      </c>
      <c r="H57" s="1195">
        <v>0</v>
      </c>
      <c r="I57" s="1195">
        <v>0</v>
      </c>
    </row>
    <row r="58" spans="1:9" ht="12" customHeight="1" outlineLevel="1">
      <c r="C58" s="1195" t="s">
        <v>1282</v>
      </c>
      <c r="D58" s="1195">
        <v>0</v>
      </c>
      <c r="E58" s="1195">
        <v>0</v>
      </c>
      <c r="F58" s="1195">
        <v>0</v>
      </c>
      <c r="G58" s="1195">
        <v>0</v>
      </c>
      <c r="H58" s="1195">
        <v>0</v>
      </c>
      <c r="I58" s="1195">
        <v>0</v>
      </c>
    </row>
    <row r="59" spans="1:9" s="1098" customFormat="1" ht="12" customHeight="1" outlineLevel="1">
      <c r="A59" s="1185"/>
      <c r="B59" s="1096" t="s">
        <v>1283</v>
      </c>
      <c r="C59" s="1096"/>
      <c r="D59" s="1096">
        <v>2</v>
      </c>
      <c r="E59" s="1096">
        <v>1</v>
      </c>
      <c r="F59" s="1096">
        <v>2</v>
      </c>
      <c r="G59" s="1096">
        <v>0</v>
      </c>
      <c r="H59" s="1096">
        <v>1</v>
      </c>
      <c r="I59" s="1096">
        <v>0</v>
      </c>
    </row>
    <row r="60" spans="1:9" s="1098" customFormat="1" ht="12" customHeight="1" outlineLevel="1">
      <c r="A60" s="1217"/>
      <c r="B60" s="1218" t="s">
        <v>1284</v>
      </c>
      <c r="C60" s="1218"/>
      <c r="D60" s="1096">
        <v>1</v>
      </c>
      <c r="E60" s="1096">
        <v>0</v>
      </c>
      <c r="F60" s="1096">
        <v>0</v>
      </c>
      <c r="G60" s="1096">
        <v>2</v>
      </c>
      <c r="H60" s="1096">
        <v>1</v>
      </c>
      <c r="I60" s="1096">
        <v>0</v>
      </c>
    </row>
    <row r="61" spans="1:9">
      <c r="A61" s="1219" t="s">
        <v>118</v>
      </c>
      <c r="B61" s="1220"/>
      <c r="C61" s="1220"/>
      <c r="D61" s="1220">
        <v>126</v>
      </c>
      <c r="E61" s="1220">
        <v>118</v>
      </c>
      <c r="F61" s="1220">
        <v>84</v>
      </c>
      <c r="G61" s="1220">
        <v>77</v>
      </c>
      <c r="H61" s="1220">
        <v>76</v>
      </c>
      <c r="I61" s="1220">
        <v>69</v>
      </c>
    </row>
    <row r="62" spans="1:9" s="1098" customFormat="1" ht="12" customHeight="1">
      <c r="B62" s="1096" t="s">
        <v>1272</v>
      </c>
      <c r="C62" s="1096"/>
      <c r="D62" s="1096">
        <v>31</v>
      </c>
      <c r="E62" s="1096">
        <v>28</v>
      </c>
      <c r="F62" s="1096">
        <v>21</v>
      </c>
      <c r="G62" s="1096">
        <v>25</v>
      </c>
      <c r="H62" s="1096">
        <v>37</v>
      </c>
      <c r="I62" s="1096">
        <v>21</v>
      </c>
    </row>
    <row r="63" spans="1:9" s="1098" customFormat="1" ht="12" customHeight="1">
      <c r="A63" s="1219"/>
      <c r="B63" s="1096" t="s">
        <v>1273</v>
      </c>
      <c r="C63" s="1096"/>
      <c r="D63" s="1096">
        <v>88</v>
      </c>
      <c r="E63" s="1096">
        <v>88</v>
      </c>
      <c r="F63" s="1096">
        <v>56</v>
      </c>
      <c r="G63" s="1096">
        <v>47</v>
      </c>
      <c r="H63" s="1096">
        <v>37</v>
      </c>
      <c r="I63" s="1096">
        <v>48</v>
      </c>
    </row>
    <row r="64" spans="1:9" ht="12" customHeight="1">
      <c r="A64" s="1186"/>
      <c r="B64" s="1195"/>
      <c r="C64" s="1195" t="s">
        <v>1274</v>
      </c>
      <c r="D64" s="1195">
        <v>0</v>
      </c>
      <c r="E64" s="1195">
        <v>0</v>
      </c>
      <c r="F64" s="1195">
        <v>0</v>
      </c>
      <c r="G64" s="1195">
        <v>0</v>
      </c>
      <c r="H64" s="1195">
        <v>0</v>
      </c>
      <c r="I64" s="1195">
        <v>0</v>
      </c>
    </row>
    <row r="65" spans="1:9" ht="12" customHeight="1">
      <c r="A65" s="1186"/>
      <c r="B65" s="1195"/>
      <c r="C65" s="1195" t="s">
        <v>1275</v>
      </c>
      <c r="D65" s="1195">
        <v>2</v>
      </c>
      <c r="E65" s="1195">
        <v>4</v>
      </c>
      <c r="F65" s="1195">
        <v>0</v>
      </c>
      <c r="G65" s="1195">
        <v>0</v>
      </c>
      <c r="H65" s="1195">
        <v>0</v>
      </c>
      <c r="I65" s="1195">
        <v>0</v>
      </c>
    </row>
    <row r="66" spans="1:9" ht="12" customHeight="1">
      <c r="A66" s="1186"/>
      <c r="B66" s="1195"/>
      <c r="C66" s="1195" t="s">
        <v>1276</v>
      </c>
      <c r="D66" s="1195">
        <v>83</v>
      </c>
      <c r="E66" s="1195">
        <v>80</v>
      </c>
      <c r="F66" s="1195">
        <v>48</v>
      </c>
      <c r="G66" s="1195">
        <v>40</v>
      </c>
      <c r="H66" s="1195">
        <v>31</v>
      </c>
      <c r="I66" s="1195">
        <v>45</v>
      </c>
    </row>
    <row r="67" spans="1:9" ht="12" customHeight="1">
      <c r="A67" s="1186"/>
      <c r="B67" s="1195"/>
      <c r="C67" s="1195" t="s">
        <v>1277</v>
      </c>
      <c r="D67" s="1195">
        <v>0</v>
      </c>
      <c r="E67" s="1195">
        <v>0</v>
      </c>
      <c r="F67" s="1195">
        <v>0</v>
      </c>
      <c r="G67" s="1195">
        <v>0</v>
      </c>
      <c r="H67" s="1195">
        <v>0</v>
      </c>
      <c r="I67" s="1195">
        <v>0</v>
      </c>
    </row>
    <row r="68" spans="1:9" ht="12" customHeight="1">
      <c r="A68" s="1186"/>
      <c r="B68" s="1195"/>
      <c r="C68" s="1195" t="s">
        <v>1285</v>
      </c>
      <c r="D68" s="1195">
        <v>1</v>
      </c>
      <c r="E68" s="1195">
        <v>0</v>
      </c>
      <c r="F68" s="1195">
        <v>0</v>
      </c>
      <c r="G68" s="1195">
        <v>0</v>
      </c>
      <c r="H68" s="1195">
        <v>0</v>
      </c>
      <c r="I68" s="1195">
        <v>1</v>
      </c>
    </row>
    <row r="69" spans="1:9" ht="12" customHeight="1">
      <c r="A69" s="1186"/>
      <c r="B69" s="1195"/>
      <c r="C69" s="1089" t="s">
        <v>1279</v>
      </c>
      <c r="D69" s="1195">
        <v>0</v>
      </c>
      <c r="E69" s="1195">
        <v>0</v>
      </c>
      <c r="F69" s="1195">
        <v>0</v>
      </c>
      <c r="G69" s="1195">
        <v>0</v>
      </c>
      <c r="H69" s="1195">
        <v>0</v>
      </c>
      <c r="I69" s="1195">
        <v>0</v>
      </c>
    </row>
    <row r="70" spans="1:9" ht="12" customHeight="1">
      <c r="A70" s="1186"/>
      <c r="B70" s="1195"/>
      <c r="C70" s="1089" t="s">
        <v>1280</v>
      </c>
      <c r="D70" s="1195">
        <v>0</v>
      </c>
      <c r="E70" s="1195">
        <v>0</v>
      </c>
      <c r="F70" s="1195">
        <v>1</v>
      </c>
      <c r="G70" s="1195">
        <v>0</v>
      </c>
      <c r="H70" s="1195">
        <v>2</v>
      </c>
      <c r="I70" s="1195">
        <v>0</v>
      </c>
    </row>
    <row r="71" spans="1:9" ht="12" customHeight="1">
      <c r="A71" s="1186"/>
      <c r="B71" s="1195"/>
      <c r="C71" s="1089" t="s">
        <v>1281</v>
      </c>
      <c r="D71" s="1195">
        <v>2</v>
      </c>
      <c r="E71" s="1195">
        <v>4</v>
      </c>
      <c r="F71" s="1195">
        <v>7</v>
      </c>
      <c r="G71" s="1195">
        <v>7</v>
      </c>
      <c r="H71" s="1195">
        <v>4</v>
      </c>
      <c r="I71" s="1195">
        <v>2</v>
      </c>
    </row>
    <row r="72" spans="1:9" ht="12" customHeight="1">
      <c r="A72" s="1186"/>
      <c r="C72" s="1089" t="s">
        <v>1282</v>
      </c>
      <c r="D72" s="1195">
        <v>0</v>
      </c>
      <c r="E72" s="1195">
        <v>0</v>
      </c>
      <c r="F72" s="1195">
        <v>0</v>
      </c>
      <c r="G72" s="1195">
        <v>0</v>
      </c>
      <c r="H72" s="1195">
        <v>0</v>
      </c>
      <c r="I72" s="1195">
        <v>0</v>
      </c>
    </row>
    <row r="73" spans="1:9" s="1098" customFormat="1" ht="12" customHeight="1">
      <c r="A73" s="1185"/>
      <c r="B73" s="1096" t="s">
        <v>1283</v>
      </c>
      <c r="C73" s="1096"/>
      <c r="D73" s="1096">
        <v>3</v>
      </c>
      <c r="E73" s="1096">
        <v>2</v>
      </c>
      <c r="F73" s="1096">
        <v>5</v>
      </c>
      <c r="G73" s="1096">
        <v>1</v>
      </c>
      <c r="H73" s="1096">
        <v>1</v>
      </c>
      <c r="I73" s="1096">
        <v>0</v>
      </c>
    </row>
    <row r="74" spans="1:9" s="1098" customFormat="1" ht="12" customHeight="1">
      <c r="A74" s="1185"/>
      <c r="B74" s="1098" t="s">
        <v>1284</v>
      </c>
      <c r="D74" s="1096">
        <v>4</v>
      </c>
      <c r="E74" s="1096">
        <v>0</v>
      </c>
      <c r="F74" s="1096">
        <v>2</v>
      </c>
      <c r="G74" s="1096">
        <v>4</v>
      </c>
      <c r="H74" s="1096">
        <v>1</v>
      </c>
      <c r="I74" s="1096">
        <v>0</v>
      </c>
    </row>
    <row r="75" spans="1:9" ht="5.25" customHeight="1" thickBot="1">
      <c r="A75" s="1221"/>
      <c r="B75" s="1221"/>
      <c r="C75" s="1221"/>
      <c r="D75" s="1222"/>
      <c r="E75" s="1222"/>
      <c r="F75" s="1222"/>
      <c r="G75" s="1222"/>
      <c r="H75" s="1222"/>
      <c r="I75" s="1222"/>
    </row>
    <row r="76" spans="1:9" ht="13.8">
      <c r="A76" s="1223"/>
    </row>
    <row r="77" spans="1:9" ht="13.8">
      <c r="A77" s="1223"/>
      <c r="B77" s="1224"/>
      <c r="C77" s="1225"/>
      <c r="D77" s="1226"/>
      <c r="E77" s="1227"/>
      <c r="F77" s="1227"/>
      <c r="G77" s="1227"/>
      <c r="H77" s="1227"/>
      <c r="I77" s="1227"/>
    </row>
    <row r="78" spans="1:9">
      <c r="B78" s="1224"/>
      <c r="E78" s="1227"/>
      <c r="F78" s="1227"/>
      <c r="G78" s="1227"/>
      <c r="H78" s="1227"/>
      <c r="I78" s="1227"/>
    </row>
    <row r="79" spans="1:9" ht="24.75" customHeight="1">
      <c r="C79" s="1228"/>
      <c r="D79" s="1229"/>
      <c r="E79" s="1230"/>
      <c r="F79" s="1230"/>
      <c r="G79" s="1230"/>
      <c r="H79" s="1230"/>
      <c r="I79" s="1230"/>
    </row>
  </sheetData>
  <mergeCells count="1">
    <mergeCell ref="B4:C4"/>
  </mergeCells>
  <hyperlinks>
    <hyperlink ref="C1" location="Índice!A1" display="Volver al Índice " xr:uid="{FA873D4F-33C0-4590-AAEA-C21555986957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1584-5DDB-41BA-B4E6-2B76EC0A5FF2}">
  <sheetPr>
    <pageSetUpPr fitToPage="1"/>
  </sheetPr>
  <dimension ref="A1:Z70"/>
  <sheetViews>
    <sheetView showGridLines="0" zoomScaleNormal="100" workbookViewId="0">
      <pane ySplit="5" topLeftCell="A19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384" width="11.44140625" style="80"/>
  </cols>
  <sheetData>
    <row r="1" spans="1:11" ht="13.8">
      <c r="A1" s="1122"/>
      <c r="B1" s="1149"/>
      <c r="C1" s="1122" t="s">
        <v>1254</v>
      </c>
    </row>
    <row r="2" spans="1:11" ht="51.75" customHeight="1">
      <c r="A2" s="1151" t="s">
        <v>1288</v>
      </c>
      <c r="B2" s="1151"/>
      <c r="C2" s="1151"/>
      <c r="D2" s="1231"/>
      <c r="E2" s="1231"/>
      <c r="F2" s="1231"/>
      <c r="G2" s="1231"/>
      <c r="H2" s="1231"/>
      <c r="I2" s="1231"/>
      <c r="J2" s="1231"/>
      <c r="K2" s="1231"/>
    </row>
    <row r="3" spans="1:11" ht="20.399999999999999" customHeight="1" thickBot="1">
      <c r="A3" s="1232" t="s">
        <v>1289</v>
      </c>
      <c r="B3" s="1233"/>
      <c r="C3" s="1234"/>
      <c r="D3" s="1235"/>
      <c r="E3" s="1235"/>
      <c r="F3" s="1235"/>
      <c r="G3" s="1235"/>
      <c r="H3" s="1235"/>
      <c r="I3" s="1235"/>
      <c r="J3" s="1235"/>
      <c r="K3" s="1235"/>
    </row>
    <row r="4" spans="1:11" ht="17.25" customHeight="1">
      <c r="A4" s="1236"/>
      <c r="B4" s="1236"/>
      <c r="C4" s="1236"/>
      <c r="D4" s="1237" t="s">
        <v>508</v>
      </c>
      <c r="E4" s="1237"/>
      <c r="F4" s="1238"/>
      <c r="G4" s="1237" t="s">
        <v>1290</v>
      </c>
      <c r="H4" s="1237"/>
      <c r="I4" s="1239"/>
      <c r="J4" s="1237" t="s">
        <v>1291</v>
      </c>
      <c r="K4" s="1237"/>
    </row>
    <row r="5" spans="1:11" ht="29.25" customHeight="1">
      <c r="A5" s="1240"/>
      <c r="B5" s="1240"/>
      <c r="C5" s="1240"/>
      <c r="D5" s="1241" t="s">
        <v>1292</v>
      </c>
      <c r="E5" s="1242" t="s">
        <v>1293</v>
      </c>
      <c r="F5" s="1242"/>
      <c r="G5" s="1241" t="s">
        <v>1292</v>
      </c>
      <c r="H5" s="1242" t="s">
        <v>1293</v>
      </c>
      <c r="I5" s="1242"/>
      <c r="J5" s="1241" t="s">
        <v>1292</v>
      </c>
      <c r="K5" s="1242" t="s">
        <v>1293</v>
      </c>
    </row>
    <row r="6" spans="1:11" ht="13.8" outlineLevel="1">
      <c r="A6" s="1243" t="s">
        <v>112</v>
      </c>
      <c r="B6" s="1096"/>
      <c r="C6" s="1096"/>
      <c r="D6" s="1244"/>
      <c r="E6" s="1244"/>
      <c r="F6" s="1244"/>
      <c r="G6" s="1244"/>
      <c r="H6" s="1244"/>
      <c r="I6" s="1244"/>
      <c r="J6" s="1244"/>
      <c r="K6" s="1244"/>
    </row>
    <row r="7" spans="1:11" ht="12" customHeight="1" outlineLevel="1">
      <c r="A7" s="1243"/>
      <c r="B7" s="1195" t="s">
        <v>1294</v>
      </c>
      <c r="C7" s="1245"/>
      <c r="F7" s="1195"/>
      <c r="G7" s="1195">
        <v>1</v>
      </c>
      <c r="H7" s="1195">
        <v>7132</v>
      </c>
      <c r="I7" s="1195"/>
      <c r="J7" s="1195">
        <v>26</v>
      </c>
      <c r="K7" s="1195">
        <v>371.61538461538464</v>
      </c>
    </row>
    <row r="8" spans="1:11" ht="12" customHeight="1" outlineLevel="1">
      <c r="A8" s="1243"/>
      <c r="B8" s="1195" t="s">
        <v>1295</v>
      </c>
      <c r="C8" s="1245"/>
      <c r="I8" s="1195"/>
      <c r="J8" s="1195">
        <v>3</v>
      </c>
      <c r="K8" s="1195">
        <v>1368.6666666666667</v>
      </c>
    </row>
    <row r="9" spans="1:11" ht="12" customHeight="1" outlineLevel="1">
      <c r="A9" s="1243"/>
      <c r="B9" s="1195" t="s">
        <v>1296</v>
      </c>
      <c r="C9" s="1245"/>
      <c r="F9" s="1195"/>
      <c r="H9" s="1195"/>
      <c r="I9" s="1195"/>
      <c r="J9" s="1195"/>
      <c r="K9" s="1195"/>
    </row>
    <row r="10" spans="1:11" ht="12" customHeight="1" outlineLevel="1">
      <c r="A10" s="1243"/>
      <c r="B10" s="1195"/>
      <c r="C10" s="1195" t="s">
        <v>1297</v>
      </c>
      <c r="F10" s="1195"/>
      <c r="G10" s="1195">
        <v>1</v>
      </c>
      <c r="H10" s="1195">
        <v>977</v>
      </c>
      <c r="I10" s="1195"/>
      <c r="J10" s="1195">
        <v>9</v>
      </c>
      <c r="K10" s="1195">
        <v>2225.3333333333335</v>
      </c>
    </row>
    <row r="11" spans="1:11" ht="12" customHeight="1" outlineLevel="1">
      <c r="A11" s="1243"/>
      <c r="B11" s="1195"/>
      <c r="C11" s="1245" t="s">
        <v>1298</v>
      </c>
      <c r="F11" s="1195"/>
      <c r="G11" s="1195">
        <v>2</v>
      </c>
      <c r="H11" s="1195">
        <v>1123</v>
      </c>
      <c r="I11" s="1195"/>
      <c r="J11" s="1195">
        <v>17</v>
      </c>
      <c r="K11" s="1195">
        <v>704.94117647058829</v>
      </c>
    </row>
    <row r="12" spans="1:11" ht="12" customHeight="1" outlineLevel="1">
      <c r="A12" s="1195"/>
      <c r="B12" s="1245" t="s">
        <v>1299</v>
      </c>
      <c r="C12" s="1195"/>
      <c r="D12" s="1195">
        <v>109</v>
      </c>
      <c r="E12" s="1246">
        <v>648.13761467889913</v>
      </c>
      <c r="F12" s="1195"/>
      <c r="G12" s="1195"/>
      <c r="H12" s="1195"/>
      <c r="I12" s="1195"/>
      <c r="J12" s="1195"/>
      <c r="K12" s="1195"/>
    </row>
    <row r="13" spans="1:11" ht="12" customHeight="1" outlineLevel="1">
      <c r="A13" s="1243"/>
      <c r="B13" s="1195" t="s">
        <v>1300</v>
      </c>
      <c r="C13" s="1245"/>
      <c r="D13" s="1195">
        <v>0</v>
      </c>
      <c r="E13" s="1246">
        <v>0</v>
      </c>
      <c r="F13" s="1195"/>
      <c r="G13" s="1195"/>
      <c r="H13" s="1195"/>
      <c r="I13" s="1195"/>
      <c r="J13" s="1195"/>
      <c r="K13" s="1195"/>
    </row>
    <row r="14" spans="1:11" ht="12" customHeight="1" outlineLevel="1">
      <c r="A14" s="1243"/>
      <c r="B14" s="1195" t="s">
        <v>1301</v>
      </c>
      <c r="C14" s="1245"/>
      <c r="F14" s="1195"/>
      <c r="G14" s="1195">
        <v>0</v>
      </c>
      <c r="H14" s="1195">
        <v>0</v>
      </c>
      <c r="I14" s="1195"/>
      <c r="J14" s="1195">
        <v>0</v>
      </c>
      <c r="K14" s="1195">
        <v>0</v>
      </c>
    </row>
    <row r="15" spans="1:11" ht="12" customHeight="1" outlineLevel="1">
      <c r="A15" s="1247"/>
      <c r="B15" s="1248" t="s">
        <v>1302</v>
      </c>
      <c r="C15" s="1248"/>
      <c r="D15" s="1249"/>
      <c r="E15" s="1249"/>
      <c r="F15" s="1249"/>
      <c r="G15" s="1249"/>
      <c r="H15" s="1249"/>
      <c r="I15" s="1249"/>
      <c r="J15" s="1249">
        <v>0</v>
      </c>
      <c r="K15" s="1249">
        <v>0</v>
      </c>
    </row>
    <row r="16" spans="1:11" ht="12" customHeight="1" outlineLevel="1">
      <c r="A16" s="1243" t="s">
        <v>115</v>
      </c>
      <c r="B16" s="1096"/>
      <c r="C16" s="1096"/>
      <c r="D16" s="1096"/>
      <c r="E16" s="1096"/>
      <c r="F16" s="1096"/>
      <c r="G16" s="1096"/>
      <c r="H16" s="1096"/>
      <c r="I16" s="1096"/>
      <c r="J16" s="1096"/>
      <c r="K16" s="1096"/>
    </row>
    <row r="17" spans="1:11" ht="12" customHeight="1" outlineLevel="1">
      <c r="A17" s="1243"/>
      <c r="B17" s="1195" t="s">
        <v>1294</v>
      </c>
      <c r="C17" s="1245"/>
      <c r="F17" s="1195"/>
      <c r="G17" s="1195">
        <v>161</v>
      </c>
      <c r="H17" s="1195">
        <v>2005.192546583851</v>
      </c>
      <c r="I17" s="1195"/>
      <c r="J17" s="1195">
        <v>1363</v>
      </c>
      <c r="K17" s="1195">
        <v>1033.479090242113</v>
      </c>
    </row>
    <row r="18" spans="1:11" ht="12" customHeight="1" outlineLevel="1">
      <c r="A18" s="1243"/>
      <c r="B18" s="1195" t="s">
        <v>1295</v>
      </c>
      <c r="C18" s="1245"/>
      <c r="G18" s="1195"/>
      <c r="I18" s="1195"/>
      <c r="J18" s="1195">
        <v>221</v>
      </c>
      <c r="K18" s="1195">
        <v>1713.5158371040725</v>
      </c>
    </row>
    <row r="19" spans="1:11" ht="12" customHeight="1" outlineLevel="1">
      <c r="A19" s="1243"/>
      <c r="B19" s="1195" t="s">
        <v>1296</v>
      </c>
      <c r="C19" s="1245"/>
      <c r="F19" s="1195"/>
      <c r="G19" s="1195"/>
      <c r="H19" s="1195"/>
      <c r="I19" s="1195"/>
      <c r="J19" s="1195"/>
      <c r="K19" s="1195"/>
    </row>
    <row r="20" spans="1:11" ht="12" customHeight="1" outlineLevel="1">
      <c r="A20" s="1243"/>
      <c r="B20" s="1195"/>
      <c r="C20" s="1245" t="s">
        <v>1297</v>
      </c>
      <c r="F20" s="1195"/>
      <c r="G20" s="1195">
        <v>1135</v>
      </c>
      <c r="H20" s="1195">
        <v>1808.0361233480176</v>
      </c>
      <c r="I20" s="1195"/>
      <c r="J20" s="1195">
        <v>9282</v>
      </c>
      <c r="K20" s="1195">
        <v>1396.0478345184229</v>
      </c>
    </row>
    <row r="21" spans="1:11" ht="12" customHeight="1" outlineLevel="1">
      <c r="A21" s="1243"/>
      <c r="B21" s="1195"/>
      <c r="C21" s="1245" t="s">
        <v>1298</v>
      </c>
      <c r="F21" s="1195"/>
      <c r="G21" s="1195">
        <v>3</v>
      </c>
      <c r="H21" s="1195">
        <v>438.33333333333331</v>
      </c>
      <c r="I21" s="1195"/>
      <c r="J21" s="1195">
        <v>147</v>
      </c>
      <c r="K21" s="1195">
        <v>914.26530612244903</v>
      </c>
    </row>
    <row r="22" spans="1:11" ht="12" customHeight="1" outlineLevel="1">
      <c r="A22" s="1195"/>
      <c r="B22" s="1245" t="s">
        <v>1299</v>
      </c>
      <c r="C22" s="1195"/>
      <c r="D22" s="1195">
        <v>6404</v>
      </c>
      <c r="E22" s="1195">
        <v>727.43613366645843</v>
      </c>
      <c r="F22" s="1195"/>
      <c r="G22" s="1195"/>
      <c r="H22" s="1195"/>
      <c r="I22" s="1195"/>
      <c r="J22" s="1195"/>
      <c r="K22" s="1195"/>
    </row>
    <row r="23" spans="1:11" ht="12" customHeight="1" outlineLevel="1">
      <c r="A23" s="1243"/>
      <c r="B23" s="1195" t="s">
        <v>1300</v>
      </c>
      <c r="C23" s="1245"/>
      <c r="D23" s="1195">
        <v>4</v>
      </c>
      <c r="E23" s="1195">
        <v>3836</v>
      </c>
      <c r="F23" s="1195"/>
      <c r="G23" s="1195"/>
      <c r="H23" s="1195"/>
      <c r="I23" s="1195"/>
      <c r="J23" s="1195"/>
      <c r="K23" s="1195"/>
    </row>
    <row r="24" spans="1:11" ht="12" customHeight="1" outlineLevel="1">
      <c r="A24" s="1243"/>
      <c r="B24" s="1195" t="s">
        <v>1301</v>
      </c>
      <c r="C24" s="1245"/>
      <c r="F24" s="1195"/>
      <c r="G24" s="1195">
        <v>5</v>
      </c>
      <c r="H24" s="1195">
        <v>1701.2</v>
      </c>
      <c r="I24" s="1195"/>
      <c r="J24" s="1195">
        <v>5</v>
      </c>
      <c r="K24" s="1195">
        <v>3497.8</v>
      </c>
    </row>
    <row r="25" spans="1:11" ht="12" customHeight="1" outlineLevel="1">
      <c r="A25" s="1247"/>
      <c r="B25" s="1248" t="s">
        <v>1302</v>
      </c>
      <c r="C25" s="1248"/>
      <c r="D25" s="1249"/>
      <c r="E25" s="1249"/>
      <c r="F25" s="1249"/>
      <c r="G25" s="1249"/>
      <c r="H25" s="1249"/>
      <c r="I25" s="1249"/>
      <c r="J25" s="1249">
        <v>0</v>
      </c>
      <c r="K25" s="1249">
        <v>0</v>
      </c>
    </row>
    <row r="26" spans="1:11" ht="12" customHeight="1" outlineLevel="1">
      <c r="A26" s="1243" t="s">
        <v>116</v>
      </c>
      <c r="B26" s="1096"/>
      <c r="C26" s="1096"/>
      <c r="D26" s="1096"/>
      <c r="E26" s="1096"/>
      <c r="F26" s="1096"/>
      <c r="G26" s="1096"/>
      <c r="H26" s="1096"/>
      <c r="I26" s="1096"/>
      <c r="J26" s="1220"/>
      <c r="K26" s="1220"/>
    </row>
    <row r="27" spans="1:11" ht="12" customHeight="1" outlineLevel="1">
      <c r="A27" s="1243"/>
      <c r="B27" s="1195" t="s">
        <v>1294</v>
      </c>
      <c r="C27" s="1245"/>
      <c r="F27" s="1195"/>
      <c r="G27" s="1195">
        <v>68</v>
      </c>
      <c r="H27" s="1195">
        <v>2933.9411764705883</v>
      </c>
      <c r="I27" s="1195"/>
      <c r="J27" s="1195">
        <v>931</v>
      </c>
      <c r="K27" s="1195">
        <v>1059.7744360902257</v>
      </c>
    </row>
    <row r="28" spans="1:11" ht="12" customHeight="1" outlineLevel="1">
      <c r="A28" s="1243"/>
      <c r="B28" s="1195" t="s">
        <v>1295</v>
      </c>
      <c r="C28" s="1245"/>
      <c r="F28" s="1195"/>
      <c r="H28" s="1195"/>
      <c r="I28" s="1195"/>
      <c r="J28" s="1195">
        <v>121</v>
      </c>
      <c r="K28" s="1195">
        <v>1982.5289256198348</v>
      </c>
    </row>
    <row r="29" spans="1:11" ht="12" customHeight="1" outlineLevel="1">
      <c r="A29" s="1243"/>
      <c r="B29" s="1195" t="s">
        <v>1296</v>
      </c>
      <c r="C29" s="1245"/>
      <c r="F29" s="1195"/>
      <c r="H29" s="1195"/>
      <c r="I29" s="1195"/>
      <c r="J29" s="1195"/>
      <c r="K29" s="1195"/>
    </row>
    <row r="30" spans="1:11" ht="12" customHeight="1" outlineLevel="1">
      <c r="A30" s="1243"/>
      <c r="B30" s="1195"/>
      <c r="C30" s="1245" t="s">
        <v>1297</v>
      </c>
      <c r="F30" s="1195"/>
      <c r="G30" s="1195">
        <v>703</v>
      </c>
      <c r="H30" s="1195">
        <v>1792.74679943101</v>
      </c>
      <c r="I30" s="1195"/>
      <c r="J30" s="1195">
        <v>6173</v>
      </c>
      <c r="K30" s="1195">
        <v>1443.0046978778553</v>
      </c>
    </row>
    <row r="31" spans="1:11" ht="12" customHeight="1" outlineLevel="1">
      <c r="A31" s="1243"/>
      <c r="B31" s="1195"/>
      <c r="C31" s="1245" t="s">
        <v>1298</v>
      </c>
      <c r="F31" s="1195"/>
      <c r="G31" s="1195">
        <v>1</v>
      </c>
      <c r="H31" s="1195">
        <v>2183</v>
      </c>
      <c r="I31" s="1195"/>
      <c r="J31" s="1195">
        <v>45</v>
      </c>
      <c r="K31" s="1195">
        <v>1197.911111111111</v>
      </c>
    </row>
    <row r="32" spans="1:11" ht="12" customHeight="1" outlineLevel="1">
      <c r="A32" s="1195"/>
      <c r="B32" s="1245" t="s">
        <v>1299</v>
      </c>
      <c r="C32" s="1195"/>
      <c r="D32" s="1195">
        <v>3460</v>
      </c>
      <c r="E32" s="1195">
        <v>781.82052023121389</v>
      </c>
      <c r="F32" s="1195"/>
      <c r="G32" s="1195"/>
      <c r="H32" s="1195"/>
      <c r="I32" s="1195"/>
      <c r="J32" s="1195"/>
      <c r="K32" s="1195"/>
    </row>
    <row r="33" spans="1:11" ht="12" customHeight="1" outlineLevel="1">
      <c r="A33" s="1243"/>
      <c r="B33" s="1195" t="s">
        <v>1300</v>
      </c>
      <c r="C33" s="1245"/>
      <c r="D33" s="1195">
        <v>1</v>
      </c>
      <c r="E33" s="1195">
        <v>2061</v>
      </c>
      <c r="F33" s="1195"/>
      <c r="G33" s="1195"/>
      <c r="H33" s="1195"/>
      <c r="I33" s="1195"/>
      <c r="J33" s="1195"/>
      <c r="K33" s="1195"/>
    </row>
    <row r="34" spans="1:11" ht="12" customHeight="1" outlineLevel="1">
      <c r="A34" s="1243"/>
      <c r="B34" s="1195" t="s">
        <v>1301</v>
      </c>
      <c r="C34" s="1245"/>
      <c r="F34" s="1195"/>
      <c r="G34" s="1195">
        <v>2</v>
      </c>
      <c r="H34" s="1195">
        <v>944.5</v>
      </c>
      <c r="I34" s="1195"/>
      <c r="J34" s="1195">
        <v>17</v>
      </c>
      <c r="K34" s="1195">
        <v>1605.1764705882354</v>
      </c>
    </row>
    <row r="35" spans="1:11" ht="12" customHeight="1" outlineLevel="1">
      <c r="A35" s="1247"/>
      <c r="B35" s="1248" t="s">
        <v>1302</v>
      </c>
      <c r="C35" s="1248"/>
      <c r="D35" s="1249"/>
      <c r="E35" s="1249"/>
      <c r="F35" s="1249"/>
      <c r="G35" s="1249"/>
      <c r="H35" s="1249"/>
      <c r="I35" s="1249"/>
      <c r="J35" s="1249">
        <v>1</v>
      </c>
      <c r="K35" s="1249">
        <v>1453</v>
      </c>
    </row>
    <row r="36" spans="1:11" ht="12" customHeight="1" outlineLevel="1">
      <c r="A36" s="1243" t="s">
        <v>117</v>
      </c>
      <c r="B36" s="1096"/>
      <c r="C36" s="1096"/>
      <c r="D36" s="1096"/>
      <c r="E36" s="1096"/>
      <c r="F36" s="1096"/>
      <c r="G36" s="1096"/>
      <c r="H36" s="1096"/>
      <c r="I36" s="1096"/>
      <c r="J36" s="1096"/>
      <c r="K36" s="1096"/>
    </row>
    <row r="37" spans="1:11" ht="12" customHeight="1" outlineLevel="1">
      <c r="A37" s="1243"/>
      <c r="B37" s="1195" t="s">
        <v>1294</v>
      </c>
      <c r="C37" s="1245"/>
      <c r="F37" s="1195"/>
      <c r="G37" s="1195">
        <v>72</v>
      </c>
      <c r="H37" s="1195">
        <v>1980.5555555555557</v>
      </c>
      <c r="I37" s="1195"/>
      <c r="J37" s="1195">
        <v>602</v>
      </c>
      <c r="K37" s="1195">
        <v>1010.031561461794</v>
      </c>
    </row>
    <row r="38" spans="1:11" ht="12" customHeight="1" outlineLevel="1">
      <c r="A38" s="1243"/>
      <c r="B38" s="1195" t="s">
        <v>1295</v>
      </c>
      <c r="C38" s="1245"/>
      <c r="F38" s="1195"/>
      <c r="G38" s="1195"/>
      <c r="H38" s="1195"/>
      <c r="I38" s="1195"/>
      <c r="J38" s="1195">
        <v>86</v>
      </c>
      <c r="K38" s="1195">
        <v>1599.7790697674418</v>
      </c>
    </row>
    <row r="39" spans="1:11" ht="12" customHeight="1" outlineLevel="1">
      <c r="A39" s="1243"/>
      <c r="B39" s="1195" t="s">
        <v>1296</v>
      </c>
      <c r="C39" s="1245"/>
      <c r="F39" s="1195"/>
      <c r="G39" s="1195"/>
      <c r="H39" s="1195"/>
      <c r="I39" s="1195"/>
      <c r="J39" s="1195"/>
      <c r="K39" s="1195"/>
    </row>
    <row r="40" spans="1:11" ht="12" customHeight="1" outlineLevel="1">
      <c r="A40" s="1243"/>
      <c r="B40" s="1195"/>
      <c r="C40" s="1245" t="s">
        <v>1297</v>
      </c>
      <c r="F40" s="1195"/>
      <c r="G40" s="1195">
        <v>532</v>
      </c>
      <c r="H40" s="1195">
        <v>1503.5300751879699</v>
      </c>
      <c r="I40" s="1195"/>
      <c r="J40" s="1195">
        <v>4784</v>
      </c>
      <c r="K40" s="1195">
        <v>1222.940008361204</v>
      </c>
    </row>
    <row r="41" spans="1:11" ht="12" customHeight="1" outlineLevel="1">
      <c r="A41" s="1243"/>
      <c r="B41" s="1195"/>
      <c r="C41" s="1245" t="s">
        <v>1298</v>
      </c>
      <c r="F41" s="1195"/>
      <c r="G41" s="1195">
        <v>0</v>
      </c>
      <c r="H41" s="1195">
        <v>0</v>
      </c>
      <c r="I41" s="1195"/>
      <c r="J41" s="1195">
        <v>40</v>
      </c>
      <c r="K41" s="1195">
        <v>1281.175</v>
      </c>
    </row>
    <row r="42" spans="1:11" ht="12" customHeight="1" outlineLevel="1">
      <c r="A42" s="1195"/>
      <c r="B42" s="1245" t="s">
        <v>1299</v>
      </c>
      <c r="C42" s="1195"/>
      <c r="D42" s="1195">
        <v>5176</v>
      </c>
      <c r="E42" s="1195">
        <v>669.91363987635236</v>
      </c>
      <c r="F42" s="1195"/>
      <c r="G42" s="1195"/>
      <c r="H42" s="1195"/>
      <c r="I42" s="1195"/>
      <c r="J42" s="1195"/>
      <c r="K42" s="1195"/>
    </row>
    <row r="43" spans="1:11" ht="12" customHeight="1" outlineLevel="1">
      <c r="A43" s="1243"/>
      <c r="B43" s="1195" t="s">
        <v>1300</v>
      </c>
      <c r="C43" s="1245"/>
      <c r="D43" s="1195">
        <v>2</v>
      </c>
      <c r="E43" s="1195">
        <v>3105</v>
      </c>
      <c r="F43" s="1195"/>
      <c r="G43" s="1195"/>
      <c r="H43" s="1195"/>
      <c r="I43" s="1195"/>
      <c r="J43" s="1195"/>
      <c r="K43" s="1195"/>
    </row>
    <row r="44" spans="1:11" ht="12" customHeight="1" outlineLevel="1">
      <c r="A44" s="1243"/>
      <c r="B44" s="1195" t="s">
        <v>1301</v>
      </c>
      <c r="C44" s="1245"/>
      <c r="F44" s="1195"/>
      <c r="G44" s="1195">
        <v>0</v>
      </c>
      <c r="H44" s="1195">
        <v>0</v>
      </c>
      <c r="I44" s="1195"/>
      <c r="J44" s="1195">
        <v>3</v>
      </c>
      <c r="K44" s="1195">
        <v>1293.3333333333333</v>
      </c>
    </row>
    <row r="45" spans="1:11" ht="12" customHeight="1" outlineLevel="1">
      <c r="A45" s="1247"/>
      <c r="B45" s="1248" t="s">
        <v>1302</v>
      </c>
      <c r="C45" s="1248"/>
      <c r="D45" s="1249"/>
      <c r="E45" s="1249"/>
      <c r="F45" s="1249"/>
      <c r="G45" s="1249"/>
      <c r="H45" s="1249"/>
      <c r="I45" s="1249"/>
      <c r="J45" s="1249">
        <v>0</v>
      </c>
      <c r="K45" s="1249">
        <v>0</v>
      </c>
    </row>
    <row r="46" spans="1:11" ht="12" customHeight="1">
      <c r="A46" s="1243" t="s">
        <v>118</v>
      </c>
      <c r="B46" s="1096"/>
      <c r="C46" s="1096"/>
      <c r="D46" s="1096"/>
      <c r="E46" s="1096"/>
      <c r="F46" s="1096"/>
      <c r="G46" s="1096"/>
      <c r="H46" s="1096"/>
      <c r="I46" s="1096"/>
      <c r="J46" s="1096"/>
      <c r="K46" s="1096"/>
    </row>
    <row r="47" spans="1:11" ht="12" customHeight="1">
      <c r="A47" s="1243"/>
      <c r="B47" s="1195" t="s">
        <v>1294</v>
      </c>
      <c r="C47" s="1245"/>
      <c r="F47" s="1195"/>
      <c r="G47" s="1195">
        <v>302</v>
      </c>
      <c r="H47" s="1195">
        <v>2225.4172185430461</v>
      </c>
      <c r="I47" s="1195"/>
      <c r="J47" s="1195">
        <v>2922</v>
      </c>
      <c r="K47" s="1195">
        <v>1031.1372347707049</v>
      </c>
    </row>
    <row r="48" spans="1:11" ht="12" customHeight="1">
      <c r="A48" s="1243"/>
      <c r="B48" s="1195" t="s">
        <v>1295</v>
      </c>
      <c r="C48" s="1245"/>
      <c r="F48" s="1195"/>
      <c r="G48" s="1195"/>
      <c r="H48" s="1195"/>
      <c r="I48" s="1195"/>
      <c r="J48" s="1195">
        <v>431</v>
      </c>
      <c r="K48" s="1195">
        <v>1763.9443155452436</v>
      </c>
    </row>
    <row r="49" spans="1:11" ht="12" customHeight="1">
      <c r="A49" s="1243"/>
      <c r="B49" s="1195" t="s">
        <v>1296</v>
      </c>
      <c r="C49" s="1245"/>
      <c r="D49" s="1195"/>
      <c r="F49" s="1195"/>
      <c r="G49" s="1195"/>
      <c r="H49" s="1195"/>
      <c r="I49" s="1195"/>
      <c r="J49" s="1195"/>
      <c r="K49" s="1195"/>
    </row>
    <row r="50" spans="1:11" ht="12" customHeight="1">
      <c r="A50" s="1243"/>
      <c r="B50" s="1195"/>
      <c r="C50" s="1245" t="s">
        <v>1297</v>
      </c>
      <c r="F50" s="1195"/>
      <c r="G50" s="1195">
        <v>2371</v>
      </c>
      <c r="H50" s="1195">
        <v>1734.8279207085618</v>
      </c>
      <c r="I50" s="1195"/>
      <c r="J50" s="1195">
        <v>20248</v>
      </c>
      <c r="K50" s="1195">
        <v>1369.8319340181747</v>
      </c>
    </row>
    <row r="51" spans="1:11" ht="12" customHeight="1">
      <c r="A51" s="1243"/>
      <c r="B51" s="1195"/>
      <c r="C51" s="1245" t="s">
        <v>1298</v>
      </c>
      <c r="F51" s="1195"/>
      <c r="G51" s="1195">
        <v>6</v>
      </c>
      <c r="H51" s="1195">
        <v>957.5</v>
      </c>
      <c r="I51" s="1195"/>
      <c r="J51" s="1195">
        <v>249</v>
      </c>
      <c r="K51" s="1195">
        <v>1010.1767068273092</v>
      </c>
    </row>
    <row r="52" spans="1:11" ht="12" customHeight="1">
      <c r="A52" s="1195"/>
      <c r="B52" s="1245" t="s">
        <v>1299</v>
      </c>
      <c r="C52" s="1195"/>
      <c r="D52" s="1195">
        <v>15149</v>
      </c>
      <c r="E52" s="1195">
        <v>719.63297907452636</v>
      </c>
      <c r="F52" s="1195"/>
      <c r="G52" s="1195"/>
      <c r="H52" s="1195"/>
      <c r="I52" s="1195"/>
      <c r="J52" s="1195"/>
      <c r="K52" s="1195"/>
    </row>
    <row r="53" spans="1:11" ht="12" customHeight="1">
      <c r="A53" s="1243"/>
      <c r="B53" s="1195" t="s">
        <v>1300</v>
      </c>
      <c r="C53" s="1245"/>
      <c r="D53" s="1195">
        <v>7</v>
      </c>
      <c r="E53" s="1195">
        <v>3542.5714285714284</v>
      </c>
      <c r="F53" s="1195"/>
      <c r="G53" s="1195"/>
      <c r="H53" s="1195"/>
      <c r="I53" s="1195"/>
      <c r="J53" s="1195"/>
      <c r="K53" s="1195"/>
    </row>
    <row r="54" spans="1:11" ht="12" customHeight="1">
      <c r="A54" s="1243"/>
      <c r="B54" s="1195" t="s">
        <v>1301</v>
      </c>
      <c r="C54" s="1245"/>
      <c r="F54" s="1195"/>
      <c r="G54" s="1195">
        <v>7</v>
      </c>
      <c r="H54" s="1195">
        <v>1485</v>
      </c>
      <c r="I54" s="1195"/>
      <c r="J54" s="1195">
        <v>25</v>
      </c>
      <c r="K54" s="1195">
        <v>1946.28</v>
      </c>
    </row>
    <row r="55" spans="1:11" ht="12" customHeight="1" thickBot="1">
      <c r="A55" s="1250"/>
      <c r="B55" s="1251" t="s">
        <v>1302</v>
      </c>
      <c r="C55" s="1251"/>
      <c r="D55" s="1252"/>
      <c r="E55" s="1252"/>
      <c r="F55" s="1252"/>
      <c r="G55" s="1252"/>
      <c r="H55" s="1252"/>
      <c r="I55" s="1252"/>
      <c r="J55" s="1195">
        <v>1</v>
      </c>
      <c r="K55" s="1252">
        <v>1453</v>
      </c>
    </row>
    <row r="56" spans="1:11" ht="13.8">
      <c r="A56" s="1253" t="s">
        <v>202</v>
      </c>
      <c r="B56" s="1195"/>
      <c r="C56" s="1245"/>
      <c r="D56" s="1245"/>
      <c r="E56" s="1245"/>
      <c r="F56" s="1245"/>
      <c r="G56" s="1245"/>
      <c r="H56" s="1245"/>
      <c r="I56" s="1245"/>
      <c r="J56" s="1254"/>
      <c r="K56" s="1245"/>
    </row>
    <row r="57" spans="1:11" ht="27.75" customHeight="1">
      <c r="A57" s="1879" t="s">
        <v>1303</v>
      </c>
      <c r="B57" s="1879"/>
      <c r="C57" s="1879"/>
      <c r="D57" s="1879"/>
      <c r="E57" s="1879"/>
      <c r="F57" s="1879"/>
      <c r="G57" s="1879"/>
      <c r="H57" s="1879"/>
      <c r="I57" s="1879"/>
      <c r="J57" s="1879"/>
      <c r="K57" s="1879"/>
    </row>
    <row r="58" spans="1:11" ht="27" customHeight="1">
      <c r="A58" s="1879" t="s">
        <v>1304</v>
      </c>
      <c r="B58" s="1880"/>
      <c r="C58" s="1880"/>
      <c r="D58" s="1880"/>
      <c r="E58" s="1880"/>
      <c r="F58" s="1880"/>
      <c r="G58" s="1880"/>
      <c r="H58" s="1880"/>
      <c r="I58" s="1880"/>
      <c r="J58" s="1880"/>
      <c r="K58" s="1880"/>
    </row>
    <row r="59" spans="1:11" ht="13.5" customHeight="1">
      <c r="A59" s="1879" t="s">
        <v>1305</v>
      </c>
      <c r="B59" s="1879"/>
      <c r="C59" s="1879"/>
      <c r="D59" s="1879"/>
      <c r="E59" s="1879"/>
      <c r="F59" s="1879"/>
      <c r="G59" s="1879"/>
      <c r="H59" s="1879"/>
      <c r="I59" s="1879"/>
      <c r="J59" s="1879"/>
      <c r="K59" s="1879"/>
    </row>
    <row r="60" spans="1:11" ht="26.25" customHeight="1">
      <c r="A60" s="1879" t="s">
        <v>1306</v>
      </c>
      <c r="B60" s="1879"/>
      <c r="C60" s="1879"/>
      <c r="D60" s="1879"/>
      <c r="E60" s="1879"/>
      <c r="F60" s="1879"/>
      <c r="G60" s="1879"/>
      <c r="H60" s="1879"/>
      <c r="I60" s="1879"/>
      <c r="J60" s="1879"/>
      <c r="K60" s="1879"/>
    </row>
    <row r="61" spans="1:11" ht="13.5" customHeight="1">
      <c r="A61" s="670" t="s">
        <v>1307</v>
      </c>
      <c r="B61" s="1255"/>
      <c r="C61" s="1255"/>
      <c r="D61" s="1255"/>
      <c r="E61" s="1255"/>
      <c r="F61" s="1255"/>
      <c r="G61" s="1255"/>
      <c r="H61" s="1255"/>
      <c r="I61" s="1255"/>
      <c r="J61" s="1255"/>
      <c r="K61" s="1255"/>
    </row>
    <row r="62" spans="1:11" s="1256" customFormat="1" ht="27.75" customHeight="1">
      <c r="A62" s="1879" t="s">
        <v>1308</v>
      </c>
      <c r="B62" s="1880"/>
      <c r="C62" s="1880"/>
      <c r="D62" s="1880"/>
      <c r="E62" s="1880"/>
      <c r="F62" s="1880"/>
      <c r="G62" s="1880"/>
      <c r="H62" s="1880"/>
      <c r="I62" s="1880"/>
      <c r="J62" s="1880"/>
      <c r="K62" s="1880"/>
    </row>
    <row r="63" spans="1:11" s="1256" customFormat="1" ht="42" customHeight="1">
      <c r="A63" s="1879" t="s">
        <v>1309</v>
      </c>
      <c r="B63" s="1880"/>
      <c r="C63" s="1880"/>
      <c r="D63" s="1880"/>
      <c r="E63" s="1880"/>
      <c r="F63" s="1880"/>
      <c r="G63" s="1880"/>
      <c r="H63" s="1880"/>
      <c r="I63" s="1880"/>
      <c r="J63" s="1880"/>
      <c r="K63" s="1880"/>
    </row>
    <row r="64" spans="1:11" ht="12.75" customHeight="1">
      <c r="A64" s="670" t="s">
        <v>1310</v>
      </c>
      <c r="B64" s="670"/>
      <c r="C64" s="670"/>
      <c r="D64" s="670"/>
      <c r="E64" s="670"/>
      <c r="F64" s="670"/>
      <c r="G64" s="670"/>
      <c r="H64" s="670"/>
      <c r="I64" s="670"/>
      <c r="J64" s="670"/>
      <c r="K64" s="670"/>
    </row>
    <row r="65" spans="1:26" s="395" customFormat="1" ht="13.8">
      <c r="A65" s="670" t="s">
        <v>1311</v>
      </c>
      <c r="B65" s="670"/>
      <c r="C65" s="670"/>
      <c r="D65" s="670"/>
      <c r="E65" s="670"/>
      <c r="F65" s="670"/>
      <c r="G65" s="670"/>
      <c r="H65" s="670"/>
      <c r="I65" s="670"/>
      <c r="J65" s="670"/>
      <c r="K65" s="67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395" customFormat="1">
      <c r="A66" s="80"/>
      <c r="B66" s="80"/>
      <c r="C66" s="80"/>
      <c r="D66" s="1257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395" customFormat="1">
      <c r="A67" s="80"/>
      <c r="B67" s="80"/>
      <c r="C67" s="80"/>
      <c r="D67" s="1257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395" customFormat="1">
      <c r="A70" s="80"/>
      <c r="B70" s="80"/>
      <c r="C70" s="80"/>
      <c r="D70" s="1258"/>
      <c r="E70" s="80"/>
      <c r="F70" s="80"/>
      <c r="G70" s="80"/>
      <c r="H70" s="80"/>
      <c r="I70" s="80"/>
      <c r="J70" s="1258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1841AE6D-302F-4D7A-9FA7-1B007213F012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0CBA9-7667-46AA-905F-A091BD4E68FB}">
  <sheetPr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122"/>
      <c r="B1" s="1149"/>
      <c r="C1" s="1122" t="s">
        <v>1254</v>
      </c>
    </row>
    <row r="2" spans="1:8" ht="64.5" customHeight="1">
      <c r="A2" s="1881" t="s">
        <v>1312</v>
      </c>
      <c r="B2" s="1881"/>
      <c r="C2" s="1881"/>
      <c r="D2" s="1881"/>
      <c r="E2" s="1881"/>
      <c r="F2" s="1881"/>
      <c r="G2" s="1881"/>
      <c r="H2" s="1881"/>
    </row>
    <row r="3" spans="1:8" ht="17.399999999999999" thickBot="1">
      <c r="A3" s="1232" t="s">
        <v>1289</v>
      </c>
      <c r="B3" s="1233"/>
      <c r="C3" s="1234"/>
      <c r="D3" s="1235"/>
      <c r="E3" s="1235"/>
      <c r="F3" s="1235"/>
      <c r="G3" s="1235"/>
      <c r="H3" s="1235"/>
    </row>
    <row r="4" spans="1:8" ht="17.25" customHeight="1">
      <c r="A4" s="1236"/>
      <c r="B4" s="1236"/>
      <c r="C4" s="1236"/>
      <c r="D4" s="1237" t="s">
        <v>510</v>
      </c>
      <c r="E4" s="1237"/>
      <c r="F4" s="1239"/>
      <c r="G4" s="1237" t="s">
        <v>1313</v>
      </c>
      <c r="H4" s="1237"/>
    </row>
    <row r="5" spans="1:8" ht="29.25" customHeight="1">
      <c r="A5" s="1240"/>
      <c r="B5" s="1240"/>
      <c r="C5" s="1240"/>
      <c r="D5" s="1241" t="s">
        <v>1292</v>
      </c>
      <c r="E5" s="1242" t="s">
        <v>1293</v>
      </c>
      <c r="F5" s="1259"/>
      <c r="G5" s="1241" t="s">
        <v>1292</v>
      </c>
      <c r="H5" s="1242" t="s">
        <v>1293</v>
      </c>
    </row>
    <row r="6" spans="1:8" ht="13.8" outlineLevel="1">
      <c r="A6" s="1243" t="s">
        <v>112</v>
      </c>
      <c r="B6" s="1096"/>
      <c r="C6" s="1096"/>
      <c r="D6" s="1244"/>
      <c r="E6" s="1244"/>
      <c r="F6" s="1244"/>
      <c r="G6" s="1244"/>
      <c r="H6" s="1260"/>
    </row>
    <row r="7" spans="1:8" ht="12" customHeight="1" outlineLevel="1">
      <c r="A7" s="1243"/>
      <c r="B7" s="1195" t="s">
        <v>1294</v>
      </c>
      <c r="C7" s="1245"/>
      <c r="D7" s="1195">
        <v>0</v>
      </c>
      <c r="E7" s="1195">
        <v>0</v>
      </c>
      <c r="F7" s="1195"/>
      <c r="G7" s="1195">
        <v>1</v>
      </c>
      <c r="H7" s="1195">
        <v>305</v>
      </c>
    </row>
    <row r="8" spans="1:8" ht="12" customHeight="1" outlineLevel="1">
      <c r="A8" s="1243"/>
      <c r="B8" s="1195" t="s">
        <v>1295</v>
      </c>
      <c r="C8" s="1245"/>
      <c r="F8" s="1195"/>
      <c r="G8" s="1195">
        <v>0</v>
      </c>
      <c r="H8" s="1195">
        <v>0</v>
      </c>
    </row>
    <row r="9" spans="1:8" ht="12" customHeight="1" outlineLevel="1">
      <c r="A9" s="1243"/>
      <c r="B9" s="1195" t="s">
        <v>1296</v>
      </c>
      <c r="C9" s="1245"/>
      <c r="D9" s="1195"/>
      <c r="E9" s="1195"/>
      <c r="F9" s="1195"/>
      <c r="G9" s="1195"/>
      <c r="H9" s="1195"/>
    </row>
    <row r="10" spans="1:8" ht="12" customHeight="1" outlineLevel="1">
      <c r="A10" s="1243"/>
      <c r="B10" s="1195"/>
      <c r="C10" s="1195" t="s">
        <v>1297</v>
      </c>
      <c r="D10" s="1195">
        <v>0</v>
      </c>
      <c r="E10" s="1195">
        <v>0</v>
      </c>
      <c r="F10" s="1195"/>
      <c r="G10" s="1195">
        <v>2</v>
      </c>
      <c r="H10" s="1195">
        <v>30</v>
      </c>
    </row>
    <row r="11" spans="1:8" ht="12" customHeight="1" outlineLevel="1">
      <c r="A11" s="1247"/>
      <c r="B11" s="1249"/>
      <c r="C11" s="1248" t="s">
        <v>1298</v>
      </c>
      <c r="D11" s="1195">
        <v>0</v>
      </c>
      <c r="E11" s="1249">
        <v>0</v>
      </c>
      <c r="F11" s="1249"/>
      <c r="G11" s="1249">
        <v>1</v>
      </c>
      <c r="H11" s="1249">
        <v>138</v>
      </c>
    </row>
    <row r="12" spans="1:8" ht="12" customHeight="1" outlineLevel="1">
      <c r="A12" s="1243" t="s">
        <v>115</v>
      </c>
      <c r="B12" s="1096"/>
      <c r="C12" s="1096"/>
      <c r="D12" s="1220"/>
      <c r="E12" s="1096"/>
      <c r="F12" s="1096"/>
      <c r="G12" s="1096"/>
      <c r="H12" s="1096"/>
    </row>
    <row r="13" spans="1:8" ht="12" customHeight="1" outlineLevel="1">
      <c r="A13" s="1243"/>
      <c r="B13" s="1195" t="s">
        <v>1294</v>
      </c>
      <c r="C13" s="1245"/>
      <c r="D13" s="1195">
        <v>1770</v>
      </c>
      <c r="E13" s="1195">
        <v>333.72655367231636</v>
      </c>
      <c r="F13" s="1195"/>
      <c r="G13" s="1195">
        <v>107</v>
      </c>
      <c r="H13" s="1195">
        <v>538.20560747663546</v>
      </c>
    </row>
    <row r="14" spans="1:8" ht="12" customHeight="1" outlineLevel="1">
      <c r="A14" s="1243"/>
      <c r="B14" s="1195" t="s">
        <v>1295</v>
      </c>
      <c r="C14" s="1245"/>
      <c r="F14" s="1195"/>
      <c r="G14" s="1195">
        <v>6</v>
      </c>
      <c r="H14" s="1195">
        <v>746.5</v>
      </c>
    </row>
    <row r="15" spans="1:8" ht="12" customHeight="1" outlineLevel="1">
      <c r="A15" s="1243"/>
      <c r="B15" s="1195" t="s">
        <v>1296</v>
      </c>
      <c r="C15" s="1245"/>
      <c r="D15" s="1195"/>
      <c r="E15" s="1195"/>
      <c r="F15" s="1195"/>
      <c r="G15" s="1195"/>
      <c r="H15" s="1195"/>
    </row>
    <row r="16" spans="1:8" ht="12" customHeight="1" outlineLevel="1">
      <c r="A16" s="1243"/>
      <c r="B16" s="1195"/>
      <c r="C16" s="1245" t="s">
        <v>1297</v>
      </c>
      <c r="D16" s="1195">
        <v>11300</v>
      </c>
      <c r="E16" s="1195">
        <v>284.01053097345135</v>
      </c>
      <c r="F16" s="1195"/>
      <c r="G16" s="1195">
        <v>577</v>
      </c>
      <c r="H16" s="1195">
        <v>626.81109185441937</v>
      </c>
    </row>
    <row r="17" spans="1:20" s="395" customFormat="1" ht="12" customHeight="1" outlineLevel="1">
      <c r="A17" s="1247"/>
      <c r="B17" s="1249"/>
      <c r="C17" s="1248" t="s">
        <v>1298</v>
      </c>
      <c r="D17" s="1195">
        <v>0</v>
      </c>
      <c r="E17" s="1249">
        <v>0</v>
      </c>
      <c r="F17" s="1249"/>
      <c r="G17" s="1249">
        <v>1</v>
      </c>
      <c r="H17" s="1249">
        <v>783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395" customFormat="1" ht="12" customHeight="1" outlineLevel="1">
      <c r="A18" s="1243" t="s">
        <v>116</v>
      </c>
      <c r="B18" s="1096"/>
      <c r="C18" s="1096"/>
      <c r="D18" s="1220"/>
      <c r="E18" s="1096"/>
      <c r="F18" s="1096"/>
      <c r="G18" s="1096"/>
      <c r="H18" s="1096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395" customFormat="1" ht="12" customHeight="1" outlineLevel="1">
      <c r="A19" s="1243"/>
      <c r="B19" s="1195" t="s">
        <v>1294</v>
      </c>
      <c r="C19" s="1245"/>
      <c r="D19" s="1195">
        <v>1286</v>
      </c>
      <c r="E19" s="1195">
        <v>326.56454121306376</v>
      </c>
      <c r="F19" s="1195"/>
      <c r="G19" s="1195">
        <v>84</v>
      </c>
      <c r="H19" s="1195">
        <v>778.63095238095241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395" customFormat="1" ht="12" customHeight="1" outlineLevel="1">
      <c r="A20" s="1243"/>
      <c r="B20" s="1195" t="s">
        <v>1295</v>
      </c>
      <c r="C20" s="1245"/>
      <c r="D20" s="1195"/>
      <c r="E20" s="1195"/>
      <c r="F20" s="1195"/>
      <c r="G20" s="1195">
        <v>7</v>
      </c>
      <c r="H20" s="1195">
        <v>876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395" customFormat="1" ht="12" customHeight="1" outlineLevel="1">
      <c r="A21" s="1243"/>
      <c r="B21" s="1195" t="s">
        <v>1296</v>
      </c>
      <c r="C21" s="1245"/>
      <c r="D21" s="1195"/>
      <c r="E21" s="1195"/>
      <c r="F21" s="1195"/>
      <c r="G21" s="1195"/>
      <c r="H21" s="1195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395" customFormat="1" ht="12" customHeight="1" outlineLevel="1">
      <c r="A22" s="1243"/>
      <c r="B22" s="1195"/>
      <c r="C22" s="1245" t="s">
        <v>1297</v>
      </c>
      <c r="D22" s="1195">
        <v>7462</v>
      </c>
      <c r="E22" s="1195">
        <v>277.26722058429374</v>
      </c>
      <c r="F22" s="1195"/>
      <c r="G22" s="1195">
        <v>409</v>
      </c>
      <c r="H22" s="1195">
        <v>683.6039119804401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395" customFormat="1" ht="12" customHeight="1" outlineLevel="1">
      <c r="A23" s="1247"/>
      <c r="B23" s="1249"/>
      <c r="C23" s="1248" t="s">
        <v>1298</v>
      </c>
      <c r="D23" s="1249">
        <v>0</v>
      </c>
      <c r="E23" s="1249">
        <v>0</v>
      </c>
      <c r="F23" s="1249"/>
      <c r="G23" s="1249">
        <v>2</v>
      </c>
      <c r="H23" s="1249">
        <v>342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395" customFormat="1" ht="12" customHeight="1" outlineLevel="1">
      <c r="A24" s="1243" t="s">
        <v>117</v>
      </c>
      <c r="B24" s="1096"/>
      <c r="C24" s="1096"/>
      <c r="D24" s="1096"/>
      <c r="E24" s="1220"/>
      <c r="F24" s="1096"/>
      <c r="G24" s="1096"/>
      <c r="H24" s="122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395" customFormat="1" ht="12" customHeight="1" outlineLevel="1">
      <c r="A25" s="1243"/>
      <c r="B25" s="1195" t="s">
        <v>1294</v>
      </c>
      <c r="C25" s="1245"/>
      <c r="D25" s="1195">
        <v>1002</v>
      </c>
      <c r="E25" s="1195">
        <v>283.86626746506988</v>
      </c>
      <c r="F25" s="1195"/>
      <c r="G25" s="1195">
        <v>49</v>
      </c>
      <c r="H25" s="1195">
        <v>823.0612244897959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395" customFormat="1" ht="12" customHeight="1" outlineLevel="1">
      <c r="A26" s="1243"/>
      <c r="B26" s="1195" t="s">
        <v>1295</v>
      </c>
      <c r="C26" s="1245"/>
      <c r="D26" s="1195"/>
      <c r="E26" s="1195"/>
      <c r="F26" s="1195"/>
      <c r="G26" s="1195">
        <v>1</v>
      </c>
      <c r="H26" s="1195">
        <v>2252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395" customFormat="1" ht="12" customHeight="1" outlineLevel="1">
      <c r="A27" s="1243"/>
      <c r="B27" s="1195" t="s">
        <v>1296</v>
      </c>
      <c r="C27" s="1245"/>
      <c r="D27" s="1195"/>
      <c r="E27" s="1195"/>
      <c r="F27" s="1195"/>
      <c r="G27" s="1195"/>
      <c r="H27" s="1195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395" customFormat="1" ht="12" customHeight="1" outlineLevel="1">
      <c r="A28" s="1243"/>
      <c r="B28" s="1195"/>
      <c r="C28" s="1245" t="s">
        <v>1297</v>
      </c>
      <c r="D28" s="1195">
        <v>6630</v>
      </c>
      <c r="E28" s="1195">
        <v>244.2867269984917</v>
      </c>
      <c r="F28" s="1195"/>
      <c r="G28" s="1195">
        <v>258</v>
      </c>
      <c r="H28" s="1195">
        <v>533.9341085271318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395" customFormat="1" ht="12" customHeight="1" outlineLevel="1">
      <c r="A29" s="1247"/>
      <c r="B29" s="1249"/>
      <c r="C29" s="1248" t="s">
        <v>1298</v>
      </c>
      <c r="D29" s="1195">
        <v>0</v>
      </c>
      <c r="E29" s="1249">
        <v>0</v>
      </c>
      <c r="F29" s="1249"/>
      <c r="G29" s="1249">
        <v>1</v>
      </c>
      <c r="H29" s="1249">
        <v>1170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395" customFormat="1" ht="12" customHeight="1">
      <c r="A30" s="1243" t="s">
        <v>118</v>
      </c>
      <c r="B30" s="1096"/>
      <c r="C30" s="1096"/>
      <c r="D30" s="1220"/>
      <c r="E30" s="1096"/>
      <c r="F30" s="1096"/>
      <c r="G30" s="1096"/>
      <c r="H30" s="122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395" customFormat="1" ht="12" customHeight="1">
      <c r="A31" s="1243"/>
      <c r="B31" s="1195" t="s">
        <v>1294</v>
      </c>
      <c r="C31" s="1245"/>
      <c r="D31" s="1195">
        <v>4058</v>
      </c>
      <c r="E31" s="1195">
        <v>319.14539181862989</v>
      </c>
      <c r="F31" s="1195"/>
      <c r="G31" s="1195">
        <v>241</v>
      </c>
      <c r="H31" s="1195">
        <v>678.95435684647305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395" customFormat="1" ht="12" customHeight="1">
      <c r="A32" s="1243"/>
      <c r="B32" s="1195" t="s">
        <v>1295</v>
      </c>
      <c r="C32" s="1245"/>
      <c r="D32" s="1195"/>
      <c r="E32" s="1195"/>
      <c r="F32" s="1195"/>
      <c r="G32" s="1195">
        <v>14</v>
      </c>
      <c r="H32" s="1195">
        <v>918.78571428571433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43"/>
      <c r="B33" s="1195" t="s">
        <v>1296</v>
      </c>
      <c r="C33" s="1245"/>
      <c r="D33" s="1195"/>
      <c r="E33" s="1195"/>
      <c r="F33" s="1195"/>
      <c r="G33" s="1195"/>
      <c r="H33" s="1195"/>
    </row>
    <row r="34" spans="1:8" ht="12" customHeight="1">
      <c r="A34" s="1243"/>
      <c r="B34" s="1195"/>
      <c r="C34" s="1245" t="s">
        <v>1297</v>
      </c>
      <c r="D34" s="1195">
        <v>25392</v>
      </c>
      <c r="E34" s="1195">
        <v>271.65674228103342</v>
      </c>
      <c r="F34" s="1195"/>
      <c r="G34" s="1195">
        <v>1246</v>
      </c>
      <c r="H34" s="1195">
        <v>625.26404494382018</v>
      </c>
    </row>
    <row r="35" spans="1:8" ht="12" customHeight="1" thickBot="1">
      <c r="A35" s="1250"/>
      <c r="B35" s="1252"/>
      <c r="C35" s="1251" t="s">
        <v>1298</v>
      </c>
      <c r="D35" s="1195">
        <v>0</v>
      </c>
      <c r="E35" s="1252">
        <v>0</v>
      </c>
      <c r="F35" s="1252"/>
      <c r="G35" s="1252">
        <v>5</v>
      </c>
      <c r="H35" s="1252">
        <v>555.20000000000005</v>
      </c>
    </row>
    <row r="36" spans="1:8">
      <c r="A36" s="1195" t="s">
        <v>202</v>
      </c>
      <c r="B36" s="1195"/>
      <c r="C36" s="1245"/>
      <c r="D36" s="1254"/>
      <c r="E36" s="1245"/>
      <c r="F36" s="1245"/>
      <c r="G36" s="1245"/>
      <c r="H36" s="1245"/>
    </row>
    <row r="37" spans="1:8" ht="27" customHeight="1">
      <c r="A37" s="1879" t="s">
        <v>1303</v>
      </c>
      <c r="B37" s="1879"/>
      <c r="C37" s="1879"/>
      <c r="D37" s="1879"/>
      <c r="E37" s="1879"/>
      <c r="F37" s="1879"/>
      <c r="G37" s="1879"/>
      <c r="H37" s="1879"/>
    </row>
    <row r="38" spans="1:8" ht="41.25" customHeight="1">
      <c r="A38" s="1879" t="s">
        <v>1304</v>
      </c>
      <c r="B38" s="1879"/>
      <c r="C38" s="1879"/>
      <c r="D38" s="1879"/>
      <c r="E38" s="1879"/>
      <c r="F38" s="1879"/>
      <c r="G38" s="1879"/>
      <c r="H38" s="1879"/>
    </row>
    <row r="39" spans="1:8" ht="13.5" customHeight="1">
      <c r="A39" s="670" t="s">
        <v>1305</v>
      </c>
      <c r="F39" s="1255"/>
      <c r="G39" s="1255"/>
      <c r="H39" s="1255"/>
    </row>
    <row r="40" spans="1:8" ht="26.25" customHeight="1">
      <c r="A40" s="1879" t="s">
        <v>1306</v>
      </c>
      <c r="B40" s="1879"/>
      <c r="C40" s="1879"/>
      <c r="D40" s="1879"/>
      <c r="E40" s="1879"/>
      <c r="F40" s="1879"/>
      <c r="G40" s="1879"/>
      <c r="H40" s="1879"/>
    </row>
    <row r="41" spans="1:8" s="1256" customFormat="1" ht="25.5" customHeight="1">
      <c r="A41" s="1879" t="s">
        <v>1314</v>
      </c>
      <c r="B41" s="1880"/>
      <c r="C41" s="1880"/>
      <c r="D41" s="1880"/>
      <c r="E41" s="1880"/>
      <c r="F41" s="1880"/>
      <c r="G41" s="1880"/>
      <c r="H41" s="1880"/>
    </row>
    <row r="42" spans="1:8" ht="13.8">
      <c r="A42" s="670" t="s">
        <v>1315</v>
      </c>
      <c r="B42" s="670"/>
      <c r="C42" s="670"/>
      <c r="D42" s="670"/>
      <c r="E42" s="670"/>
      <c r="F42" s="670"/>
      <c r="G42" s="670"/>
      <c r="H42" s="670"/>
    </row>
    <row r="47" spans="1:8">
      <c r="D47" s="1258"/>
      <c r="G47" s="1258"/>
      <c r="H47" s="1258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2F940DAD-7DC1-4474-AFE3-66801A3D52E8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23A2F-E5F5-48C7-B005-633D8A690C3D}">
  <sheetPr>
    <pageSetUpPr fitToPage="1"/>
  </sheetPr>
  <dimension ref="A1:W106"/>
  <sheetViews>
    <sheetView zoomScaleNormal="10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122"/>
      <c r="B1" s="1150"/>
      <c r="C1" s="1150"/>
      <c r="D1" s="1122" t="s">
        <v>1254</v>
      </c>
    </row>
    <row r="2" spans="1:9" ht="54" customHeight="1">
      <c r="A2" s="1151" t="s">
        <v>1316</v>
      </c>
      <c r="B2" s="1209"/>
      <c r="C2" s="1209"/>
      <c r="D2" s="1209"/>
      <c r="E2" s="1261"/>
      <c r="F2" s="1261"/>
      <c r="G2" s="1261"/>
      <c r="H2" s="1261"/>
      <c r="I2" s="1261"/>
    </row>
    <row r="3" spans="1:9" ht="15.75" customHeight="1">
      <c r="A3" s="1262" t="s">
        <v>1180</v>
      </c>
      <c r="B3" s="1263"/>
      <c r="C3" s="1263"/>
      <c r="D3" s="1261"/>
      <c r="E3" s="1261"/>
      <c r="F3" s="1261"/>
      <c r="G3" s="1261"/>
      <c r="H3" s="1261"/>
      <c r="I3" s="1261"/>
    </row>
    <row r="4" spans="1:9" ht="3.9" customHeight="1" thickBot="1">
      <c r="A4" s="1205"/>
      <c r="B4" s="1205"/>
      <c r="C4" s="1205"/>
      <c r="D4" s="1211"/>
      <c r="E4" s="1089"/>
      <c r="F4" s="1089"/>
      <c r="G4" s="1089"/>
      <c r="H4" s="1089"/>
      <c r="I4" s="1089"/>
    </row>
    <row r="5" spans="1:9" ht="12" customHeight="1">
      <c r="A5" s="1089"/>
      <c r="B5" s="1089"/>
      <c r="C5" s="1089"/>
      <c r="D5" s="1261"/>
      <c r="E5" s="1264">
        <v>45046</v>
      </c>
      <c r="F5" s="1265"/>
      <c r="G5" s="1266"/>
      <c r="H5" s="1264">
        <v>45412</v>
      </c>
      <c r="I5" s="1265"/>
    </row>
    <row r="6" spans="1:9" ht="24.75" customHeight="1">
      <c r="A6" s="1197"/>
      <c r="B6" s="1882"/>
      <c r="C6" s="1882"/>
      <c r="D6" s="1882"/>
      <c r="E6" s="1267" t="s">
        <v>1292</v>
      </c>
      <c r="F6" s="1242" t="s">
        <v>1317</v>
      </c>
      <c r="G6" s="1242"/>
      <c r="H6" s="1267" t="s">
        <v>1292</v>
      </c>
      <c r="I6" s="1242" t="s">
        <v>1317</v>
      </c>
    </row>
    <row r="7" spans="1:9" ht="12" customHeight="1" outlineLevel="1">
      <c r="A7" s="1268" t="s">
        <v>112</v>
      </c>
      <c r="B7" s="1164"/>
      <c r="C7" s="1164"/>
      <c r="D7" s="1164"/>
      <c r="E7" s="1260"/>
      <c r="F7" s="1260"/>
      <c r="G7" s="1260"/>
      <c r="H7" s="1260"/>
      <c r="I7" s="1260"/>
    </row>
    <row r="8" spans="1:9" ht="12" customHeight="1" outlineLevel="1">
      <c r="A8" s="1269"/>
      <c r="B8" s="1096" t="s">
        <v>1272</v>
      </c>
      <c r="C8" s="1096"/>
      <c r="D8" s="1096"/>
      <c r="E8" s="1096">
        <v>47</v>
      </c>
      <c r="F8" s="1096">
        <v>723.063829787234</v>
      </c>
      <c r="G8" s="1096"/>
      <c r="H8" s="1096">
        <v>60</v>
      </c>
      <c r="I8" s="1096">
        <v>657.1</v>
      </c>
    </row>
    <row r="9" spans="1:9" ht="12" customHeight="1" outlineLevel="1">
      <c r="A9" s="1269"/>
      <c r="B9" s="1096" t="s">
        <v>1273</v>
      </c>
      <c r="C9" s="1096"/>
      <c r="D9" s="1096"/>
      <c r="E9" s="1096"/>
      <c r="F9" s="1270"/>
      <c r="G9" s="1169"/>
      <c r="H9" s="1096"/>
      <c r="I9" s="1270"/>
    </row>
    <row r="10" spans="1:9" ht="12" customHeight="1" outlineLevel="1">
      <c r="A10" s="1269"/>
      <c r="C10" s="1195" t="s">
        <v>1274</v>
      </c>
      <c r="E10" s="1096">
        <v>6</v>
      </c>
      <c r="F10" s="1096">
        <v>1932.3333333333333</v>
      </c>
      <c r="G10" s="1195"/>
      <c r="H10" s="1195">
        <v>7</v>
      </c>
      <c r="I10" s="1195">
        <v>1617.7142857142858</v>
      </c>
    </row>
    <row r="11" spans="1:9" ht="12" customHeight="1" outlineLevel="1">
      <c r="A11" s="1269"/>
      <c r="C11" s="1271" t="s">
        <v>1275</v>
      </c>
      <c r="E11" s="1096">
        <v>0</v>
      </c>
      <c r="F11" s="1096">
        <v>0</v>
      </c>
      <c r="G11" s="1195"/>
      <c r="H11" s="1195">
        <v>0</v>
      </c>
      <c r="I11" s="1195">
        <v>0</v>
      </c>
    </row>
    <row r="12" spans="1:9" ht="12" customHeight="1" outlineLevel="1">
      <c r="A12" s="1269"/>
      <c r="C12" s="1271" t="s">
        <v>1276</v>
      </c>
      <c r="E12" s="1096">
        <v>11</v>
      </c>
      <c r="F12" s="1096">
        <v>670.09090909090912</v>
      </c>
      <c r="G12" s="1195"/>
      <c r="H12" s="1195">
        <v>57</v>
      </c>
      <c r="I12" s="1195">
        <v>352.03508771929825</v>
      </c>
    </row>
    <row r="13" spans="1:9" ht="12" customHeight="1" outlineLevel="1">
      <c r="A13" s="1269"/>
      <c r="C13" s="1089" t="s">
        <v>1277</v>
      </c>
      <c r="E13" s="1096">
        <v>0</v>
      </c>
      <c r="F13" s="1096">
        <v>0</v>
      </c>
      <c r="G13" s="1195"/>
      <c r="H13" s="1096">
        <v>0</v>
      </c>
      <c r="I13" s="1096">
        <v>0</v>
      </c>
    </row>
    <row r="14" spans="1:9" ht="12" customHeight="1" outlineLevel="1">
      <c r="A14" s="1269"/>
      <c r="C14" s="1089" t="s">
        <v>1278</v>
      </c>
      <c r="E14" s="1096">
        <v>1</v>
      </c>
      <c r="F14" s="1096">
        <v>73</v>
      </c>
      <c r="G14" s="1195"/>
      <c r="H14" s="1096">
        <v>2</v>
      </c>
      <c r="I14" s="1096">
        <v>81.5</v>
      </c>
    </row>
    <row r="15" spans="1:9" ht="12" customHeight="1" outlineLevel="1">
      <c r="A15" s="1269"/>
      <c r="C15" s="1089" t="s">
        <v>1279</v>
      </c>
      <c r="E15" s="1096">
        <v>0</v>
      </c>
      <c r="F15" s="1096">
        <v>0</v>
      </c>
      <c r="G15" s="1195"/>
      <c r="H15" s="1096">
        <v>0</v>
      </c>
      <c r="I15" s="1096">
        <v>0</v>
      </c>
    </row>
    <row r="16" spans="1:9" ht="12" customHeight="1" outlineLevel="1">
      <c r="A16" s="1269"/>
      <c r="C16" s="1089" t="s">
        <v>1280</v>
      </c>
      <c r="E16" s="1195">
        <v>11</v>
      </c>
      <c r="F16" s="1195">
        <v>2114.090909090909</v>
      </c>
      <c r="G16" s="1195"/>
      <c r="H16" s="1195">
        <v>9</v>
      </c>
      <c r="I16" s="1195">
        <v>2356.1111111111113</v>
      </c>
    </row>
    <row r="17" spans="1:9" ht="12" customHeight="1" outlineLevel="1">
      <c r="A17" s="1269"/>
      <c r="C17" s="1089" t="s">
        <v>1281</v>
      </c>
      <c r="E17" s="1195">
        <v>30</v>
      </c>
      <c r="F17" s="1195">
        <v>879.66666666666663</v>
      </c>
      <c r="G17" s="1195"/>
      <c r="H17" s="1195">
        <v>36</v>
      </c>
      <c r="I17" s="1195">
        <v>986.86111111111109</v>
      </c>
    </row>
    <row r="18" spans="1:9" ht="12" customHeight="1" outlineLevel="1">
      <c r="A18" s="1269"/>
      <c r="C18" s="1089" t="s">
        <v>1282</v>
      </c>
      <c r="E18" s="1096">
        <v>0</v>
      </c>
      <c r="F18" s="1096">
        <v>0</v>
      </c>
      <c r="G18" s="1195"/>
      <c r="H18" s="1096">
        <v>0</v>
      </c>
      <c r="I18" s="1096">
        <v>0</v>
      </c>
    </row>
    <row r="19" spans="1:9" ht="12" customHeight="1" outlineLevel="1">
      <c r="A19" s="1269"/>
      <c r="B19" s="1096" t="s">
        <v>1283</v>
      </c>
      <c r="C19" s="376"/>
      <c r="D19" s="376"/>
      <c r="E19" s="1096">
        <v>0</v>
      </c>
      <c r="F19" s="1096">
        <v>0</v>
      </c>
      <c r="G19" s="1096"/>
      <c r="H19" s="1096">
        <v>0</v>
      </c>
      <c r="I19" s="1096">
        <v>0</v>
      </c>
    </row>
    <row r="20" spans="1:9" ht="12" customHeight="1" outlineLevel="1">
      <c r="A20" s="1269"/>
      <c r="B20" s="1096" t="s">
        <v>1284</v>
      </c>
      <c r="C20" s="376"/>
      <c r="D20" s="376"/>
      <c r="E20" s="1096">
        <v>1</v>
      </c>
      <c r="F20" s="1096">
        <v>583</v>
      </c>
      <c r="G20" s="1096"/>
      <c r="H20" s="1096">
        <v>1</v>
      </c>
      <c r="I20" s="1096">
        <v>583</v>
      </c>
    </row>
    <row r="21" spans="1:9" ht="12" customHeight="1" outlineLevel="1">
      <c r="A21" s="1268" t="s">
        <v>115</v>
      </c>
      <c r="B21" s="1164"/>
      <c r="C21" s="1164"/>
      <c r="D21" s="1164"/>
      <c r="E21" s="1260"/>
      <c r="F21" s="1260"/>
      <c r="G21" s="1260"/>
      <c r="H21" s="1260"/>
      <c r="I21" s="1260"/>
    </row>
    <row r="22" spans="1:9" ht="12" customHeight="1" outlineLevel="1">
      <c r="A22" s="1269"/>
      <c r="B22" s="1096" t="s">
        <v>1272</v>
      </c>
      <c r="C22" s="1096"/>
      <c r="D22" s="1096"/>
      <c r="E22" s="1096">
        <v>14963</v>
      </c>
      <c r="F22" s="1096">
        <v>1205.3700461137473</v>
      </c>
      <c r="G22" s="1096"/>
      <c r="H22" s="1096">
        <v>14504</v>
      </c>
      <c r="I22" s="1096">
        <v>1230.7255929398787</v>
      </c>
    </row>
    <row r="23" spans="1:9" ht="12" customHeight="1" outlineLevel="1">
      <c r="A23" s="1269"/>
      <c r="B23" s="1096" t="s">
        <v>1273</v>
      </c>
      <c r="C23" s="1096"/>
      <c r="D23" s="1096"/>
      <c r="E23" s="1096"/>
      <c r="F23" s="1270"/>
      <c r="G23" s="1169"/>
      <c r="H23" s="1096"/>
      <c r="I23" s="1270"/>
    </row>
    <row r="24" spans="1:9" ht="12" customHeight="1" outlineLevel="1">
      <c r="A24" s="1269"/>
      <c r="C24" s="1195" t="s">
        <v>1274</v>
      </c>
      <c r="E24" s="1195">
        <v>3625</v>
      </c>
      <c r="F24" s="1195">
        <v>924.32248275862071</v>
      </c>
      <c r="G24" s="1195"/>
      <c r="H24" s="1195">
        <v>3547</v>
      </c>
      <c r="I24" s="1195">
        <v>934.51310967014376</v>
      </c>
    </row>
    <row r="25" spans="1:9" ht="12" customHeight="1" outlineLevel="1">
      <c r="A25" s="1269"/>
      <c r="C25" s="1271" t="s">
        <v>1275</v>
      </c>
      <c r="E25" s="1195">
        <v>1296</v>
      </c>
      <c r="F25" s="1195">
        <v>1610.7878086419753</v>
      </c>
      <c r="G25" s="1195"/>
      <c r="H25" s="1195">
        <v>1289</v>
      </c>
      <c r="I25" s="1195">
        <v>1610.6384794414275</v>
      </c>
    </row>
    <row r="26" spans="1:9" ht="12" customHeight="1" outlineLevel="1">
      <c r="A26" s="1269"/>
      <c r="C26" s="1271" t="s">
        <v>1276</v>
      </c>
      <c r="E26" s="1195">
        <v>725</v>
      </c>
      <c r="F26" s="1195">
        <v>1148.2937931034483</v>
      </c>
      <c r="G26" s="1195"/>
      <c r="H26" s="1195">
        <v>1074</v>
      </c>
      <c r="I26" s="1195">
        <v>836.84171322160148</v>
      </c>
    </row>
    <row r="27" spans="1:9" ht="12" customHeight="1" outlineLevel="1">
      <c r="A27" s="1269"/>
      <c r="C27" s="1089" t="s">
        <v>1277</v>
      </c>
      <c r="E27" s="1195">
        <v>68</v>
      </c>
      <c r="F27" s="1195">
        <v>1035.1911764705883</v>
      </c>
      <c r="G27" s="1195"/>
      <c r="H27" s="1195">
        <v>68</v>
      </c>
      <c r="I27" s="1195">
        <v>1035.1911764705883</v>
      </c>
    </row>
    <row r="28" spans="1:9" ht="12" customHeight="1" outlineLevel="1">
      <c r="A28" s="1269"/>
      <c r="C28" s="1089" t="s">
        <v>1278</v>
      </c>
      <c r="E28" s="1195">
        <v>2620</v>
      </c>
      <c r="F28" s="1195">
        <v>830.16564885496189</v>
      </c>
      <c r="G28" s="1195"/>
      <c r="H28" s="1195">
        <v>2539</v>
      </c>
      <c r="I28" s="1195">
        <v>836.07089405277668</v>
      </c>
    </row>
    <row r="29" spans="1:9" ht="12" customHeight="1" outlineLevel="1">
      <c r="A29" s="1269"/>
      <c r="C29" s="1089" t="s">
        <v>1279</v>
      </c>
      <c r="E29" s="1195">
        <v>30</v>
      </c>
      <c r="F29" s="1195">
        <v>955.0333333333333</v>
      </c>
      <c r="G29" s="1195"/>
      <c r="H29" s="1195">
        <v>29</v>
      </c>
      <c r="I29" s="1195">
        <v>952.65517241379314</v>
      </c>
    </row>
    <row r="30" spans="1:9" ht="12" customHeight="1" outlineLevel="1">
      <c r="A30" s="1269"/>
      <c r="C30" s="1089" t="s">
        <v>1280</v>
      </c>
      <c r="E30" s="1195">
        <v>5610</v>
      </c>
      <c r="F30" s="1195">
        <v>1618.4303030303031</v>
      </c>
      <c r="G30" s="1195"/>
      <c r="H30" s="1195">
        <v>5541</v>
      </c>
      <c r="I30" s="1195">
        <v>1647.4010106478975</v>
      </c>
    </row>
    <row r="31" spans="1:9" ht="12" customHeight="1" outlineLevel="1">
      <c r="A31" s="1269"/>
      <c r="C31" s="1089" t="s">
        <v>1281</v>
      </c>
      <c r="E31" s="1195">
        <v>100</v>
      </c>
      <c r="F31" s="1195">
        <v>570.23</v>
      </c>
      <c r="G31" s="1195"/>
      <c r="H31" s="1195">
        <v>119</v>
      </c>
      <c r="I31" s="1195">
        <v>612.50420168067228</v>
      </c>
    </row>
    <row r="32" spans="1:9" ht="12" customHeight="1" outlineLevel="1">
      <c r="A32" s="1269"/>
      <c r="C32" s="1089" t="s">
        <v>1282</v>
      </c>
      <c r="E32" s="1096">
        <v>0</v>
      </c>
      <c r="F32" s="1096">
        <v>0</v>
      </c>
      <c r="G32" s="1195"/>
      <c r="H32" s="1096">
        <v>0</v>
      </c>
      <c r="I32" s="1195">
        <v>0</v>
      </c>
    </row>
    <row r="33" spans="1:9" ht="12" customHeight="1" outlineLevel="1">
      <c r="A33" s="1269"/>
      <c r="B33" s="1096" t="s">
        <v>1283</v>
      </c>
      <c r="C33" s="376"/>
      <c r="D33" s="376"/>
      <c r="E33" s="1096">
        <v>2919</v>
      </c>
      <c r="F33" s="1096">
        <v>583.14251455978069</v>
      </c>
      <c r="G33" s="1096"/>
      <c r="H33" s="1096">
        <v>2803</v>
      </c>
      <c r="I33" s="1096">
        <v>582.92864787727433</v>
      </c>
    </row>
    <row r="34" spans="1:9" ht="12" customHeight="1" outlineLevel="1">
      <c r="A34" s="1269"/>
      <c r="B34" s="1096" t="s">
        <v>1284</v>
      </c>
      <c r="C34" s="376"/>
      <c r="D34" s="376"/>
      <c r="E34" s="1096">
        <v>980</v>
      </c>
      <c r="F34" s="1096">
        <v>583.14183673469392</v>
      </c>
      <c r="G34" s="1096"/>
      <c r="H34" s="1096">
        <v>978</v>
      </c>
      <c r="I34" s="1096">
        <v>583.1421267893661</v>
      </c>
    </row>
    <row r="35" spans="1:9" ht="12" customHeight="1" outlineLevel="1">
      <c r="A35" s="1268" t="s">
        <v>116</v>
      </c>
      <c r="B35" s="1164"/>
      <c r="C35" s="1164"/>
      <c r="D35" s="1164"/>
      <c r="E35" s="1260"/>
      <c r="F35" s="1260"/>
      <c r="G35" s="1260"/>
      <c r="H35" s="1260"/>
      <c r="I35" s="1260"/>
    </row>
    <row r="36" spans="1:9" ht="12" customHeight="1" outlineLevel="1">
      <c r="A36" s="1269"/>
      <c r="B36" s="1096" t="s">
        <v>1272</v>
      </c>
      <c r="C36" s="1096"/>
      <c r="D36" s="1096"/>
      <c r="E36" s="1096">
        <v>9396</v>
      </c>
      <c r="F36" s="1096">
        <v>1254.9572158365261</v>
      </c>
      <c r="G36" s="1096"/>
      <c r="H36" s="1096">
        <v>9029</v>
      </c>
      <c r="I36" s="1096">
        <v>1282.120389854912</v>
      </c>
    </row>
    <row r="37" spans="1:9" ht="12" customHeight="1" outlineLevel="1">
      <c r="A37" s="1269"/>
      <c r="B37" s="1096" t="s">
        <v>1273</v>
      </c>
      <c r="C37" s="1096"/>
      <c r="D37" s="1096"/>
      <c r="E37" s="1096"/>
      <c r="F37" s="1272"/>
      <c r="G37" s="1169"/>
      <c r="H37" s="1096"/>
      <c r="I37" s="1272"/>
    </row>
    <row r="38" spans="1:9" ht="12" customHeight="1" outlineLevel="1">
      <c r="A38" s="1269"/>
      <c r="C38" s="1195" t="s">
        <v>1274</v>
      </c>
      <c r="E38" s="1195">
        <v>2085</v>
      </c>
      <c r="F38" s="1195">
        <v>865.34820143884895</v>
      </c>
      <c r="G38" s="1195"/>
      <c r="H38" s="1195">
        <v>2048</v>
      </c>
      <c r="I38" s="1195">
        <v>883.62109375</v>
      </c>
    </row>
    <row r="39" spans="1:9" ht="12" customHeight="1" outlineLevel="1">
      <c r="A39" s="1269"/>
      <c r="C39" s="1271" t="s">
        <v>1275</v>
      </c>
      <c r="E39" s="1195">
        <v>665</v>
      </c>
      <c r="F39" s="1195">
        <v>1765.0195488721804</v>
      </c>
      <c r="G39" s="1195"/>
      <c r="H39" s="1195">
        <v>669</v>
      </c>
      <c r="I39" s="1195">
        <v>1792.2929745889387</v>
      </c>
    </row>
    <row r="40" spans="1:9" ht="12" customHeight="1" outlineLevel="1">
      <c r="A40" s="1269"/>
      <c r="C40" s="1271" t="s">
        <v>1276</v>
      </c>
      <c r="E40" s="1195">
        <v>366</v>
      </c>
      <c r="F40" s="1195">
        <v>1394.2377049180327</v>
      </c>
      <c r="G40" s="1195"/>
      <c r="H40" s="1195">
        <v>520</v>
      </c>
      <c r="I40" s="1195">
        <v>1071.0038461538461</v>
      </c>
    </row>
    <row r="41" spans="1:9" ht="12" customHeight="1" outlineLevel="1">
      <c r="A41" s="1269"/>
      <c r="C41" s="1089" t="s">
        <v>1277</v>
      </c>
      <c r="E41" s="1195">
        <v>17</v>
      </c>
      <c r="F41" s="1195">
        <v>910.23529411764707</v>
      </c>
      <c r="G41" s="1195"/>
      <c r="H41" s="1195">
        <v>16</v>
      </c>
      <c r="I41" s="1195">
        <v>905</v>
      </c>
    </row>
    <row r="42" spans="1:9" ht="12" customHeight="1" outlineLevel="1">
      <c r="A42" s="1269"/>
      <c r="C42" s="1089" t="s">
        <v>1278</v>
      </c>
      <c r="E42" s="1195">
        <v>2145</v>
      </c>
      <c r="F42" s="1195">
        <v>794.83310023310025</v>
      </c>
      <c r="G42" s="1195"/>
      <c r="H42" s="1195">
        <v>2093</v>
      </c>
      <c r="I42" s="1195">
        <v>801.14620162446249</v>
      </c>
    </row>
    <row r="43" spans="1:9" ht="12" customHeight="1" outlineLevel="1">
      <c r="A43" s="1269"/>
      <c r="C43" s="1089" t="s">
        <v>1279</v>
      </c>
      <c r="E43" s="1195">
        <v>12</v>
      </c>
      <c r="F43" s="1195">
        <v>630.75</v>
      </c>
      <c r="G43" s="1195"/>
      <c r="H43" s="1195">
        <v>11</v>
      </c>
      <c r="I43" s="1195">
        <v>582.36363636363637</v>
      </c>
    </row>
    <row r="44" spans="1:9" ht="12" customHeight="1" outlineLevel="1">
      <c r="A44" s="1269"/>
      <c r="C44" s="1089" t="s">
        <v>1280</v>
      </c>
      <c r="E44" s="1195">
        <v>4182</v>
      </c>
      <c r="F44" s="1195">
        <v>1628.6537541846008</v>
      </c>
      <c r="G44" s="1195"/>
      <c r="H44" s="1195">
        <v>4122</v>
      </c>
      <c r="I44" s="1195">
        <v>1660.82096069869</v>
      </c>
    </row>
    <row r="45" spans="1:9" ht="12" customHeight="1" outlineLevel="1">
      <c r="A45" s="1269"/>
      <c r="C45" s="1089" t="s">
        <v>1281</v>
      </c>
      <c r="E45" s="1195">
        <v>42</v>
      </c>
      <c r="F45" s="1195">
        <v>867.16666666666663</v>
      </c>
      <c r="G45" s="1195"/>
      <c r="H45" s="1195">
        <v>55</v>
      </c>
      <c r="I45" s="1195">
        <v>799.63636363636363</v>
      </c>
    </row>
    <row r="46" spans="1:9" ht="12.6" customHeight="1" outlineLevel="1">
      <c r="A46" s="1269"/>
      <c r="C46" s="1089" t="s">
        <v>1282</v>
      </c>
      <c r="E46" s="1195">
        <v>4</v>
      </c>
      <c r="F46" s="1195">
        <v>642.25</v>
      </c>
      <c r="G46" s="1195"/>
      <c r="H46" s="1195">
        <v>4</v>
      </c>
      <c r="I46" s="1195">
        <v>511.75</v>
      </c>
    </row>
    <row r="47" spans="1:9" ht="12.6" customHeight="1" outlineLevel="1">
      <c r="A47" s="1269"/>
      <c r="B47" s="1096" t="s">
        <v>1283</v>
      </c>
      <c r="C47" s="376"/>
      <c r="D47" s="376"/>
      <c r="E47" s="1096">
        <v>1679</v>
      </c>
      <c r="F47" s="1096">
        <v>584.74985110184639</v>
      </c>
      <c r="G47" s="1096"/>
      <c r="H47" s="1096">
        <v>1605</v>
      </c>
      <c r="I47" s="1096">
        <v>582.66728971962618</v>
      </c>
    </row>
    <row r="48" spans="1:9" ht="12" customHeight="1" outlineLevel="1">
      <c r="A48" s="1269"/>
      <c r="B48" s="1096" t="s">
        <v>1284</v>
      </c>
      <c r="C48" s="376"/>
      <c r="D48" s="376"/>
      <c r="E48" s="1096">
        <v>596</v>
      </c>
      <c r="F48" s="1096">
        <v>584.010067114094</v>
      </c>
      <c r="G48" s="1096"/>
      <c r="H48" s="1096">
        <v>601</v>
      </c>
      <c r="I48" s="1096">
        <v>586.11480865224621</v>
      </c>
    </row>
    <row r="49" spans="1:9" ht="12" customHeight="1" outlineLevel="1">
      <c r="A49" s="1268" t="s">
        <v>117</v>
      </c>
      <c r="B49" s="1164"/>
      <c r="C49" s="1164"/>
      <c r="D49" s="1164"/>
      <c r="E49" s="1260"/>
      <c r="F49" s="1260"/>
      <c r="G49" s="1260"/>
      <c r="H49" s="1260"/>
      <c r="I49" s="1260"/>
    </row>
    <row r="50" spans="1:9" ht="12" customHeight="1" outlineLevel="1">
      <c r="A50" s="1269"/>
      <c r="B50" s="1096" t="s">
        <v>1272</v>
      </c>
      <c r="C50" s="1096"/>
      <c r="D50" s="1096"/>
      <c r="E50" s="1096">
        <v>8284</v>
      </c>
      <c r="F50" s="1096">
        <v>1005.2962337035249</v>
      </c>
      <c r="G50" s="1096"/>
      <c r="H50" s="1096">
        <v>7958</v>
      </c>
      <c r="I50" s="1096">
        <v>1030.9959788891681</v>
      </c>
    </row>
    <row r="51" spans="1:9" ht="12" customHeight="1" outlineLevel="1">
      <c r="A51" s="1269"/>
      <c r="B51" s="1096" t="s">
        <v>1273</v>
      </c>
      <c r="C51" s="1096"/>
      <c r="D51" s="1096"/>
      <c r="E51" s="1270"/>
      <c r="F51" s="1272"/>
      <c r="G51" s="1169"/>
      <c r="H51" s="1270"/>
      <c r="I51" s="1270"/>
    </row>
    <row r="52" spans="1:9" ht="12" customHeight="1" outlineLevel="1">
      <c r="A52" s="1269"/>
      <c r="C52" s="1195" t="s">
        <v>1274</v>
      </c>
      <c r="E52" s="1195">
        <v>2249</v>
      </c>
      <c r="F52" s="1195">
        <v>800.55002223210317</v>
      </c>
      <c r="G52" s="1195"/>
      <c r="H52" s="1195">
        <v>2205</v>
      </c>
      <c r="I52" s="1195">
        <v>810.95056689342402</v>
      </c>
    </row>
    <row r="53" spans="1:9" ht="12" customHeight="1" outlineLevel="1">
      <c r="A53" s="1269"/>
      <c r="C53" s="1271" t="s">
        <v>1275</v>
      </c>
      <c r="E53" s="1195">
        <v>475</v>
      </c>
      <c r="F53" s="1195">
        <v>1497.3263157894737</v>
      </c>
      <c r="G53" s="1195"/>
      <c r="H53" s="1195">
        <v>475</v>
      </c>
      <c r="I53" s="1195">
        <v>1494.6526315789474</v>
      </c>
    </row>
    <row r="54" spans="1:9" ht="12" customHeight="1" outlineLevel="1">
      <c r="A54" s="1269"/>
      <c r="C54" s="1271" t="s">
        <v>1276</v>
      </c>
      <c r="E54" s="1195">
        <v>164</v>
      </c>
      <c r="F54" s="1195">
        <v>1135.530487804878</v>
      </c>
      <c r="G54" s="1195"/>
      <c r="H54" s="1195">
        <v>262</v>
      </c>
      <c r="I54" s="1195">
        <v>800.64503816793888</v>
      </c>
    </row>
    <row r="55" spans="1:9" ht="12" customHeight="1" outlineLevel="1">
      <c r="A55" s="1269"/>
      <c r="C55" s="1089" t="s">
        <v>1277</v>
      </c>
      <c r="D55" s="211"/>
      <c r="E55" s="1195">
        <v>22</v>
      </c>
      <c r="F55" s="1195">
        <v>982.5454545454545</v>
      </c>
      <c r="G55" s="1195"/>
      <c r="H55" s="1195">
        <v>20</v>
      </c>
      <c r="I55" s="1195">
        <v>985.25</v>
      </c>
    </row>
    <row r="56" spans="1:9" ht="12" customHeight="1" outlineLevel="1">
      <c r="A56" s="1269"/>
      <c r="C56" s="1089" t="s">
        <v>1278</v>
      </c>
      <c r="D56" s="211"/>
      <c r="E56" s="1195">
        <v>2090</v>
      </c>
      <c r="F56" s="1195">
        <v>748.06889952153108</v>
      </c>
      <c r="G56" s="1195"/>
      <c r="H56" s="1195">
        <v>2016</v>
      </c>
      <c r="I56" s="1195">
        <v>757.48164682539687</v>
      </c>
    </row>
    <row r="57" spans="1:9" ht="12" customHeight="1" outlineLevel="1">
      <c r="A57" s="1269"/>
      <c r="C57" s="1089" t="s">
        <v>1279</v>
      </c>
      <c r="D57" s="211"/>
      <c r="E57" s="1195">
        <v>17</v>
      </c>
      <c r="F57" s="1195">
        <v>792.70588235294122</v>
      </c>
      <c r="G57" s="1195"/>
      <c r="H57" s="1195">
        <v>17</v>
      </c>
      <c r="I57" s="1195">
        <v>810.23529411764707</v>
      </c>
    </row>
    <row r="58" spans="1:9" ht="12" customHeight="1" outlineLevel="1">
      <c r="A58" s="1269"/>
      <c r="C58" s="1089" t="s">
        <v>1280</v>
      </c>
      <c r="D58" s="211"/>
      <c r="E58" s="1195">
        <v>2668</v>
      </c>
      <c r="F58" s="1195">
        <v>1592.5670914542729</v>
      </c>
      <c r="G58" s="1195"/>
      <c r="H58" s="1195">
        <v>2629</v>
      </c>
      <c r="I58" s="1195">
        <v>1622.4709014834539</v>
      </c>
    </row>
    <row r="59" spans="1:9" ht="12" customHeight="1" outlineLevel="1">
      <c r="A59" s="1269"/>
      <c r="C59" s="1089" t="s">
        <v>1281</v>
      </c>
      <c r="D59" s="211"/>
      <c r="E59" s="1195">
        <v>5</v>
      </c>
      <c r="F59" s="1195">
        <v>1171.4000000000001</v>
      </c>
      <c r="G59" s="1195"/>
      <c r="H59" s="1195">
        <v>8</v>
      </c>
      <c r="I59" s="1195">
        <v>821.625</v>
      </c>
    </row>
    <row r="60" spans="1:9" ht="12" customHeight="1" outlineLevel="1">
      <c r="A60" s="1269"/>
      <c r="C60" s="1089" t="s">
        <v>1282</v>
      </c>
      <c r="D60" s="211"/>
      <c r="E60" s="1096">
        <v>0</v>
      </c>
      <c r="F60" s="1096">
        <v>0</v>
      </c>
      <c r="G60" s="1195"/>
      <c r="H60" s="1195">
        <v>0</v>
      </c>
      <c r="I60" s="1096">
        <v>0</v>
      </c>
    </row>
    <row r="61" spans="1:9" ht="12" customHeight="1" outlineLevel="1">
      <c r="A61" s="1269"/>
      <c r="B61" s="1096" t="s">
        <v>1283</v>
      </c>
      <c r="C61" s="376"/>
      <c r="D61" s="376"/>
      <c r="E61" s="1096">
        <v>2874</v>
      </c>
      <c r="F61" s="1096">
        <v>581.000347947112</v>
      </c>
      <c r="G61" s="1096"/>
      <c r="H61" s="1096">
        <v>2722</v>
      </c>
      <c r="I61" s="1096">
        <v>583.23769287288758</v>
      </c>
    </row>
    <row r="62" spans="1:9" ht="12" customHeight="1" outlineLevel="1">
      <c r="A62" s="1269"/>
      <c r="B62" s="1096" t="s">
        <v>1284</v>
      </c>
      <c r="C62" s="376"/>
      <c r="D62" s="376"/>
      <c r="E62" s="1096">
        <v>941</v>
      </c>
      <c r="F62" s="1096">
        <v>580.42826780021255</v>
      </c>
      <c r="G62" s="1096"/>
      <c r="H62" s="1096">
        <v>926</v>
      </c>
      <c r="I62" s="1096">
        <v>582.04967602591796</v>
      </c>
    </row>
    <row r="63" spans="1:9" ht="12" customHeight="1">
      <c r="A63" s="1268" t="s">
        <v>118</v>
      </c>
      <c r="B63" s="1164"/>
      <c r="C63" s="1164"/>
      <c r="D63" s="1164"/>
      <c r="E63" s="1260"/>
      <c r="F63" s="1260"/>
      <c r="G63" s="1260"/>
      <c r="H63" s="1260"/>
      <c r="I63" s="1260"/>
    </row>
    <row r="64" spans="1:9" ht="12" customHeight="1">
      <c r="A64" s="1269"/>
      <c r="B64" s="1096" t="s">
        <v>1272</v>
      </c>
      <c r="C64" s="1096"/>
      <c r="D64" s="1096"/>
      <c r="E64" s="1096">
        <v>32690</v>
      </c>
      <c r="F64" s="1096">
        <v>1168.2284490669929</v>
      </c>
      <c r="G64" s="1096"/>
      <c r="H64" s="1096">
        <v>31551</v>
      </c>
      <c r="I64" s="1096">
        <v>1193.965389369592</v>
      </c>
    </row>
    <row r="65" spans="1:23" s="395" customFormat="1" ht="12" customHeight="1">
      <c r="A65" s="1273"/>
      <c r="B65" s="1195"/>
      <c r="C65" s="1195"/>
      <c r="D65" s="1195" t="s">
        <v>1286</v>
      </c>
      <c r="E65" s="1195">
        <v>25704</v>
      </c>
      <c r="F65" s="1195">
        <v>1222.6524665421725</v>
      </c>
      <c r="G65" s="1195"/>
      <c r="H65" s="1195">
        <v>24714</v>
      </c>
      <c r="I65" s="1195">
        <v>1250.6442097596505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395" customFormat="1" ht="12" customHeight="1">
      <c r="A66" s="1273"/>
      <c r="B66" s="1195"/>
      <c r="C66" s="1195"/>
      <c r="D66" s="1195" t="s">
        <v>1287</v>
      </c>
      <c r="E66" s="1195">
        <v>6986</v>
      </c>
      <c r="F66" s="1195">
        <v>967.98296593186376</v>
      </c>
      <c r="G66" s="1195"/>
      <c r="H66" s="1195">
        <v>6837</v>
      </c>
      <c r="I66" s="1195">
        <v>989.08629515869529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395" customFormat="1" ht="12" customHeight="1">
      <c r="A67" s="1269"/>
      <c r="B67" s="1096" t="s">
        <v>1273</v>
      </c>
      <c r="C67" s="1096"/>
      <c r="D67" s="1096"/>
      <c r="E67" s="1270"/>
      <c r="F67" s="1270"/>
      <c r="G67" s="1169"/>
      <c r="H67" s="1270"/>
      <c r="I67" s="1272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395" customFormat="1" ht="12" customHeight="1">
      <c r="A68" s="1269"/>
      <c r="B68" s="376"/>
      <c r="C68" s="1096" t="s">
        <v>1274</v>
      </c>
      <c r="D68" s="376"/>
      <c r="E68" s="1096">
        <v>7965</v>
      </c>
      <c r="F68" s="1096">
        <v>874.69554300062771</v>
      </c>
      <c r="G68" s="1096"/>
      <c r="H68" s="1096">
        <v>7807</v>
      </c>
      <c r="I68" s="1096">
        <v>886.87626489048284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395" customFormat="1" ht="12" customHeight="1">
      <c r="A69" s="1273"/>
      <c r="B69" s="80"/>
      <c r="C69" s="1195"/>
      <c r="D69" s="1195" t="s">
        <v>1286</v>
      </c>
      <c r="E69" s="1195">
        <v>5833</v>
      </c>
      <c r="F69" s="1195">
        <v>922.79787416423801</v>
      </c>
      <c r="G69" s="1195"/>
      <c r="H69" s="1195">
        <v>5690</v>
      </c>
      <c r="I69" s="1195">
        <v>938.80913884007032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395" customFormat="1" ht="12" customHeight="1">
      <c r="A70" s="1273"/>
      <c r="B70" s="80"/>
      <c r="C70" s="1195"/>
      <c r="D70" s="1195" t="s">
        <v>1287</v>
      </c>
      <c r="E70" s="1195">
        <v>2132</v>
      </c>
      <c r="F70" s="1195">
        <v>743.09099437148222</v>
      </c>
      <c r="G70" s="1195"/>
      <c r="H70" s="1195">
        <v>2117</v>
      </c>
      <c r="I70" s="1195">
        <v>747.29333963155409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395" customFormat="1" ht="12" customHeight="1">
      <c r="A71" s="1269"/>
      <c r="B71" s="376"/>
      <c r="C71" s="1096" t="s">
        <v>1275</v>
      </c>
      <c r="D71" s="376"/>
      <c r="E71" s="1096">
        <v>2436</v>
      </c>
      <c r="F71" s="1096">
        <v>1630.7672413793102</v>
      </c>
      <c r="G71" s="1096"/>
      <c r="H71" s="1096">
        <v>2433</v>
      </c>
      <c r="I71" s="1096">
        <v>1637.9436909165638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395" customFormat="1" ht="12" customHeight="1">
      <c r="A72" s="1273"/>
      <c r="B72" s="80"/>
      <c r="C72" s="1195"/>
      <c r="D72" s="1195" t="s">
        <v>1286</v>
      </c>
      <c r="E72" s="1195">
        <v>2372</v>
      </c>
      <c r="F72" s="1195">
        <v>1649.1264755480606</v>
      </c>
      <c r="G72" s="1195"/>
      <c r="H72" s="1195">
        <v>2371</v>
      </c>
      <c r="I72" s="1195">
        <v>1655.5318431041756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395" customFormat="1" ht="12" customHeight="1">
      <c r="A73" s="1273"/>
      <c r="B73" s="80"/>
      <c r="C73" s="1195"/>
      <c r="D73" s="1195" t="s">
        <v>1287</v>
      </c>
      <c r="E73" s="1195">
        <v>64</v>
      </c>
      <c r="F73" s="1195">
        <v>950.328125</v>
      </c>
      <c r="G73" s="1195"/>
      <c r="H73" s="1195">
        <v>62</v>
      </c>
      <c r="I73" s="1195">
        <v>965.33870967741939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395" customFormat="1" ht="12" customHeight="1">
      <c r="A74" s="1269"/>
      <c r="B74" s="376"/>
      <c r="C74" s="1096" t="s">
        <v>1276</v>
      </c>
      <c r="D74" s="376"/>
      <c r="E74" s="1096">
        <v>1266</v>
      </c>
      <c r="F74" s="1096">
        <v>1213.588467614534</v>
      </c>
      <c r="G74" s="1096"/>
      <c r="H74" s="1096">
        <v>1913</v>
      </c>
      <c r="I74" s="1096">
        <v>881.08938839519078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395" customFormat="1" ht="12" customHeight="1">
      <c r="A75" s="1273"/>
      <c r="B75" s="80"/>
      <c r="C75" s="1195"/>
      <c r="D75" s="1195" t="s">
        <v>1286</v>
      </c>
      <c r="E75" s="1195">
        <v>1246</v>
      </c>
      <c r="F75" s="1195">
        <v>1208.244783306581</v>
      </c>
      <c r="G75" s="1195"/>
      <c r="H75" s="1195">
        <v>1890</v>
      </c>
      <c r="I75" s="1195">
        <v>874.21534391534396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395" customFormat="1" ht="12" customHeight="1">
      <c r="A76" s="1273"/>
      <c r="B76" s="80"/>
      <c r="C76" s="1195"/>
      <c r="D76" s="1195" t="s">
        <v>1287</v>
      </c>
      <c r="E76" s="1195">
        <v>20</v>
      </c>
      <c r="F76" s="1195">
        <v>1546.5</v>
      </c>
      <c r="G76" s="1195"/>
      <c r="H76" s="1195">
        <v>23</v>
      </c>
      <c r="I76" s="1195">
        <v>1446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395" customFormat="1" ht="12" customHeight="1">
      <c r="A77" s="1269"/>
      <c r="B77" s="376"/>
      <c r="C77" s="1098" t="s">
        <v>1277</v>
      </c>
      <c r="D77" s="376"/>
      <c r="E77" s="1096">
        <v>107</v>
      </c>
      <c r="F77" s="1096">
        <v>1004.5046728971963</v>
      </c>
      <c r="G77" s="1096"/>
      <c r="H77" s="1096">
        <v>104</v>
      </c>
      <c r="I77" s="1096">
        <v>1005.5576923076923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395" customFormat="1" ht="12" customHeight="1">
      <c r="A78" s="1273"/>
      <c r="B78" s="80"/>
      <c r="C78" s="1195"/>
      <c r="D78" s="1195" t="s">
        <v>1286</v>
      </c>
      <c r="E78" s="1195">
        <v>27</v>
      </c>
      <c r="F78" s="1195">
        <v>942.77777777777783</v>
      </c>
      <c r="G78" s="1195"/>
      <c r="H78" s="1195">
        <v>26</v>
      </c>
      <c r="I78" s="1195">
        <v>945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395" customFormat="1" ht="12" customHeight="1">
      <c r="A79" s="1273"/>
      <c r="B79" s="80"/>
      <c r="C79" s="1195"/>
      <c r="D79" s="1195" t="s">
        <v>1287</v>
      </c>
      <c r="E79" s="1195">
        <v>80</v>
      </c>
      <c r="F79" s="1195">
        <v>1025.3499999999999</v>
      </c>
      <c r="G79" s="1195"/>
      <c r="H79" s="1195">
        <v>78</v>
      </c>
      <c r="I79" s="1195">
        <v>1025.7435897435898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395" customFormat="1" ht="12" customHeight="1">
      <c r="A80" s="1273"/>
      <c r="B80" s="80"/>
      <c r="C80" s="1098" t="s">
        <v>1278</v>
      </c>
      <c r="D80" s="1195"/>
      <c r="E80" s="1096">
        <v>6856</v>
      </c>
      <c r="F80" s="1096">
        <v>793.97418319719952</v>
      </c>
      <c r="G80" s="1096"/>
      <c r="H80" s="1096">
        <v>6650</v>
      </c>
      <c r="I80" s="1096">
        <v>801.02676691729323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395" customFormat="1" ht="12" customHeight="1">
      <c r="A81" s="1273"/>
      <c r="B81" s="80"/>
      <c r="C81" s="1195"/>
      <c r="D81" s="1195" t="s">
        <v>1286</v>
      </c>
      <c r="E81" s="1195">
        <v>5525</v>
      </c>
      <c r="F81" s="1195">
        <v>810.76542986425341</v>
      </c>
      <c r="G81" s="1195"/>
      <c r="H81" s="1195">
        <v>5339</v>
      </c>
      <c r="I81" s="1195">
        <v>818.77036898295557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395" customFormat="1" ht="12" customHeight="1">
      <c r="A82" s="1273"/>
      <c r="B82" s="80"/>
      <c r="C82" s="1195"/>
      <c r="D82" s="1195" t="s">
        <v>1287</v>
      </c>
      <c r="E82" s="1195">
        <v>1331</v>
      </c>
      <c r="F82" s="1195">
        <v>724.27347858752819</v>
      </c>
      <c r="G82" s="1195"/>
      <c r="H82" s="1195">
        <v>1311</v>
      </c>
      <c r="I82" s="1195">
        <v>728.76735316552254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395" customFormat="1" ht="12" customHeight="1">
      <c r="A83" s="1273"/>
      <c r="B83" s="80"/>
      <c r="C83" s="1098" t="s">
        <v>1279</v>
      </c>
      <c r="D83" s="376"/>
      <c r="E83" s="1096">
        <v>59</v>
      </c>
      <c r="F83" s="1096">
        <v>842.28813559322032</v>
      </c>
      <c r="G83" s="1096"/>
      <c r="H83" s="1096">
        <v>57</v>
      </c>
      <c r="I83" s="1096">
        <v>838.73684210526312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395" customFormat="1" ht="12" customHeight="1">
      <c r="A84" s="1273"/>
      <c r="B84" s="80"/>
      <c r="C84" s="80"/>
      <c r="D84" s="1195" t="s">
        <v>1286</v>
      </c>
      <c r="E84" s="1195">
        <v>48</v>
      </c>
      <c r="F84" s="1195">
        <v>855.54166666666663</v>
      </c>
      <c r="G84" s="1195"/>
      <c r="H84" s="1195">
        <v>46</v>
      </c>
      <c r="I84" s="1195">
        <v>848.32608695652175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395" customFormat="1" ht="12" customHeight="1">
      <c r="A85" s="1273"/>
      <c r="B85" s="80"/>
      <c r="C85" s="376"/>
      <c r="D85" s="1195" t="s">
        <v>1287</v>
      </c>
      <c r="E85" s="1195">
        <v>11</v>
      </c>
      <c r="F85" s="1195">
        <v>784.5454545454545</v>
      </c>
      <c r="G85" s="1195"/>
      <c r="H85" s="1195">
        <v>11</v>
      </c>
      <c r="I85" s="1195">
        <v>798.63636363636363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395" customFormat="1" ht="12" customHeight="1">
      <c r="A86" s="1273"/>
      <c r="B86" s="80"/>
      <c r="C86" s="1098" t="s">
        <v>1280</v>
      </c>
      <c r="D86" s="1096"/>
      <c r="E86" s="1096">
        <v>12471</v>
      </c>
      <c r="F86" s="1096">
        <v>1616.762809718547</v>
      </c>
      <c r="G86" s="1096"/>
      <c r="H86" s="1096">
        <v>12301</v>
      </c>
      <c r="I86" s="1096">
        <v>1647.0884480936509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395" customFormat="1" ht="12" customHeight="1">
      <c r="A87" s="1273"/>
      <c r="B87" s="80"/>
      <c r="C87" s="80"/>
      <c r="D87" s="1195" t="s">
        <v>1286</v>
      </c>
      <c r="E87" s="1195">
        <v>8653</v>
      </c>
      <c r="F87" s="1195">
        <v>1721.2617589275396</v>
      </c>
      <c r="G87" s="1195"/>
      <c r="H87" s="1195">
        <v>8513</v>
      </c>
      <c r="I87" s="1195">
        <v>1756.9302243627394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395" customFormat="1" ht="12" customHeight="1">
      <c r="A88" s="1273"/>
      <c r="B88" s="80"/>
      <c r="C88" s="1195"/>
      <c r="D88" s="1195" t="s">
        <v>1287</v>
      </c>
      <c r="E88" s="1195">
        <v>3818</v>
      </c>
      <c r="F88" s="1195">
        <v>1379.9292823467783</v>
      </c>
      <c r="G88" s="1195"/>
      <c r="H88" s="1195">
        <v>3788</v>
      </c>
      <c r="I88" s="1195">
        <v>1400.234424498416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395" customFormat="1" ht="12" customHeight="1">
      <c r="A89" s="1273"/>
      <c r="B89" s="80"/>
      <c r="C89" s="1098" t="s">
        <v>1281</v>
      </c>
      <c r="D89" s="1195"/>
      <c r="E89" s="1096">
        <v>177</v>
      </c>
      <c r="F89" s="1096">
        <v>710.11864406779659</v>
      </c>
      <c r="G89" s="1096"/>
      <c r="H89" s="1096">
        <v>218</v>
      </c>
      <c r="I89" s="1096">
        <v>729.21100917431193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395" customFormat="1" ht="12" customHeight="1">
      <c r="A90" s="1273"/>
      <c r="B90" s="80"/>
      <c r="C90" s="1195"/>
      <c r="D90" s="1195" t="s">
        <v>1286</v>
      </c>
      <c r="E90" s="1195">
        <v>116</v>
      </c>
      <c r="F90" s="1195">
        <v>797.18965517241384</v>
      </c>
      <c r="G90" s="1195"/>
      <c r="H90" s="1195">
        <v>141</v>
      </c>
      <c r="I90" s="1195">
        <v>859.94326241134752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395" customFormat="1" ht="12" customHeight="1">
      <c r="A91" s="1273"/>
      <c r="B91" s="80"/>
      <c r="C91" s="1195"/>
      <c r="D91" s="1195" t="s">
        <v>1287</v>
      </c>
      <c r="E91" s="1195">
        <v>61</v>
      </c>
      <c r="F91" s="1195">
        <v>544.54098360655735</v>
      </c>
      <c r="G91" s="1195"/>
      <c r="H91" s="1195">
        <v>77</v>
      </c>
      <c r="I91" s="1195">
        <v>489.80519480519479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395" customFormat="1" ht="12" customHeight="1">
      <c r="A92" s="1269"/>
      <c r="B92" s="376"/>
      <c r="C92" s="1098" t="s">
        <v>1282</v>
      </c>
      <c r="D92" s="376"/>
      <c r="E92" s="1096">
        <v>4</v>
      </c>
      <c r="F92" s="1096">
        <v>642.25</v>
      </c>
      <c r="G92" s="1096"/>
      <c r="H92" s="1096">
        <v>4</v>
      </c>
      <c r="I92" s="1096">
        <v>511.75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395" customFormat="1" ht="12" customHeight="1">
      <c r="A93" s="1273"/>
      <c r="B93" s="80"/>
      <c r="C93" s="80"/>
      <c r="D93" s="1195" t="s">
        <v>1286</v>
      </c>
      <c r="E93" s="1195">
        <v>4</v>
      </c>
      <c r="F93" s="1195">
        <v>642.25</v>
      </c>
      <c r="G93" s="1195"/>
      <c r="H93" s="1195">
        <v>4</v>
      </c>
      <c r="I93" s="1195">
        <v>511.75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395" customFormat="1" ht="12" customHeight="1">
      <c r="A94" s="1273"/>
      <c r="B94" s="80"/>
      <c r="C94" s="80"/>
      <c r="D94" s="1195" t="s">
        <v>1287</v>
      </c>
      <c r="E94" s="1195">
        <v>0</v>
      </c>
      <c r="F94" s="1195">
        <v>0</v>
      </c>
      <c r="G94" s="1195"/>
      <c r="H94" s="1195">
        <v>0</v>
      </c>
      <c r="I94" s="1195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395" customFormat="1" ht="12" customHeight="1">
      <c r="A95" s="1269"/>
      <c r="B95" s="1096" t="s">
        <v>1283</v>
      </c>
      <c r="C95" s="376"/>
      <c r="D95" s="376"/>
      <c r="E95" s="1096">
        <v>7472</v>
      </c>
      <c r="F95" s="1096">
        <v>582.67973768736613</v>
      </c>
      <c r="G95" s="1096"/>
      <c r="H95" s="1096">
        <v>7130</v>
      </c>
      <c r="I95" s="1096">
        <v>582.98765778401128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395" customFormat="1" ht="12" customHeight="1">
      <c r="A96" s="1273"/>
      <c r="B96" s="80"/>
      <c r="C96" s="1195"/>
      <c r="D96" s="1195" t="s">
        <v>1286</v>
      </c>
      <c r="E96" s="1195">
        <v>5515</v>
      </c>
      <c r="F96" s="1195">
        <v>582.62701722574798</v>
      </c>
      <c r="G96" s="1195"/>
      <c r="H96" s="1195">
        <v>5235</v>
      </c>
      <c r="I96" s="1195">
        <v>582.87564469914037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74" customFormat="1" ht="12" customHeight="1">
      <c r="A97" s="1273"/>
      <c r="B97" s="80"/>
      <c r="C97" s="1195"/>
      <c r="D97" s="1195" t="s">
        <v>1287</v>
      </c>
      <c r="E97" s="1195">
        <v>1957</v>
      </c>
      <c r="F97" s="1195">
        <v>582.82779764946349</v>
      </c>
      <c r="G97" s="1195"/>
      <c r="H97" s="1195">
        <v>1895</v>
      </c>
      <c r="I97" s="1195">
        <v>583.29762532981533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74" customFormat="1" ht="12" customHeight="1">
      <c r="A98" s="1269"/>
      <c r="B98" s="1096" t="s">
        <v>1284</v>
      </c>
      <c r="C98" s="376"/>
      <c r="D98" s="376"/>
      <c r="E98" s="1096">
        <v>2518</v>
      </c>
      <c r="F98" s="1096">
        <v>582.33359809372519</v>
      </c>
      <c r="G98" s="1096"/>
      <c r="H98" s="1096">
        <v>2506</v>
      </c>
      <c r="I98" s="1096">
        <v>583.45091779728648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74" customFormat="1" ht="12" customHeight="1">
      <c r="A99" s="1273"/>
      <c r="B99" s="80"/>
      <c r="C99" s="1195"/>
      <c r="D99" s="1195" t="s">
        <v>1286</v>
      </c>
      <c r="E99" s="1195">
        <v>1712</v>
      </c>
      <c r="F99" s="1195">
        <v>581.59754672897191</v>
      </c>
      <c r="G99" s="1195"/>
      <c r="H99" s="1195">
        <v>1695</v>
      </c>
      <c r="I99" s="1195">
        <v>583.17227138643068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74" customFormat="1" ht="12" customHeight="1">
      <c r="A100" s="1273"/>
      <c r="B100" s="80"/>
      <c r="C100" s="1195"/>
      <c r="D100" s="1195" t="s">
        <v>1287</v>
      </c>
      <c r="E100" s="1195">
        <v>806</v>
      </c>
      <c r="F100" s="1195">
        <v>583.89702233250625</v>
      </c>
      <c r="G100" s="1195"/>
      <c r="H100" s="1195">
        <v>811</v>
      </c>
      <c r="I100" s="1195">
        <v>584.03452527743525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74" customFormat="1" ht="4.5" customHeight="1" thickBot="1">
      <c r="A101" s="1275"/>
      <c r="B101" s="179"/>
      <c r="C101" s="1252"/>
      <c r="D101" s="1252"/>
      <c r="E101" s="1252"/>
      <c r="F101" s="1252"/>
      <c r="G101" s="1252"/>
      <c r="H101" s="1252"/>
      <c r="I101" s="1252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74" customFormat="1" ht="13.8">
      <c r="A102" s="1088" t="s">
        <v>202</v>
      </c>
      <c r="B102" s="80"/>
      <c r="C102" s="1253"/>
      <c r="D102" s="1253"/>
      <c r="E102" s="1253"/>
      <c r="F102" s="1253"/>
      <c r="G102" s="1253"/>
      <c r="H102" s="1253"/>
      <c r="I102" s="1253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74" customFormat="1" ht="26.25" customHeight="1">
      <c r="A103" s="1879" t="s">
        <v>1303</v>
      </c>
      <c r="B103" s="1880"/>
      <c r="C103" s="1880"/>
      <c r="D103" s="1880"/>
      <c r="E103" s="1880"/>
      <c r="F103" s="1880"/>
      <c r="G103" s="1880"/>
      <c r="H103" s="1880"/>
      <c r="I103" s="1883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74" customFormat="1" ht="25.5" customHeight="1">
      <c r="A104" s="1879" t="s">
        <v>1318</v>
      </c>
      <c r="B104" s="1880"/>
      <c r="C104" s="1880"/>
      <c r="D104" s="1880"/>
      <c r="E104" s="1880"/>
      <c r="F104" s="1880"/>
      <c r="G104" s="1880"/>
      <c r="H104" s="1880"/>
      <c r="I104" s="1883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74" customFormat="1" ht="25.5" customHeight="1">
      <c r="A105" s="1879"/>
      <c r="B105" s="1880"/>
      <c r="C105" s="1880"/>
      <c r="D105" s="1880"/>
      <c r="E105" s="1880"/>
      <c r="F105" s="1880"/>
      <c r="G105" s="1880"/>
      <c r="H105" s="1880"/>
      <c r="I105" s="1883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74" customFormat="1">
      <c r="A106" s="1208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E8A74510-2542-4A30-AC0A-C2FE2C2D1FE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25E75-38F3-4267-A893-C4C2EC0A4142}">
  <sheetPr>
    <pageSetUpPr fitToPage="1"/>
  </sheetPr>
  <dimension ref="B1:T62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1.88671875" style="1123" customWidth="1"/>
    <col min="2" max="2" width="2" style="1123" customWidth="1"/>
    <col min="3" max="3" width="33.109375" style="1123" customWidth="1"/>
    <col min="4" max="15" width="10.109375" style="1123" customWidth="1"/>
    <col min="16" max="16" width="12.88671875" style="1123" customWidth="1"/>
    <col min="17" max="17" width="7.109375" style="1148" customWidth="1"/>
    <col min="18" max="18" width="12.88671875" style="1148" customWidth="1"/>
    <col min="19" max="20" width="11.44140625" style="1148"/>
    <col min="21" max="256" width="11.44140625" style="1123"/>
    <col min="257" max="257" width="1.88671875" style="1123" customWidth="1"/>
    <col min="258" max="258" width="2" style="1123" customWidth="1"/>
    <col min="259" max="259" width="33.109375" style="1123" customWidth="1"/>
    <col min="260" max="271" width="10.109375" style="1123" customWidth="1"/>
    <col min="272" max="272" width="12.88671875" style="1123" customWidth="1"/>
    <col min="273" max="273" width="7.109375" style="1123" customWidth="1"/>
    <col min="274" max="274" width="12.88671875" style="1123" customWidth="1"/>
    <col min="275" max="512" width="11.44140625" style="1123"/>
    <col min="513" max="513" width="1.88671875" style="1123" customWidth="1"/>
    <col min="514" max="514" width="2" style="1123" customWidth="1"/>
    <col min="515" max="515" width="33.109375" style="1123" customWidth="1"/>
    <col min="516" max="527" width="10.109375" style="1123" customWidth="1"/>
    <col min="528" max="528" width="12.88671875" style="1123" customWidth="1"/>
    <col min="529" max="529" width="7.109375" style="1123" customWidth="1"/>
    <col min="530" max="530" width="12.88671875" style="1123" customWidth="1"/>
    <col min="531" max="768" width="11.44140625" style="1123"/>
    <col min="769" max="769" width="1.88671875" style="1123" customWidth="1"/>
    <col min="770" max="770" width="2" style="1123" customWidth="1"/>
    <col min="771" max="771" width="33.109375" style="1123" customWidth="1"/>
    <col min="772" max="783" width="10.109375" style="1123" customWidth="1"/>
    <col min="784" max="784" width="12.88671875" style="1123" customWidth="1"/>
    <col min="785" max="785" width="7.109375" style="1123" customWidth="1"/>
    <col min="786" max="786" width="12.88671875" style="1123" customWidth="1"/>
    <col min="787" max="1024" width="11.44140625" style="1123"/>
    <col min="1025" max="1025" width="1.88671875" style="1123" customWidth="1"/>
    <col min="1026" max="1026" width="2" style="1123" customWidth="1"/>
    <col min="1027" max="1027" width="33.109375" style="1123" customWidth="1"/>
    <col min="1028" max="1039" width="10.109375" style="1123" customWidth="1"/>
    <col min="1040" max="1040" width="12.88671875" style="1123" customWidth="1"/>
    <col min="1041" max="1041" width="7.109375" style="1123" customWidth="1"/>
    <col min="1042" max="1042" width="12.88671875" style="1123" customWidth="1"/>
    <col min="1043" max="1280" width="11.44140625" style="1123"/>
    <col min="1281" max="1281" width="1.88671875" style="1123" customWidth="1"/>
    <col min="1282" max="1282" width="2" style="1123" customWidth="1"/>
    <col min="1283" max="1283" width="33.109375" style="1123" customWidth="1"/>
    <col min="1284" max="1295" width="10.109375" style="1123" customWidth="1"/>
    <col min="1296" max="1296" width="12.88671875" style="1123" customWidth="1"/>
    <col min="1297" max="1297" width="7.109375" style="1123" customWidth="1"/>
    <col min="1298" max="1298" width="12.88671875" style="1123" customWidth="1"/>
    <col min="1299" max="1536" width="11.44140625" style="1123"/>
    <col min="1537" max="1537" width="1.88671875" style="1123" customWidth="1"/>
    <col min="1538" max="1538" width="2" style="1123" customWidth="1"/>
    <col min="1539" max="1539" width="33.109375" style="1123" customWidth="1"/>
    <col min="1540" max="1551" width="10.109375" style="1123" customWidth="1"/>
    <col min="1552" max="1552" width="12.88671875" style="1123" customWidth="1"/>
    <col min="1553" max="1553" width="7.109375" style="1123" customWidth="1"/>
    <col min="1554" max="1554" width="12.88671875" style="1123" customWidth="1"/>
    <col min="1555" max="1792" width="11.44140625" style="1123"/>
    <col min="1793" max="1793" width="1.88671875" style="1123" customWidth="1"/>
    <col min="1794" max="1794" width="2" style="1123" customWidth="1"/>
    <col min="1795" max="1795" width="33.109375" style="1123" customWidth="1"/>
    <col min="1796" max="1807" width="10.109375" style="1123" customWidth="1"/>
    <col min="1808" max="1808" width="12.88671875" style="1123" customWidth="1"/>
    <col min="1809" max="1809" width="7.109375" style="1123" customWidth="1"/>
    <col min="1810" max="1810" width="12.88671875" style="1123" customWidth="1"/>
    <col min="1811" max="2048" width="11.44140625" style="1123"/>
    <col min="2049" max="2049" width="1.88671875" style="1123" customWidth="1"/>
    <col min="2050" max="2050" width="2" style="1123" customWidth="1"/>
    <col min="2051" max="2051" width="33.109375" style="1123" customWidth="1"/>
    <col min="2052" max="2063" width="10.109375" style="1123" customWidth="1"/>
    <col min="2064" max="2064" width="12.88671875" style="1123" customWidth="1"/>
    <col min="2065" max="2065" width="7.109375" style="1123" customWidth="1"/>
    <col min="2066" max="2066" width="12.88671875" style="1123" customWidth="1"/>
    <col min="2067" max="2304" width="11.44140625" style="1123"/>
    <col min="2305" max="2305" width="1.88671875" style="1123" customWidth="1"/>
    <col min="2306" max="2306" width="2" style="1123" customWidth="1"/>
    <col min="2307" max="2307" width="33.109375" style="1123" customWidth="1"/>
    <col min="2308" max="2319" width="10.109375" style="1123" customWidth="1"/>
    <col min="2320" max="2320" width="12.88671875" style="1123" customWidth="1"/>
    <col min="2321" max="2321" width="7.109375" style="1123" customWidth="1"/>
    <col min="2322" max="2322" width="12.88671875" style="1123" customWidth="1"/>
    <col min="2323" max="2560" width="11.44140625" style="1123"/>
    <col min="2561" max="2561" width="1.88671875" style="1123" customWidth="1"/>
    <col min="2562" max="2562" width="2" style="1123" customWidth="1"/>
    <col min="2563" max="2563" width="33.109375" style="1123" customWidth="1"/>
    <col min="2564" max="2575" width="10.109375" style="1123" customWidth="1"/>
    <col min="2576" max="2576" width="12.88671875" style="1123" customWidth="1"/>
    <col min="2577" max="2577" width="7.109375" style="1123" customWidth="1"/>
    <col min="2578" max="2578" width="12.88671875" style="1123" customWidth="1"/>
    <col min="2579" max="2816" width="11.44140625" style="1123"/>
    <col min="2817" max="2817" width="1.88671875" style="1123" customWidth="1"/>
    <col min="2818" max="2818" width="2" style="1123" customWidth="1"/>
    <col min="2819" max="2819" width="33.109375" style="1123" customWidth="1"/>
    <col min="2820" max="2831" width="10.109375" style="1123" customWidth="1"/>
    <col min="2832" max="2832" width="12.88671875" style="1123" customWidth="1"/>
    <col min="2833" max="2833" width="7.109375" style="1123" customWidth="1"/>
    <col min="2834" max="2834" width="12.88671875" style="1123" customWidth="1"/>
    <col min="2835" max="3072" width="11.44140625" style="1123"/>
    <col min="3073" max="3073" width="1.88671875" style="1123" customWidth="1"/>
    <col min="3074" max="3074" width="2" style="1123" customWidth="1"/>
    <col min="3075" max="3075" width="33.109375" style="1123" customWidth="1"/>
    <col min="3076" max="3087" width="10.109375" style="1123" customWidth="1"/>
    <col min="3088" max="3088" width="12.88671875" style="1123" customWidth="1"/>
    <col min="3089" max="3089" width="7.109375" style="1123" customWidth="1"/>
    <col min="3090" max="3090" width="12.88671875" style="1123" customWidth="1"/>
    <col min="3091" max="3328" width="11.44140625" style="1123"/>
    <col min="3329" max="3329" width="1.88671875" style="1123" customWidth="1"/>
    <col min="3330" max="3330" width="2" style="1123" customWidth="1"/>
    <col min="3331" max="3331" width="33.109375" style="1123" customWidth="1"/>
    <col min="3332" max="3343" width="10.109375" style="1123" customWidth="1"/>
    <col min="3344" max="3344" width="12.88671875" style="1123" customWidth="1"/>
    <col min="3345" max="3345" width="7.109375" style="1123" customWidth="1"/>
    <col min="3346" max="3346" width="12.88671875" style="1123" customWidth="1"/>
    <col min="3347" max="3584" width="11.44140625" style="1123"/>
    <col min="3585" max="3585" width="1.88671875" style="1123" customWidth="1"/>
    <col min="3586" max="3586" width="2" style="1123" customWidth="1"/>
    <col min="3587" max="3587" width="33.109375" style="1123" customWidth="1"/>
    <col min="3588" max="3599" width="10.109375" style="1123" customWidth="1"/>
    <col min="3600" max="3600" width="12.88671875" style="1123" customWidth="1"/>
    <col min="3601" max="3601" width="7.109375" style="1123" customWidth="1"/>
    <col min="3602" max="3602" width="12.88671875" style="1123" customWidth="1"/>
    <col min="3603" max="3840" width="11.44140625" style="1123"/>
    <col min="3841" max="3841" width="1.88671875" style="1123" customWidth="1"/>
    <col min="3842" max="3842" width="2" style="1123" customWidth="1"/>
    <col min="3843" max="3843" width="33.109375" style="1123" customWidth="1"/>
    <col min="3844" max="3855" width="10.109375" style="1123" customWidth="1"/>
    <col min="3856" max="3856" width="12.88671875" style="1123" customWidth="1"/>
    <col min="3857" max="3857" width="7.109375" style="1123" customWidth="1"/>
    <col min="3858" max="3858" width="12.88671875" style="1123" customWidth="1"/>
    <col min="3859" max="4096" width="11.44140625" style="1123"/>
    <col min="4097" max="4097" width="1.88671875" style="1123" customWidth="1"/>
    <col min="4098" max="4098" width="2" style="1123" customWidth="1"/>
    <col min="4099" max="4099" width="33.109375" style="1123" customWidth="1"/>
    <col min="4100" max="4111" width="10.109375" style="1123" customWidth="1"/>
    <col min="4112" max="4112" width="12.88671875" style="1123" customWidth="1"/>
    <col min="4113" max="4113" width="7.109375" style="1123" customWidth="1"/>
    <col min="4114" max="4114" width="12.88671875" style="1123" customWidth="1"/>
    <col min="4115" max="4352" width="11.44140625" style="1123"/>
    <col min="4353" max="4353" width="1.88671875" style="1123" customWidth="1"/>
    <col min="4354" max="4354" width="2" style="1123" customWidth="1"/>
    <col min="4355" max="4355" width="33.109375" style="1123" customWidth="1"/>
    <col min="4356" max="4367" width="10.109375" style="1123" customWidth="1"/>
    <col min="4368" max="4368" width="12.88671875" style="1123" customWidth="1"/>
    <col min="4369" max="4369" width="7.109375" style="1123" customWidth="1"/>
    <col min="4370" max="4370" width="12.88671875" style="1123" customWidth="1"/>
    <col min="4371" max="4608" width="11.44140625" style="1123"/>
    <col min="4609" max="4609" width="1.88671875" style="1123" customWidth="1"/>
    <col min="4610" max="4610" width="2" style="1123" customWidth="1"/>
    <col min="4611" max="4611" width="33.109375" style="1123" customWidth="1"/>
    <col min="4612" max="4623" width="10.109375" style="1123" customWidth="1"/>
    <col min="4624" max="4624" width="12.88671875" style="1123" customWidth="1"/>
    <col min="4625" max="4625" width="7.109375" style="1123" customWidth="1"/>
    <col min="4626" max="4626" width="12.88671875" style="1123" customWidth="1"/>
    <col min="4627" max="4864" width="11.44140625" style="1123"/>
    <col min="4865" max="4865" width="1.88671875" style="1123" customWidth="1"/>
    <col min="4866" max="4866" width="2" style="1123" customWidth="1"/>
    <col min="4867" max="4867" width="33.109375" style="1123" customWidth="1"/>
    <col min="4868" max="4879" width="10.109375" style="1123" customWidth="1"/>
    <col min="4880" max="4880" width="12.88671875" style="1123" customWidth="1"/>
    <col min="4881" max="4881" width="7.109375" style="1123" customWidth="1"/>
    <col min="4882" max="4882" width="12.88671875" style="1123" customWidth="1"/>
    <col min="4883" max="5120" width="11.44140625" style="1123"/>
    <col min="5121" max="5121" width="1.88671875" style="1123" customWidth="1"/>
    <col min="5122" max="5122" width="2" style="1123" customWidth="1"/>
    <col min="5123" max="5123" width="33.109375" style="1123" customWidth="1"/>
    <col min="5124" max="5135" width="10.109375" style="1123" customWidth="1"/>
    <col min="5136" max="5136" width="12.88671875" style="1123" customWidth="1"/>
    <col min="5137" max="5137" width="7.109375" style="1123" customWidth="1"/>
    <col min="5138" max="5138" width="12.88671875" style="1123" customWidth="1"/>
    <col min="5139" max="5376" width="11.44140625" style="1123"/>
    <col min="5377" max="5377" width="1.88671875" style="1123" customWidth="1"/>
    <col min="5378" max="5378" width="2" style="1123" customWidth="1"/>
    <col min="5379" max="5379" width="33.109375" style="1123" customWidth="1"/>
    <col min="5380" max="5391" width="10.109375" style="1123" customWidth="1"/>
    <col min="5392" max="5392" width="12.88671875" style="1123" customWidth="1"/>
    <col min="5393" max="5393" width="7.109375" style="1123" customWidth="1"/>
    <col min="5394" max="5394" width="12.88671875" style="1123" customWidth="1"/>
    <col min="5395" max="5632" width="11.44140625" style="1123"/>
    <col min="5633" max="5633" width="1.88671875" style="1123" customWidth="1"/>
    <col min="5634" max="5634" width="2" style="1123" customWidth="1"/>
    <col min="5635" max="5635" width="33.109375" style="1123" customWidth="1"/>
    <col min="5636" max="5647" width="10.109375" style="1123" customWidth="1"/>
    <col min="5648" max="5648" width="12.88671875" style="1123" customWidth="1"/>
    <col min="5649" max="5649" width="7.109375" style="1123" customWidth="1"/>
    <col min="5650" max="5650" width="12.88671875" style="1123" customWidth="1"/>
    <col min="5651" max="5888" width="11.44140625" style="1123"/>
    <col min="5889" max="5889" width="1.88671875" style="1123" customWidth="1"/>
    <col min="5890" max="5890" width="2" style="1123" customWidth="1"/>
    <col min="5891" max="5891" width="33.109375" style="1123" customWidth="1"/>
    <col min="5892" max="5903" width="10.109375" style="1123" customWidth="1"/>
    <col min="5904" max="5904" width="12.88671875" style="1123" customWidth="1"/>
    <col min="5905" max="5905" width="7.109375" style="1123" customWidth="1"/>
    <col min="5906" max="5906" width="12.88671875" style="1123" customWidth="1"/>
    <col min="5907" max="6144" width="11.44140625" style="1123"/>
    <col min="6145" max="6145" width="1.88671875" style="1123" customWidth="1"/>
    <col min="6146" max="6146" width="2" style="1123" customWidth="1"/>
    <col min="6147" max="6147" width="33.109375" style="1123" customWidth="1"/>
    <col min="6148" max="6159" width="10.109375" style="1123" customWidth="1"/>
    <col min="6160" max="6160" width="12.88671875" style="1123" customWidth="1"/>
    <col min="6161" max="6161" width="7.109375" style="1123" customWidth="1"/>
    <col min="6162" max="6162" width="12.88671875" style="1123" customWidth="1"/>
    <col min="6163" max="6400" width="11.44140625" style="1123"/>
    <col min="6401" max="6401" width="1.88671875" style="1123" customWidth="1"/>
    <col min="6402" max="6402" width="2" style="1123" customWidth="1"/>
    <col min="6403" max="6403" width="33.109375" style="1123" customWidth="1"/>
    <col min="6404" max="6415" width="10.109375" style="1123" customWidth="1"/>
    <col min="6416" max="6416" width="12.88671875" style="1123" customWidth="1"/>
    <col min="6417" max="6417" width="7.109375" style="1123" customWidth="1"/>
    <col min="6418" max="6418" width="12.88671875" style="1123" customWidth="1"/>
    <col min="6419" max="6656" width="11.44140625" style="1123"/>
    <col min="6657" max="6657" width="1.88671875" style="1123" customWidth="1"/>
    <col min="6658" max="6658" width="2" style="1123" customWidth="1"/>
    <col min="6659" max="6659" width="33.109375" style="1123" customWidth="1"/>
    <col min="6660" max="6671" width="10.109375" style="1123" customWidth="1"/>
    <col min="6672" max="6672" width="12.88671875" style="1123" customWidth="1"/>
    <col min="6673" max="6673" width="7.109375" style="1123" customWidth="1"/>
    <col min="6674" max="6674" width="12.88671875" style="1123" customWidth="1"/>
    <col min="6675" max="6912" width="11.44140625" style="1123"/>
    <col min="6913" max="6913" width="1.88671875" style="1123" customWidth="1"/>
    <col min="6914" max="6914" width="2" style="1123" customWidth="1"/>
    <col min="6915" max="6915" width="33.109375" style="1123" customWidth="1"/>
    <col min="6916" max="6927" width="10.109375" style="1123" customWidth="1"/>
    <col min="6928" max="6928" width="12.88671875" style="1123" customWidth="1"/>
    <col min="6929" max="6929" width="7.109375" style="1123" customWidth="1"/>
    <col min="6930" max="6930" width="12.88671875" style="1123" customWidth="1"/>
    <col min="6931" max="7168" width="11.44140625" style="1123"/>
    <col min="7169" max="7169" width="1.88671875" style="1123" customWidth="1"/>
    <col min="7170" max="7170" width="2" style="1123" customWidth="1"/>
    <col min="7171" max="7171" width="33.109375" style="1123" customWidth="1"/>
    <col min="7172" max="7183" width="10.109375" style="1123" customWidth="1"/>
    <col min="7184" max="7184" width="12.88671875" style="1123" customWidth="1"/>
    <col min="7185" max="7185" width="7.109375" style="1123" customWidth="1"/>
    <col min="7186" max="7186" width="12.88671875" style="1123" customWidth="1"/>
    <col min="7187" max="7424" width="11.44140625" style="1123"/>
    <col min="7425" max="7425" width="1.88671875" style="1123" customWidth="1"/>
    <col min="7426" max="7426" width="2" style="1123" customWidth="1"/>
    <col min="7427" max="7427" width="33.109375" style="1123" customWidth="1"/>
    <col min="7428" max="7439" width="10.109375" style="1123" customWidth="1"/>
    <col min="7440" max="7440" width="12.88671875" style="1123" customWidth="1"/>
    <col min="7441" max="7441" width="7.109375" style="1123" customWidth="1"/>
    <col min="7442" max="7442" width="12.88671875" style="1123" customWidth="1"/>
    <col min="7443" max="7680" width="11.44140625" style="1123"/>
    <col min="7681" max="7681" width="1.88671875" style="1123" customWidth="1"/>
    <col min="7682" max="7682" width="2" style="1123" customWidth="1"/>
    <col min="7683" max="7683" width="33.109375" style="1123" customWidth="1"/>
    <col min="7684" max="7695" width="10.109375" style="1123" customWidth="1"/>
    <col min="7696" max="7696" width="12.88671875" style="1123" customWidth="1"/>
    <col min="7697" max="7697" width="7.109375" style="1123" customWidth="1"/>
    <col min="7698" max="7698" width="12.88671875" style="1123" customWidth="1"/>
    <col min="7699" max="7936" width="11.44140625" style="1123"/>
    <col min="7937" max="7937" width="1.88671875" style="1123" customWidth="1"/>
    <col min="7938" max="7938" width="2" style="1123" customWidth="1"/>
    <col min="7939" max="7939" width="33.109375" style="1123" customWidth="1"/>
    <col min="7940" max="7951" width="10.109375" style="1123" customWidth="1"/>
    <col min="7952" max="7952" width="12.88671875" style="1123" customWidth="1"/>
    <col min="7953" max="7953" width="7.109375" style="1123" customWidth="1"/>
    <col min="7954" max="7954" width="12.88671875" style="1123" customWidth="1"/>
    <col min="7955" max="8192" width="11.44140625" style="1123"/>
    <col min="8193" max="8193" width="1.88671875" style="1123" customWidth="1"/>
    <col min="8194" max="8194" width="2" style="1123" customWidth="1"/>
    <col min="8195" max="8195" width="33.109375" style="1123" customWidth="1"/>
    <col min="8196" max="8207" width="10.109375" style="1123" customWidth="1"/>
    <col min="8208" max="8208" width="12.88671875" style="1123" customWidth="1"/>
    <col min="8209" max="8209" width="7.109375" style="1123" customWidth="1"/>
    <col min="8210" max="8210" width="12.88671875" style="1123" customWidth="1"/>
    <col min="8211" max="8448" width="11.44140625" style="1123"/>
    <col min="8449" max="8449" width="1.88671875" style="1123" customWidth="1"/>
    <col min="8450" max="8450" width="2" style="1123" customWidth="1"/>
    <col min="8451" max="8451" width="33.109375" style="1123" customWidth="1"/>
    <col min="8452" max="8463" width="10.109375" style="1123" customWidth="1"/>
    <col min="8464" max="8464" width="12.88671875" style="1123" customWidth="1"/>
    <col min="8465" max="8465" width="7.109375" style="1123" customWidth="1"/>
    <col min="8466" max="8466" width="12.88671875" style="1123" customWidth="1"/>
    <col min="8467" max="8704" width="11.44140625" style="1123"/>
    <col min="8705" max="8705" width="1.88671875" style="1123" customWidth="1"/>
    <col min="8706" max="8706" width="2" style="1123" customWidth="1"/>
    <col min="8707" max="8707" width="33.109375" style="1123" customWidth="1"/>
    <col min="8708" max="8719" width="10.109375" style="1123" customWidth="1"/>
    <col min="8720" max="8720" width="12.88671875" style="1123" customWidth="1"/>
    <col min="8721" max="8721" width="7.109375" style="1123" customWidth="1"/>
    <col min="8722" max="8722" width="12.88671875" style="1123" customWidth="1"/>
    <col min="8723" max="8960" width="11.44140625" style="1123"/>
    <col min="8961" max="8961" width="1.88671875" style="1123" customWidth="1"/>
    <col min="8962" max="8962" width="2" style="1123" customWidth="1"/>
    <col min="8963" max="8963" width="33.109375" style="1123" customWidth="1"/>
    <col min="8964" max="8975" width="10.109375" style="1123" customWidth="1"/>
    <col min="8976" max="8976" width="12.88671875" style="1123" customWidth="1"/>
    <col min="8977" max="8977" width="7.109375" style="1123" customWidth="1"/>
    <col min="8978" max="8978" width="12.88671875" style="1123" customWidth="1"/>
    <col min="8979" max="9216" width="11.44140625" style="1123"/>
    <col min="9217" max="9217" width="1.88671875" style="1123" customWidth="1"/>
    <col min="9218" max="9218" width="2" style="1123" customWidth="1"/>
    <col min="9219" max="9219" width="33.109375" style="1123" customWidth="1"/>
    <col min="9220" max="9231" width="10.109375" style="1123" customWidth="1"/>
    <col min="9232" max="9232" width="12.88671875" style="1123" customWidth="1"/>
    <col min="9233" max="9233" width="7.109375" style="1123" customWidth="1"/>
    <col min="9234" max="9234" width="12.88671875" style="1123" customWidth="1"/>
    <col min="9235" max="9472" width="11.44140625" style="1123"/>
    <col min="9473" max="9473" width="1.88671875" style="1123" customWidth="1"/>
    <col min="9474" max="9474" width="2" style="1123" customWidth="1"/>
    <col min="9475" max="9475" width="33.109375" style="1123" customWidth="1"/>
    <col min="9476" max="9487" width="10.109375" style="1123" customWidth="1"/>
    <col min="9488" max="9488" width="12.88671875" style="1123" customWidth="1"/>
    <col min="9489" max="9489" width="7.109375" style="1123" customWidth="1"/>
    <col min="9490" max="9490" width="12.88671875" style="1123" customWidth="1"/>
    <col min="9491" max="9728" width="11.44140625" style="1123"/>
    <col min="9729" max="9729" width="1.88671875" style="1123" customWidth="1"/>
    <col min="9730" max="9730" width="2" style="1123" customWidth="1"/>
    <col min="9731" max="9731" width="33.109375" style="1123" customWidth="1"/>
    <col min="9732" max="9743" width="10.109375" style="1123" customWidth="1"/>
    <col min="9744" max="9744" width="12.88671875" style="1123" customWidth="1"/>
    <col min="9745" max="9745" width="7.109375" style="1123" customWidth="1"/>
    <col min="9746" max="9746" width="12.88671875" style="1123" customWidth="1"/>
    <col min="9747" max="9984" width="11.44140625" style="1123"/>
    <col min="9985" max="9985" width="1.88671875" style="1123" customWidth="1"/>
    <col min="9986" max="9986" width="2" style="1123" customWidth="1"/>
    <col min="9987" max="9987" width="33.109375" style="1123" customWidth="1"/>
    <col min="9988" max="9999" width="10.109375" style="1123" customWidth="1"/>
    <col min="10000" max="10000" width="12.88671875" style="1123" customWidth="1"/>
    <col min="10001" max="10001" width="7.109375" style="1123" customWidth="1"/>
    <col min="10002" max="10002" width="12.88671875" style="1123" customWidth="1"/>
    <col min="10003" max="10240" width="11.44140625" style="1123"/>
    <col min="10241" max="10241" width="1.88671875" style="1123" customWidth="1"/>
    <col min="10242" max="10242" width="2" style="1123" customWidth="1"/>
    <col min="10243" max="10243" width="33.109375" style="1123" customWidth="1"/>
    <col min="10244" max="10255" width="10.109375" style="1123" customWidth="1"/>
    <col min="10256" max="10256" width="12.88671875" style="1123" customWidth="1"/>
    <col min="10257" max="10257" width="7.109375" style="1123" customWidth="1"/>
    <col min="10258" max="10258" width="12.88671875" style="1123" customWidth="1"/>
    <col min="10259" max="10496" width="11.44140625" style="1123"/>
    <col min="10497" max="10497" width="1.88671875" style="1123" customWidth="1"/>
    <col min="10498" max="10498" width="2" style="1123" customWidth="1"/>
    <col min="10499" max="10499" width="33.109375" style="1123" customWidth="1"/>
    <col min="10500" max="10511" width="10.109375" style="1123" customWidth="1"/>
    <col min="10512" max="10512" width="12.88671875" style="1123" customWidth="1"/>
    <col min="10513" max="10513" width="7.109375" style="1123" customWidth="1"/>
    <col min="10514" max="10514" width="12.88671875" style="1123" customWidth="1"/>
    <col min="10515" max="10752" width="11.44140625" style="1123"/>
    <col min="10753" max="10753" width="1.88671875" style="1123" customWidth="1"/>
    <col min="10754" max="10754" width="2" style="1123" customWidth="1"/>
    <col min="10755" max="10755" width="33.109375" style="1123" customWidth="1"/>
    <col min="10756" max="10767" width="10.109375" style="1123" customWidth="1"/>
    <col min="10768" max="10768" width="12.88671875" style="1123" customWidth="1"/>
    <col min="10769" max="10769" width="7.109375" style="1123" customWidth="1"/>
    <col min="10770" max="10770" width="12.88671875" style="1123" customWidth="1"/>
    <col min="10771" max="11008" width="11.44140625" style="1123"/>
    <col min="11009" max="11009" width="1.88671875" style="1123" customWidth="1"/>
    <col min="11010" max="11010" width="2" style="1123" customWidth="1"/>
    <col min="11011" max="11011" width="33.109375" style="1123" customWidth="1"/>
    <col min="11012" max="11023" width="10.109375" style="1123" customWidth="1"/>
    <col min="11024" max="11024" width="12.88671875" style="1123" customWidth="1"/>
    <col min="11025" max="11025" width="7.109375" style="1123" customWidth="1"/>
    <col min="11026" max="11026" width="12.88671875" style="1123" customWidth="1"/>
    <col min="11027" max="11264" width="11.44140625" style="1123"/>
    <col min="11265" max="11265" width="1.88671875" style="1123" customWidth="1"/>
    <col min="11266" max="11266" width="2" style="1123" customWidth="1"/>
    <col min="11267" max="11267" width="33.109375" style="1123" customWidth="1"/>
    <col min="11268" max="11279" width="10.109375" style="1123" customWidth="1"/>
    <col min="11280" max="11280" width="12.88671875" style="1123" customWidth="1"/>
    <col min="11281" max="11281" width="7.109375" style="1123" customWidth="1"/>
    <col min="11282" max="11282" width="12.88671875" style="1123" customWidth="1"/>
    <col min="11283" max="11520" width="11.44140625" style="1123"/>
    <col min="11521" max="11521" width="1.88671875" style="1123" customWidth="1"/>
    <col min="11522" max="11522" width="2" style="1123" customWidth="1"/>
    <col min="11523" max="11523" width="33.109375" style="1123" customWidth="1"/>
    <col min="11524" max="11535" width="10.109375" style="1123" customWidth="1"/>
    <col min="11536" max="11536" width="12.88671875" style="1123" customWidth="1"/>
    <col min="11537" max="11537" width="7.109375" style="1123" customWidth="1"/>
    <col min="11538" max="11538" width="12.88671875" style="1123" customWidth="1"/>
    <col min="11539" max="11776" width="11.44140625" style="1123"/>
    <col min="11777" max="11777" width="1.88671875" style="1123" customWidth="1"/>
    <col min="11778" max="11778" width="2" style="1123" customWidth="1"/>
    <col min="11779" max="11779" width="33.109375" style="1123" customWidth="1"/>
    <col min="11780" max="11791" width="10.109375" style="1123" customWidth="1"/>
    <col min="11792" max="11792" width="12.88671875" style="1123" customWidth="1"/>
    <col min="11793" max="11793" width="7.109375" style="1123" customWidth="1"/>
    <col min="11794" max="11794" width="12.88671875" style="1123" customWidth="1"/>
    <col min="11795" max="12032" width="11.44140625" style="1123"/>
    <col min="12033" max="12033" width="1.88671875" style="1123" customWidth="1"/>
    <col min="12034" max="12034" width="2" style="1123" customWidth="1"/>
    <col min="12035" max="12035" width="33.109375" style="1123" customWidth="1"/>
    <col min="12036" max="12047" width="10.109375" style="1123" customWidth="1"/>
    <col min="12048" max="12048" width="12.88671875" style="1123" customWidth="1"/>
    <col min="12049" max="12049" width="7.109375" style="1123" customWidth="1"/>
    <col min="12050" max="12050" width="12.88671875" style="1123" customWidth="1"/>
    <col min="12051" max="12288" width="11.44140625" style="1123"/>
    <col min="12289" max="12289" width="1.88671875" style="1123" customWidth="1"/>
    <col min="12290" max="12290" width="2" style="1123" customWidth="1"/>
    <col min="12291" max="12291" width="33.109375" style="1123" customWidth="1"/>
    <col min="12292" max="12303" width="10.109375" style="1123" customWidth="1"/>
    <col min="12304" max="12304" width="12.88671875" style="1123" customWidth="1"/>
    <col min="12305" max="12305" width="7.109375" style="1123" customWidth="1"/>
    <col min="12306" max="12306" width="12.88671875" style="1123" customWidth="1"/>
    <col min="12307" max="12544" width="11.44140625" style="1123"/>
    <col min="12545" max="12545" width="1.88671875" style="1123" customWidth="1"/>
    <col min="12546" max="12546" width="2" style="1123" customWidth="1"/>
    <col min="12547" max="12547" width="33.109375" style="1123" customWidth="1"/>
    <col min="12548" max="12559" width="10.109375" style="1123" customWidth="1"/>
    <col min="12560" max="12560" width="12.88671875" style="1123" customWidth="1"/>
    <col min="12561" max="12561" width="7.109375" style="1123" customWidth="1"/>
    <col min="12562" max="12562" width="12.88671875" style="1123" customWidth="1"/>
    <col min="12563" max="12800" width="11.44140625" style="1123"/>
    <col min="12801" max="12801" width="1.88671875" style="1123" customWidth="1"/>
    <col min="12802" max="12802" width="2" style="1123" customWidth="1"/>
    <col min="12803" max="12803" width="33.109375" style="1123" customWidth="1"/>
    <col min="12804" max="12815" width="10.109375" style="1123" customWidth="1"/>
    <col min="12816" max="12816" width="12.88671875" style="1123" customWidth="1"/>
    <col min="12817" max="12817" width="7.109375" style="1123" customWidth="1"/>
    <col min="12818" max="12818" width="12.88671875" style="1123" customWidth="1"/>
    <col min="12819" max="13056" width="11.44140625" style="1123"/>
    <col min="13057" max="13057" width="1.88671875" style="1123" customWidth="1"/>
    <col min="13058" max="13058" width="2" style="1123" customWidth="1"/>
    <col min="13059" max="13059" width="33.109375" style="1123" customWidth="1"/>
    <col min="13060" max="13071" width="10.109375" style="1123" customWidth="1"/>
    <col min="13072" max="13072" width="12.88671875" style="1123" customWidth="1"/>
    <col min="13073" max="13073" width="7.109375" style="1123" customWidth="1"/>
    <col min="13074" max="13074" width="12.88671875" style="1123" customWidth="1"/>
    <col min="13075" max="13312" width="11.44140625" style="1123"/>
    <col min="13313" max="13313" width="1.88671875" style="1123" customWidth="1"/>
    <col min="13314" max="13314" width="2" style="1123" customWidth="1"/>
    <col min="13315" max="13315" width="33.109375" style="1123" customWidth="1"/>
    <col min="13316" max="13327" width="10.109375" style="1123" customWidth="1"/>
    <col min="13328" max="13328" width="12.88671875" style="1123" customWidth="1"/>
    <col min="13329" max="13329" width="7.109375" style="1123" customWidth="1"/>
    <col min="13330" max="13330" width="12.88671875" style="1123" customWidth="1"/>
    <col min="13331" max="13568" width="11.44140625" style="1123"/>
    <col min="13569" max="13569" width="1.88671875" style="1123" customWidth="1"/>
    <col min="13570" max="13570" width="2" style="1123" customWidth="1"/>
    <col min="13571" max="13571" width="33.109375" style="1123" customWidth="1"/>
    <col min="13572" max="13583" width="10.109375" style="1123" customWidth="1"/>
    <col min="13584" max="13584" width="12.88671875" style="1123" customWidth="1"/>
    <col min="13585" max="13585" width="7.109375" style="1123" customWidth="1"/>
    <col min="13586" max="13586" width="12.88671875" style="1123" customWidth="1"/>
    <col min="13587" max="13824" width="11.44140625" style="1123"/>
    <col min="13825" max="13825" width="1.88671875" style="1123" customWidth="1"/>
    <col min="13826" max="13826" width="2" style="1123" customWidth="1"/>
    <col min="13827" max="13827" width="33.109375" style="1123" customWidth="1"/>
    <col min="13828" max="13839" width="10.109375" style="1123" customWidth="1"/>
    <col min="13840" max="13840" width="12.88671875" style="1123" customWidth="1"/>
    <col min="13841" max="13841" width="7.109375" style="1123" customWidth="1"/>
    <col min="13842" max="13842" width="12.88671875" style="1123" customWidth="1"/>
    <col min="13843" max="14080" width="11.44140625" style="1123"/>
    <col min="14081" max="14081" width="1.88671875" style="1123" customWidth="1"/>
    <col min="14082" max="14082" width="2" style="1123" customWidth="1"/>
    <col min="14083" max="14083" width="33.109375" style="1123" customWidth="1"/>
    <col min="14084" max="14095" width="10.109375" style="1123" customWidth="1"/>
    <col min="14096" max="14096" width="12.88671875" style="1123" customWidth="1"/>
    <col min="14097" max="14097" width="7.109375" style="1123" customWidth="1"/>
    <col min="14098" max="14098" width="12.88671875" style="1123" customWidth="1"/>
    <col min="14099" max="14336" width="11.44140625" style="1123"/>
    <col min="14337" max="14337" width="1.88671875" style="1123" customWidth="1"/>
    <col min="14338" max="14338" width="2" style="1123" customWidth="1"/>
    <col min="14339" max="14339" width="33.109375" style="1123" customWidth="1"/>
    <col min="14340" max="14351" width="10.109375" style="1123" customWidth="1"/>
    <col min="14352" max="14352" width="12.88671875" style="1123" customWidth="1"/>
    <col min="14353" max="14353" width="7.109375" style="1123" customWidth="1"/>
    <col min="14354" max="14354" width="12.88671875" style="1123" customWidth="1"/>
    <col min="14355" max="14592" width="11.44140625" style="1123"/>
    <col min="14593" max="14593" width="1.88671875" style="1123" customWidth="1"/>
    <col min="14594" max="14594" width="2" style="1123" customWidth="1"/>
    <col min="14595" max="14595" width="33.109375" style="1123" customWidth="1"/>
    <col min="14596" max="14607" width="10.109375" style="1123" customWidth="1"/>
    <col min="14608" max="14608" width="12.88671875" style="1123" customWidth="1"/>
    <col min="14609" max="14609" width="7.109375" style="1123" customWidth="1"/>
    <col min="14610" max="14610" width="12.88671875" style="1123" customWidth="1"/>
    <col min="14611" max="14848" width="11.44140625" style="1123"/>
    <col min="14849" max="14849" width="1.88671875" style="1123" customWidth="1"/>
    <col min="14850" max="14850" width="2" style="1123" customWidth="1"/>
    <col min="14851" max="14851" width="33.109375" style="1123" customWidth="1"/>
    <col min="14852" max="14863" width="10.109375" style="1123" customWidth="1"/>
    <col min="14864" max="14864" width="12.88671875" style="1123" customWidth="1"/>
    <col min="14865" max="14865" width="7.109375" style="1123" customWidth="1"/>
    <col min="14866" max="14866" width="12.88671875" style="1123" customWidth="1"/>
    <col min="14867" max="15104" width="11.44140625" style="1123"/>
    <col min="15105" max="15105" width="1.88671875" style="1123" customWidth="1"/>
    <col min="15106" max="15106" width="2" style="1123" customWidth="1"/>
    <col min="15107" max="15107" width="33.109375" style="1123" customWidth="1"/>
    <col min="15108" max="15119" width="10.109375" style="1123" customWidth="1"/>
    <col min="15120" max="15120" width="12.88671875" style="1123" customWidth="1"/>
    <col min="15121" max="15121" width="7.109375" style="1123" customWidth="1"/>
    <col min="15122" max="15122" width="12.88671875" style="1123" customWidth="1"/>
    <col min="15123" max="15360" width="11.44140625" style="1123"/>
    <col min="15361" max="15361" width="1.88671875" style="1123" customWidth="1"/>
    <col min="15362" max="15362" width="2" style="1123" customWidth="1"/>
    <col min="15363" max="15363" width="33.109375" style="1123" customWidth="1"/>
    <col min="15364" max="15375" width="10.109375" style="1123" customWidth="1"/>
    <col min="15376" max="15376" width="12.88671875" style="1123" customWidth="1"/>
    <col min="15377" max="15377" width="7.109375" style="1123" customWidth="1"/>
    <col min="15378" max="15378" width="12.88671875" style="1123" customWidth="1"/>
    <col min="15379" max="15616" width="11.44140625" style="1123"/>
    <col min="15617" max="15617" width="1.88671875" style="1123" customWidth="1"/>
    <col min="15618" max="15618" width="2" style="1123" customWidth="1"/>
    <col min="15619" max="15619" width="33.109375" style="1123" customWidth="1"/>
    <col min="15620" max="15631" width="10.109375" style="1123" customWidth="1"/>
    <col min="15632" max="15632" width="12.88671875" style="1123" customWidth="1"/>
    <col min="15633" max="15633" width="7.109375" style="1123" customWidth="1"/>
    <col min="15634" max="15634" width="12.88671875" style="1123" customWidth="1"/>
    <col min="15635" max="15872" width="11.44140625" style="1123"/>
    <col min="15873" max="15873" width="1.88671875" style="1123" customWidth="1"/>
    <col min="15874" max="15874" width="2" style="1123" customWidth="1"/>
    <col min="15875" max="15875" width="33.109375" style="1123" customWidth="1"/>
    <col min="15876" max="15887" width="10.109375" style="1123" customWidth="1"/>
    <col min="15888" max="15888" width="12.88671875" style="1123" customWidth="1"/>
    <col min="15889" max="15889" width="7.109375" style="1123" customWidth="1"/>
    <col min="15890" max="15890" width="12.88671875" style="1123" customWidth="1"/>
    <col min="15891" max="16128" width="11.44140625" style="1123"/>
    <col min="16129" max="16129" width="1.88671875" style="1123" customWidth="1"/>
    <col min="16130" max="16130" width="2" style="1123" customWidth="1"/>
    <col min="16131" max="16131" width="33.109375" style="1123" customWidth="1"/>
    <col min="16132" max="16143" width="10.109375" style="1123" customWidth="1"/>
    <col min="16144" max="16144" width="12.88671875" style="1123" customWidth="1"/>
    <col min="16145" max="16145" width="7.109375" style="1123" customWidth="1"/>
    <col min="16146" max="16146" width="12.88671875" style="1123" customWidth="1"/>
    <col min="16147" max="16384" width="11.44140625" style="1123"/>
  </cols>
  <sheetData>
    <row r="1" spans="2:19" s="1148" customFormat="1">
      <c r="B1" s="1122"/>
      <c r="C1" s="1122" t="s">
        <v>1254</v>
      </c>
      <c r="D1" s="1123"/>
      <c r="E1" s="1123"/>
      <c r="F1" s="1123"/>
      <c r="G1" s="1123"/>
      <c r="H1" s="1123"/>
      <c r="I1" s="1123"/>
      <c r="J1" s="1123"/>
      <c r="K1" s="1123"/>
      <c r="L1" s="1123"/>
      <c r="M1" s="1123"/>
      <c r="N1" s="1123"/>
      <c r="O1" s="1123"/>
      <c r="P1" s="1123"/>
    </row>
    <row r="2" spans="2:19" s="1148" customFormat="1" ht="51.75" customHeight="1">
      <c r="B2" s="1276" t="s">
        <v>1319</v>
      </c>
      <c r="C2" s="1277"/>
      <c r="D2" s="1276"/>
      <c r="E2" s="1276"/>
      <c r="F2" s="1276"/>
      <c r="G2" s="1276"/>
      <c r="H2" s="1276"/>
      <c r="I2" s="1276"/>
      <c r="J2" s="1276"/>
      <c r="K2" s="1276"/>
      <c r="L2" s="1276"/>
      <c r="M2" s="1276"/>
      <c r="N2" s="1276"/>
      <c r="O2" s="1276"/>
      <c r="P2" s="1276"/>
    </row>
    <row r="3" spans="2:19" s="1148" customFormat="1" ht="22.5" customHeight="1">
      <c r="B3" s="1884">
        <v>45412</v>
      </c>
      <c r="C3" s="1884"/>
      <c r="D3" s="1884"/>
      <c r="E3" s="1884"/>
      <c r="F3" s="1884"/>
      <c r="G3" s="1884"/>
      <c r="H3" s="1884"/>
      <c r="I3" s="1884"/>
      <c r="J3" s="1884"/>
      <c r="K3" s="1884"/>
      <c r="L3" s="1884"/>
      <c r="M3" s="1884"/>
      <c r="N3" s="1884"/>
      <c r="O3" s="1884"/>
      <c r="P3" s="1884"/>
      <c r="S3" s="1278"/>
    </row>
    <row r="4" spans="2:19" s="1148" customFormat="1" ht="12" customHeight="1" thickBot="1">
      <c r="B4" s="1123"/>
      <c r="C4" s="1123"/>
      <c r="D4" s="1123"/>
      <c r="E4" s="1123"/>
      <c r="F4" s="1123"/>
      <c r="G4" s="1123"/>
      <c r="H4" s="1123"/>
      <c r="I4" s="1123"/>
      <c r="J4" s="1123"/>
      <c r="K4" s="1123"/>
      <c r="L4" s="1123"/>
      <c r="M4" s="1123"/>
      <c r="N4" s="1123"/>
      <c r="O4" s="1123"/>
      <c r="P4" s="1123"/>
    </row>
    <row r="5" spans="2:19" s="1148" customFormat="1" ht="15" customHeight="1">
      <c r="B5" s="1885" t="s">
        <v>1320</v>
      </c>
      <c r="C5" s="1886"/>
      <c r="D5" s="1888" t="s">
        <v>1321</v>
      </c>
      <c r="E5" s="1888"/>
      <c r="F5" s="1888"/>
      <c r="G5" s="1888"/>
      <c r="H5" s="1888"/>
      <c r="I5" s="1888"/>
      <c r="J5" s="1888"/>
      <c r="K5" s="1888"/>
      <c r="L5" s="1888"/>
      <c r="M5" s="1888"/>
      <c r="N5" s="1888"/>
      <c r="O5" s="1888"/>
      <c r="P5" s="1279" t="s">
        <v>98</v>
      </c>
      <c r="Q5" s="1280"/>
    </row>
    <row r="6" spans="2:19" s="1148" customFormat="1">
      <c r="B6" s="1887"/>
      <c r="C6" s="1887"/>
      <c r="D6" s="1281" t="s">
        <v>1322</v>
      </c>
      <c r="E6" s="1281" t="s">
        <v>104</v>
      </c>
      <c r="F6" s="1281" t="s">
        <v>105</v>
      </c>
      <c r="G6" s="1281" t="s">
        <v>106</v>
      </c>
      <c r="H6" s="1281" t="s">
        <v>107</v>
      </c>
      <c r="I6" s="1281" t="s">
        <v>108</v>
      </c>
      <c r="J6" s="1281" t="s">
        <v>1269</v>
      </c>
      <c r="K6" s="1281" t="s">
        <v>1270</v>
      </c>
      <c r="L6" s="1281" t="s">
        <v>1323</v>
      </c>
      <c r="M6" s="1281" t="s">
        <v>1324</v>
      </c>
      <c r="N6" s="1282" t="s">
        <v>1325</v>
      </c>
      <c r="O6" s="1281" t="s">
        <v>125</v>
      </c>
      <c r="P6" s="1281" t="s">
        <v>111</v>
      </c>
      <c r="Q6" s="1280"/>
    </row>
    <row r="7" spans="2:19" s="1148" customFormat="1" ht="12.75" customHeight="1">
      <c r="B7" s="1283" t="s">
        <v>112</v>
      </c>
      <c r="C7" s="1284"/>
      <c r="D7" s="1285">
        <v>8</v>
      </c>
      <c r="E7" s="1285">
        <v>41</v>
      </c>
      <c r="F7" s="1285">
        <v>1144</v>
      </c>
      <c r="G7" s="1285">
        <v>2661</v>
      </c>
      <c r="H7" s="1285">
        <v>2031</v>
      </c>
      <c r="I7" s="1285">
        <v>2403</v>
      </c>
      <c r="J7" s="1285">
        <v>1188</v>
      </c>
      <c r="K7" s="1285">
        <v>263</v>
      </c>
      <c r="L7" s="1285">
        <v>94</v>
      </c>
      <c r="M7" s="1285">
        <v>34</v>
      </c>
      <c r="N7" s="1285">
        <v>13</v>
      </c>
      <c r="O7" s="1285">
        <v>9880</v>
      </c>
      <c r="P7" s="1286">
        <v>1.8537454852479009</v>
      </c>
      <c r="Q7" s="1280"/>
    </row>
    <row r="8" spans="2:19" s="1148" customFormat="1" ht="12.75" customHeight="1">
      <c r="B8" s="1287"/>
      <c r="C8" s="1288" t="s">
        <v>1259</v>
      </c>
      <c r="D8" s="1289">
        <v>0</v>
      </c>
      <c r="E8" s="1289">
        <v>0</v>
      </c>
      <c r="F8" s="1289">
        <v>0</v>
      </c>
      <c r="G8" s="1289">
        <v>0</v>
      </c>
      <c r="H8" s="1289">
        <v>0</v>
      </c>
      <c r="I8" s="1289">
        <v>1396</v>
      </c>
      <c r="J8" s="1289">
        <v>1188</v>
      </c>
      <c r="K8" s="1289">
        <v>263</v>
      </c>
      <c r="L8" s="1289">
        <v>94</v>
      </c>
      <c r="M8" s="1289">
        <v>34</v>
      </c>
      <c r="N8" s="1289">
        <v>13</v>
      </c>
      <c r="O8" s="1289">
        <v>2988</v>
      </c>
      <c r="P8" s="1286"/>
      <c r="Q8" s="1290"/>
    </row>
    <row r="9" spans="2:19" s="1148" customFormat="1" ht="12.75" customHeight="1">
      <c r="B9" s="1287"/>
      <c r="C9" s="1291" t="s">
        <v>1260</v>
      </c>
      <c r="D9" s="1289">
        <v>8</v>
      </c>
      <c r="E9" s="1289">
        <v>41</v>
      </c>
      <c r="F9" s="1289">
        <v>111</v>
      </c>
      <c r="G9" s="1289">
        <v>138</v>
      </c>
      <c r="H9" s="1289">
        <v>118</v>
      </c>
      <c r="I9" s="1289">
        <v>86</v>
      </c>
      <c r="J9" s="1289">
        <v>0</v>
      </c>
      <c r="K9" s="1289">
        <v>0</v>
      </c>
      <c r="L9" s="1289">
        <v>0</v>
      </c>
      <c r="M9" s="1289">
        <v>0</v>
      </c>
      <c r="N9" s="1289">
        <v>0</v>
      </c>
      <c r="O9" s="1289">
        <v>502</v>
      </c>
      <c r="P9" s="1286"/>
      <c r="Q9" s="1280"/>
    </row>
    <row r="10" spans="2:19" s="1148" customFormat="1" ht="12.75" customHeight="1">
      <c r="B10" s="1292"/>
      <c r="C10" s="1291" t="s">
        <v>1326</v>
      </c>
      <c r="D10" s="1289">
        <v>0</v>
      </c>
      <c r="E10" s="1289">
        <v>0</v>
      </c>
      <c r="F10" s="1289">
        <v>1027</v>
      </c>
      <c r="G10" s="1289">
        <v>2464</v>
      </c>
      <c r="H10" s="1289">
        <v>1858</v>
      </c>
      <c r="I10" s="1289">
        <v>891</v>
      </c>
      <c r="J10" s="1289">
        <v>0</v>
      </c>
      <c r="K10" s="1289">
        <v>0</v>
      </c>
      <c r="L10" s="1289">
        <v>0</v>
      </c>
      <c r="M10" s="1289">
        <v>0</v>
      </c>
      <c r="N10" s="1289">
        <v>0</v>
      </c>
      <c r="O10" s="1289">
        <v>6240</v>
      </c>
      <c r="P10" s="1286"/>
    </row>
    <row r="11" spans="2:19" s="1148" customFormat="1" ht="12.75" customHeight="1">
      <c r="B11" s="1293"/>
      <c r="C11" s="1294" t="s">
        <v>1262</v>
      </c>
      <c r="D11" s="1295">
        <v>0</v>
      </c>
      <c r="E11" s="1295">
        <v>0</v>
      </c>
      <c r="F11" s="1295">
        <v>6</v>
      </c>
      <c r="G11" s="1295">
        <v>59</v>
      </c>
      <c r="H11" s="1295">
        <v>55</v>
      </c>
      <c r="I11" s="1295">
        <v>30</v>
      </c>
      <c r="J11" s="1295">
        <v>0</v>
      </c>
      <c r="K11" s="1295">
        <v>0</v>
      </c>
      <c r="L11" s="1295">
        <v>0</v>
      </c>
      <c r="M11" s="1295">
        <v>0</v>
      </c>
      <c r="N11" s="1295">
        <v>0</v>
      </c>
      <c r="O11" s="1295">
        <v>150</v>
      </c>
      <c r="P11" s="1296"/>
    </row>
    <row r="12" spans="2:19" s="1148" customFormat="1" ht="12.75" customHeight="1">
      <c r="B12" s="1297" t="s">
        <v>115</v>
      </c>
      <c r="C12" s="1298"/>
      <c r="D12" s="1299">
        <v>19</v>
      </c>
      <c r="E12" s="1299">
        <v>76</v>
      </c>
      <c r="F12" s="1299">
        <v>16890</v>
      </c>
      <c r="G12" s="1299">
        <v>51686</v>
      </c>
      <c r="H12" s="1299">
        <v>53572</v>
      </c>
      <c r="I12" s="1299">
        <v>59931</v>
      </c>
      <c r="J12" s="1299">
        <v>27241</v>
      </c>
      <c r="K12" s="1299">
        <v>6253</v>
      </c>
      <c r="L12" s="1299">
        <v>1462</v>
      </c>
      <c r="M12" s="1299">
        <v>279</v>
      </c>
      <c r="N12" s="1299">
        <v>99</v>
      </c>
      <c r="O12" s="1299">
        <v>217508</v>
      </c>
      <c r="P12" s="1300">
        <v>40.810169332520289</v>
      </c>
    </row>
    <row r="13" spans="2:19" s="1148" customFormat="1" ht="12.75" customHeight="1">
      <c r="B13" s="1287"/>
      <c r="C13" s="1288" t="s">
        <v>1259</v>
      </c>
      <c r="D13" s="1289">
        <v>0</v>
      </c>
      <c r="E13" s="1289">
        <v>0</v>
      </c>
      <c r="F13" s="1289">
        <v>0</v>
      </c>
      <c r="G13" s="1289">
        <v>0</v>
      </c>
      <c r="H13" s="1289">
        <v>0</v>
      </c>
      <c r="I13" s="1289">
        <v>26726</v>
      </c>
      <c r="J13" s="1289">
        <v>27241</v>
      </c>
      <c r="K13" s="1289">
        <v>6253</v>
      </c>
      <c r="L13" s="1289">
        <v>1462</v>
      </c>
      <c r="M13" s="1289">
        <v>279</v>
      </c>
      <c r="N13" s="1289">
        <v>99</v>
      </c>
      <c r="O13" s="1289">
        <v>62060</v>
      </c>
      <c r="P13" s="1286"/>
    </row>
    <row r="14" spans="2:19" s="1148" customFormat="1" ht="12.75" customHeight="1">
      <c r="B14" s="1287"/>
      <c r="C14" s="1291" t="s">
        <v>1260</v>
      </c>
      <c r="D14" s="1289">
        <v>19</v>
      </c>
      <c r="E14" s="1289">
        <v>76</v>
      </c>
      <c r="F14" s="1289">
        <v>344</v>
      </c>
      <c r="G14" s="1289">
        <v>743</v>
      </c>
      <c r="H14" s="1289">
        <v>911</v>
      </c>
      <c r="I14" s="1289">
        <v>1057</v>
      </c>
      <c r="J14" s="1289">
        <v>0</v>
      </c>
      <c r="K14" s="1289">
        <v>0</v>
      </c>
      <c r="L14" s="1289">
        <v>0</v>
      </c>
      <c r="M14" s="1289">
        <v>0</v>
      </c>
      <c r="N14" s="1289">
        <v>0</v>
      </c>
      <c r="O14" s="1289">
        <v>3150</v>
      </c>
      <c r="P14" s="1286"/>
    </row>
    <row r="15" spans="2:19" s="1148" customFormat="1" ht="12.75" customHeight="1">
      <c r="B15" s="1292"/>
      <c r="C15" s="1291" t="s">
        <v>1326</v>
      </c>
      <c r="D15" s="1289">
        <v>0</v>
      </c>
      <c r="E15" s="1289">
        <v>0</v>
      </c>
      <c r="F15" s="1289">
        <v>16543</v>
      </c>
      <c r="G15" s="1289">
        <v>50539</v>
      </c>
      <c r="H15" s="1289">
        <v>51866</v>
      </c>
      <c r="I15" s="1289">
        <v>31246</v>
      </c>
      <c r="J15" s="1289">
        <v>0</v>
      </c>
      <c r="K15" s="1289">
        <v>0</v>
      </c>
      <c r="L15" s="1289">
        <v>0</v>
      </c>
      <c r="M15" s="1289">
        <v>0</v>
      </c>
      <c r="N15" s="1289">
        <v>0</v>
      </c>
      <c r="O15" s="1289">
        <v>150194</v>
      </c>
      <c r="P15" s="1286"/>
    </row>
    <row r="16" spans="2:19" s="1148" customFormat="1" ht="12.75" customHeight="1">
      <c r="B16" s="1293"/>
      <c r="C16" s="1294" t="s">
        <v>1262</v>
      </c>
      <c r="D16" s="1295">
        <v>0</v>
      </c>
      <c r="E16" s="1295">
        <v>0</v>
      </c>
      <c r="F16" s="1295">
        <v>3</v>
      </c>
      <c r="G16" s="1295">
        <v>404</v>
      </c>
      <c r="H16" s="1295">
        <v>795</v>
      </c>
      <c r="I16" s="1295">
        <v>902</v>
      </c>
      <c r="J16" s="1295">
        <v>0</v>
      </c>
      <c r="K16" s="1295">
        <v>0</v>
      </c>
      <c r="L16" s="1295">
        <v>0</v>
      </c>
      <c r="M16" s="1295">
        <v>0</v>
      </c>
      <c r="N16" s="1295">
        <v>0</v>
      </c>
      <c r="O16" s="1295">
        <v>2104</v>
      </c>
      <c r="P16" s="1296"/>
    </row>
    <row r="17" spans="2:17" s="1148" customFormat="1" ht="12.75" customHeight="1">
      <c r="B17" s="1297" t="s">
        <v>116</v>
      </c>
      <c r="C17" s="1298"/>
      <c r="D17" s="1299">
        <v>38</v>
      </c>
      <c r="E17" s="1299">
        <v>118</v>
      </c>
      <c r="F17" s="1299">
        <v>12386</v>
      </c>
      <c r="G17" s="1299">
        <v>36399</v>
      </c>
      <c r="H17" s="1299">
        <v>35288</v>
      </c>
      <c r="I17" s="1299">
        <v>39950</v>
      </c>
      <c r="J17" s="1299">
        <v>11953</v>
      </c>
      <c r="K17" s="1299">
        <v>2939</v>
      </c>
      <c r="L17" s="1299">
        <v>908</v>
      </c>
      <c r="M17" s="1299">
        <v>173</v>
      </c>
      <c r="N17" s="1299">
        <v>79</v>
      </c>
      <c r="O17" s="1299">
        <v>140231</v>
      </c>
      <c r="P17" s="1300">
        <v>26.310990196538299</v>
      </c>
    </row>
    <row r="18" spans="2:17" s="1148" customFormat="1" ht="12.75" customHeight="1">
      <c r="B18" s="1287"/>
      <c r="C18" s="1288" t="s">
        <v>1259</v>
      </c>
      <c r="D18" s="1289">
        <v>0</v>
      </c>
      <c r="E18" s="1289">
        <v>0</v>
      </c>
      <c r="F18" s="1289">
        <v>0</v>
      </c>
      <c r="G18" s="1289">
        <v>0</v>
      </c>
      <c r="H18" s="1289">
        <v>0</v>
      </c>
      <c r="I18" s="1289">
        <v>21138</v>
      </c>
      <c r="J18" s="1289">
        <v>11953</v>
      </c>
      <c r="K18" s="1289">
        <v>2939</v>
      </c>
      <c r="L18" s="1289">
        <v>908</v>
      </c>
      <c r="M18" s="1289">
        <v>173</v>
      </c>
      <c r="N18" s="1289">
        <v>79</v>
      </c>
      <c r="O18" s="1289">
        <v>37190</v>
      </c>
      <c r="P18" s="1286"/>
    </row>
    <row r="19" spans="2:17" s="1148" customFormat="1" ht="12.75" customHeight="1">
      <c r="B19" s="1287"/>
      <c r="C19" s="1291" t="s">
        <v>1260</v>
      </c>
      <c r="D19" s="1289">
        <v>38</v>
      </c>
      <c r="E19" s="1289">
        <v>118</v>
      </c>
      <c r="F19" s="1289">
        <v>405</v>
      </c>
      <c r="G19" s="1289">
        <v>652</v>
      </c>
      <c r="H19" s="1289">
        <v>717</v>
      </c>
      <c r="I19" s="1289">
        <v>647</v>
      </c>
      <c r="J19" s="1289">
        <v>0</v>
      </c>
      <c r="K19" s="1289">
        <v>0</v>
      </c>
      <c r="L19" s="1289">
        <v>0</v>
      </c>
      <c r="M19" s="1289">
        <v>0</v>
      </c>
      <c r="N19" s="1289">
        <v>0</v>
      </c>
      <c r="O19" s="1289">
        <v>2577</v>
      </c>
      <c r="P19" s="1286"/>
    </row>
    <row r="20" spans="2:17" s="1148" customFormat="1" ht="12.75" customHeight="1">
      <c r="B20" s="1292"/>
      <c r="C20" s="1291" t="s">
        <v>1326</v>
      </c>
      <c r="D20" s="1289">
        <v>0</v>
      </c>
      <c r="E20" s="1289">
        <v>0</v>
      </c>
      <c r="F20" s="1289">
        <v>11981</v>
      </c>
      <c r="G20" s="1289">
        <v>35536</v>
      </c>
      <c r="H20" s="1289">
        <v>34105</v>
      </c>
      <c r="I20" s="1289">
        <v>17894</v>
      </c>
      <c r="J20" s="1289">
        <v>0</v>
      </c>
      <c r="K20" s="1289">
        <v>0</v>
      </c>
      <c r="L20" s="1289">
        <v>0</v>
      </c>
      <c r="M20" s="1289">
        <v>0</v>
      </c>
      <c r="N20" s="1289">
        <v>0</v>
      </c>
      <c r="O20" s="1289">
        <v>99516</v>
      </c>
      <c r="P20" s="1286"/>
    </row>
    <row r="21" spans="2:17" s="1148" customFormat="1" ht="12.75" customHeight="1">
      <c r="B21" s="1293"/>
      <c r="C21" s="1294" t="s">
        <v>1262</v>
      </c>
      <c r="D21" s="1295">
        <v>0</v>
      </c>
      <c r="E21" s="1295">
        <v>0</v>
      </c>
      <c r="F21" s="1295">
        <v>0</v>
      </c>
      <c r="G21" s="1295">
        <v>211</v>
      </c>
      <c r="H21" s="1295">
        <v>466</v>
      </c>
      <c r="I21" s="1295">
        <v>271</v>
      </c>
      <c r="J21" s="1295">
        <v>0</v>
      </c>
      <c r="K21" s="1295">
        <v>0</v>
      </c>
      <c r="L21" s="1295">
        <v>0</v>
      </c>
      <c r="M21" s="1295">
        <v>0</v>
      </c>
      <c r="N21" s="1295">
        <v>0</v>
      </c>
      <c r="O21" s="1295">
        <v>948</v>
      </c>
      <c r="P21" s="1286"/>
    </row>
    <row r="22" spans="2:17" s="1148" customFormat="1" ht="12.75" customHeight="1">
      <c r="B22" s="1297" t="s">
        <v>117</v>
      </c>
      <c r="C22" s="1298"/>
      <c r="D22" s="1299">
        <v>11</v>
      </c>
      <c r="E22" s="1299">
        <v>65</v>
      </c>
      <c r="F22" s="1299">
        <v>11390</v>
      </c>
      <c r="G22" s="1299">
        <v>37986</v>
      </c>
      <c r="H22" s="1299">
        <v>42699</v>
      </c>
      <c r="I22" s="1299">
        <v>45822</v>
      </c>
      <c r="J22" s="1299">
        <v>20629</v>
      </c>
      <c r="K22" s="1299">
        <v>5089</v>
      </c>
      <c r="L22" s="1299">
        <v>1315</v>
      </c>
      <c r="M22" s="1299">
        <v>262</v>
      </c>
      <c r="N22" s="1299">
        <v>88</v>
      </c>
      <c r="O22" s="1299">
        <v>165356</v>
      </c>
      <c r="P22" s="1301">
        <v>31.025094985693514</v>
      </c>
    </row>
    <row r="23" spans="2:17" s="1148" customFormat="1" ht="12.75" customHeight="1">
      <c r="B23" s="1297"/>
      <c r="C23" s="1288" t="s">
        <v>1259</v>
      </c>
      <c r="D23" s="1289">
        <v>0</v>
      </c>
      <c r="E23" s="1289">
        <v>0</v>
      </c>
      <c r="F23" s="1289">
        <v>0</v>
      </c>
      <c r="G23" s="1289">
        <v>0</v>
      </c>
      <c r="H23" s="1289">
        <v>0</v>
      </c>
      <c r="I23" s="1289">
        <v>19791</v>
      </c>
      <c r="J23" s="1289">
        <v>20629</v>
      </c>
      <c r="K23" s="1289">
        <v>5089</v>
      </c>
      <c r="L23" s="1289">
        <v>1315</v>
      </c>
      <c r="M23" s="1289">
        <v>262</v>
      </c>
      <c r="N23" s="1289">
        <v>88</v>
      </c>
      <c r="O23" s="1289">
        <v>47174</v>
      </c>
      <c r="P23" s="1286"/>
    </row>
    <row r="24" spans="2:17" s="1148" customFormat="1" ht="12.75" customHeight="1">
      <c r="B24" s="1297"/>
      <c r="C24" s="1291" t="s">
        <v>1260</v>
      </c>
      <c r="D24" s="1289">
        <v>11</v>
      </c>
      <c r="E24" s="1289">
        <v>63</v>
      </c>
      <c r="F24" s="1289">
        <v>181</v>
      </c>
      <c r="G24" s="1289">
        <v>273</v>
      </c>
      <c r="H24" s="1289">
        <v>328</v>
      </c>
      <c r="I24" s="1289">
        <v>363</v>
      </c>
      <c r="J24" s="1289">
        <v>0</v>
      </c>
      <c r="K24" s="1289">
        <v>0</v>
      </c>
      <c r="L24" s="1289">
        <v>0</v>
      </c>
      <c r="M24" s="1289">
        <v>0</v>
      </c>
      <c r="N24" s="1289">
        <v>0</v>
      </c>
      <c r="O24" s="1289">
        <v>1219</v>
      </c>
      <c r="P24" s="1286"/>
    </row>
    <row r="25" spans="2:17" s="1148" customFormat="1" ht="12.75" customHeight="1">
      <c r="B25" s="1292"/>
      <c r="C25" s="1291" t="s">
        <v>1326</v>
      </c>
      <c r="D25" s="1289">
        <v>0</v>
      </c>
      <c r="E25" s="1289">
        <v>0</v>
      </c>
      <c r="F25" s="1289">
        <v>11162</v>
      </c>
      <c r="G25" s="1289">
        <v>37446</v>
      </c>
      <c r="H25" s="1289">
        <v>41997</v>
      </c>
      <c r="I25" s="1289">
        <v>25380</v>
      </c>
      <c r="J25" s="1289">
        <v>0</v>
      </c>
      <c r="K25" s="1289">
        <v>0</v>
      </c>
      <c r="L25" s="1289">
        <v>0</v>
      </c>
      <c r="M25" s="1289">
        <v>0</v>
      </c>
      <c r="N25" s="1289">
        <v>0</v>
      </c>
      <c r="O25" s="1289">
        <v>115985</v>
      </c>
      <c r="P25" s="1286"/>
    </row>
    <row r="26" spans="2:17" s="1148" customFormat="1" ht="12.75" customHeight="1">
      <c r="B26" s="1302"/>
      <c r="C26" s="1303" t="s">
        <v>1262</v>
      </c>
      <c r="D26" s="1304">
        <v>0</v>
      </c>
      <c r="E26" s="1304">
        <v>2</v>
      </c>
      <c r="F26" s="1304">
        <v>47</v>
      </c>
      <c r="G26" s="1304">
        <v>267</v>
      </c>
      <c r="H26" s="1304">
        <v>374</v>
      </c>
      <c r="I26" s="1304">
        <v>288</v>
      </c>
      <c r="J26" s="1304">
        <v>0</v>
      </c>
      <c r="K26" s="1304">
        <v>0</v>
      </c>
      <c r="L26" s="1304">
        <v>0</v>
      </c>
      <c r="M26" s="1304">
        <v>0</v>
      </c>
      <c r="N26" s="1304">
        <v>0</v>
      </c>
      <c r="O26" s="1304">
        <v>978</v>
      </c>
      <c r="P26" s="1305"/>
    </row>
    <row r="27" spans="2:17" s="1148" customFormat="1" ht="12.75" customHeight="1">
      <c r="B27" s="62" t="s">
        <v>118</v>
      </c>
      <c r="C27" s="1298"/>
      <c r="D27" s="1299">
        <v>76</v>
      </c>
      <c r="E27" s="1299">
        <v>300</v>
      </c>
      <c r="F27" s="1299">
        <v>41810</v>
      </c>
      <c r="G27" s="1299">
        <v>128732</v>
      </c>
      <c r="H27" s="1299">
        <v>133590</v>
      </c>
      <c r="I27" s="1299">
        <v>148106</v>
      </c>
      <c r="J27" s="1299">
        <v>61011</v>
      </c>
      <c r="K27" s="1299">
        <v>14544</v>
      </c>
      <c r="L27" s="1299">
        <v>3779</v>
      </c>
      <c r="M27" s="1299">
        <v>748</v>
      </c>
      <c r="N27" s="1299">
        <v>279</v>
      </c>
      <c r="O27" s="1299">
        <v>532975</v>
      </c>
      <c r="P27" s="1286">
        <v>100</v>
      </c>
    </row>
    <row r="28" spans="2:17" s="1148" customFormat="1" ht="12.75" customHeight="1">
      <c r="B28" s="1306"/>
      <c r="C28" s="1288" t="s">
        <v>1259</v>
      </c>
      <c r="D28" s="1289">
        <v>0</v>
      </c>
      <c r="E28" s="1289">
        <v>0</v>
      </c>
      <c r="F28" s="1289">
        <v>0</v>
      </c>
      <c r="G28" s="1289">
        <v>0</v>
      </c>
      <c r="H28" s="1289">
        <v>0</v>
      </c>
      <c r="I28" s="1289">
        <v>69051</v>
      </c>
      <c r="J28" s="1289">
        <v>61011</v>
      </c>
      <c r="K28" s="1289">
        <v>14544</v>
      </c>
      <c r="L28" s="1289">
        <v>3779</v>
      </c>
      <c r="M28" s="1289">
        <v>748</v>
      </c>
      <c r="N28" s="1289">
        <v>279</v>
      </c>
      <c r="O28" s="1289">
        <v>149412</v>
      </c>
      <c r="P28" s="1307"/>
      <c r="Q28" s="1308"/>
    </row>
    <row r="29" spans="2:17" s="1148" customFormat="1" ht="12.75" customHeight="1">
      <c r="B29" s="62"/>
      <c r="C29" s="1291" t="s">
        <v>1260</v>
      </c>
      <c r="D29" s="1289">
        <v>76</v>
      </c>
      <c r="E29" s="1289">
        <v>298</v>
      </c>
      <c r="F29" s="1289">
        <v>1041</v>
      </c>
      <c r="G29" s="1289">
        <v>1806</v>
      </c>
      <c r="H29" s="1289">
        <v>2074</v>
      </c>
      <c r="I29" s="1289">
        <v>2153</v>
      </c>
      <c r="J29" s="1289">
        <v>0</v>
      </c>
      <c r="K29" s="1289">
        <v>0</v>
      </c>
      <c r="L29" s="1289">
        <v>0</v>
      </c>
      <c r="M29" s="1289">
        <v>0</v>
      </c>
      <c r="N29" s="1289">
        <v>0</v>
      </c>
      <c r="O29" s="1289">
        <v>7448</v>
      </c>
      <c r="P29" s="1307"/>
      <c r="Q29" s="1308"/>
    </row>
    <row r="30" spans="2:17" s="1148" customFormat="1" ht="12.75" customHeight="1">
      <c r="B30" s="64"/>
      <c r="C30" s="1291" t="s">
        <v>1326</v>
      </c>
      <c r="D30" s="1289">
        <v>0</v>
      </c>
      <c r="E30" s="1289">
        <v>0</v>
      </c>
      <c r="F30" s="1289">
        <v>40713</v>
      </c>
      <c r="G30" s="1289">
        <v>125985</v>
      </c>
      <c r="H30" s="1289">
        <v>129826</v>
      </c>
      <c r="I30" s="1289">
        <v>75411</v>
      </c>
      <c r="J30" s="1289">
        <v>0</v>
      </c>
      <c r="K30" s="1289">
        <v>0</v>
      </c>
      <c r="L30" s="1289">
        <v>0</v>
      </c>
      <c r="M30" s="1289">
        <v>0</v>
      </c>
      <c r="N30" s="1289">
        <v>0</v>
      </c>
      <c r="O30" s="1289">
        <v>371935</v>
      </c>
      <c r="P30" s="1309"/>
      <c r="Q30" s="1308"/>
    </row>
    <row r="31" spans="2:17" s="1148" customFormat="1" ht="12.75" customHeight="1">
      <c r="B31" s="1297"/>
      <c r="C31" s="1288" t="s">
        <v>1262</v>
      </c>
      <c r="D31" s="1310">
        <v>0</v>
      </c>
      <c r="E31" s="1310">
        <v>2</v>
      </c>
      <c r="F31" s="1310">
        <v>56</v>
      </c>
      <c r="G31" s="1310">
        <v>941</v>
      </c>
      <c r="H31" s="1310">
        <v>1690</v>
      </c>
      <c r="I31" s="1310">
        <v>1491</v>
      </c>
      <c r="J31" s="1310">
        <v>0</v>
      </c>
      <c r="K31" s="1310">
        <v>0</v>
      </c>
      <c r="L31" s="1310">
        <v>0</v>
      </c>
      <c r="M31" s="1310">
        <v>0</v>
      </c>
      <c r="N31" s="1310">
        <v>0</v>
      </c>
      <c r="O31" s="1310">
        <v>4180</v>
      </c>
      <c r="P31" s="1309"/>
      <c r="Q31" s="1308"/>
    </row>
    <row r="32" spans="2:17" s="1148" customFormat="1" ht="15.75" customHeight="1">
      <c r="B32" s="1311" t="s">
        <v>1327</v>
      </c>
      <c r="C32" s="1312"/>
      <c r="D32" s="1313">
        <v>1.4259580655753083E-2</v>
      </c>
      <c r="E32" s="1313">
        <v>5.6287818377972698E-2</v>
      </c>
      <c r="F32" s="1313">
        <v>7.8446456212767952</v>
      </c>
      <c r="G32" s="1313">
        <v>24.153478118110606</v>
      </c>
      <c r="H32" s="1313">
        <v>25.064965523711241</v>
      </c>
      <c r="I32" s="1313">
        <v>27.788545428960081</v>
      </c>
      <c r="J32" s="1313">
        <v>11.447253623528308</v>
      </c>
      <c r="K32" s="1313">
        <v>2.7288334349641166</v>
      </c>
      <c r="L32" s="1313">
        <v>0.70903888550119609</v>
      </c>
      <c r="M32" s="1313">
        <v>0.14034429382241193</v>
      </c>
      <c r="N32" s="1313">
        <v>5.2347671091514614E-2</v>
      </c>
      <c r="O32" s="1313">
        <v>99.999999999999986</v>
      </c>
      <c r="P32" s="1314"/>
    </row>
    <row r="33" spans="2:16" s="1148" customFormat="1" ht="3.75" customHeight="1" thickBot="1"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2:16" s="1148" customFormat="1">
      <c r="B34" s="1315" t="s">
        <v>202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48" customFormat="1" ht="18" customHeight="1">
      <c r="B35" s="1872" t="s">
        <v>1328</v>
      </c>
      <c r="C35" s="1872"/>
      <c r="D35" s="1872"/>
      <c r="E35" s="1872"/>
      <c r="F35" s="1872"/>
      <c r="G35" s="1872"/>
      <c r="H35" s="1872"/>
      <c r="I35" s="1872"/>
      <c r="J35" s="1872"/>
      <c r="K35" s="1872"/>
      <c r="L35" s="1872"/>
      <c r="M35" s="1872"/>
      <c r="N35" s="1872"/>
      <c r="O35" s="1872"/>
      <c r="P35" s="1872"/>
    </row>
    <row r="36" spans="2:16" s="1148" customFormat="1" ht="20.25" customHeight="1">
      <c r="B36" s="1872"/>
      <c r="C36" s="1872"/>
      <c r="D36" s="1872"/>
      <c r="E36" s="1872"/>
      <c r="F36" s="1872"/>
      <c r="G36" s="1872"/>
      <c r="H36" s="1872"/>
      <c r="I36" s="1872"/>
      <c r="J36" s="1872"/>
      <c r="K36" s="1872"/>
      <c r="L36" s="1872"/>
      <c r="M36" s="1872"/>
      <c r="N36" s="1872"/>
      <c r="O36" s="1872"/>
      <c r="P36" s="1872"/>
    </row>
    <row r="37" spans="2:16" s="1148" customFormat="1" ht="12" customHeight="1">
      <c r="B37" s="1889" t="s">
        <v>1329</v>
      </c>
      <c r="C37" s="1890"/>
      <c r="D37" s="1890"/>
      <c r="E37" s="1890"/>
      <c r="F37" s="1890"/>
      <c r="G37" s="1890"/>
      <c r="H37" s="1890"/>
      <c r="I37" s="1890"/>
      <c r="J37" s="1890"/>
      <c r="K37" s="1890"/>
      <c r="L37" s="1890"/>
      <c r="M37" s="1890"/>
      <c r="N37" s="1890"/>
      <c r="O37" s="1890"/>
      <c r="P37" s="1890"/>
    </row>
    <row r="38" spans="2:16" s="1148" customFormat="1">
      <c r="B38" s="1890"/>
      <c r="C38" s="1890"/>
      <c r="D38" s="1890"/>
      <c r="E38" s="1890"/>
      <c r="F38" s="1890"/>
      <c r="G38" s="1890"/>
      <c r="H38" s="1890"/>
      <c r="I38" s="1890"/>
      <c r="J38" s="1890"/>
      <c r="K38" s="1890"/>
      <c r="L38" s="1890"/>
      <c r="M38" s="1890"/>
      <c r="N38" s="1890"/>
      <c r="O38" s="1890"/>
      <c r="P38" s="1890"/>
    </row>
    <row r="40" spans="2:16" s="1148" customFormat="1">
      <c r="B40" s="1316"/>
      <c r="C40" s="1123"/>
      <c r="D40" s="1123"/>
      <c r="E40" s="1123"/>
      <c r="F40" s="1123"/>
      <c r="G40" s="1123"/>
      <c r="H40" s="1123"/>
      <c r="I40" s="1123"/>
      <c r="J40" s="1123"/>
      <c r="K40" s="1123"/>
      <c r="L40" s="1123"/>
      <c r="M40" s="1123"/>
      <c r="N40" s="1123"/>
      <c r="O40" s="1123"/>
      <c r="P40" s="1123"/>
    </row>
    <row r="62" spans="3:3">
      <c r="C62" s="1123" t="s">
        <v>190</v>
      </c>
    </row>
  </sheetData>
  <mergeCells count="5">
    <mergeCell ref="B3:P3"/>
    <mergeCell ref="B5:C6"/>
    <mergeCell ref="D5:O5"/>
    <mergeCell ref="B35:P36"/>
    <mergeCell ref="B37:P38"/>
  </mergeCells>
  <hyperlinks>
    <hyperlink ref="C1" location="Índice!A1" display="Volver al Índice " xr:uid="{0E71B411-1703-4379-A10F-ED0372AEBAA1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E4312-110B-4D82-BD86-53587F713681}">
  <sheetPr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23" customWidth="1"/>
    <col min="2" max="2" width="40.44140625" style="1123" customWidth="1"/>
    <col min="3" max="4" width="10.5546875" style="1123" customWidth="1"/>
    <col min="5" max="5" width="13.109375" style="1123" customWidth="1"/>
    <col min="6" max="15" width="10.5546875" style="1123" customWidth="1"/>
    <col min="16" max="16" width="11.6640625" style="1123" customWidth="1"/>
    <col min="17" max="17" width="8.88671875" style="1123" customWidth="1"/>
    <col min="18" max="18" width="9.5546875" style="1123" customWidth="1"/>
    <col min="19" max="256" width="11.44140625" style="1123"/>
    <col min="257" max="257" width="4.33203125" style="1123" customWidth="1"/>
    <col min="258" max="258" width="40.44140625" style="1123" customWidth="1"/>
    <col min="259" max="260" width="10.5546875" style="1123" customWidth="1"/>
    <col min="261" max="261" width="13.109375" style="1123" customWidth="1"/>
    <col min="262" max="271" width="10.5546875" style="1123" customWidth="1"/>
    <col min="272" max="272" width="11.6640625" style="1123" customWidth="1"/>
    <col min="273" max="273" width="8.88671875" style="1123" customWidth="1"/>
    <col min="274" max="274" width="9.5546875" style="1123" customWidth="1"/>
    <col min="275" max="512" width="11.44140625" style="1123"/>
    <col min="513" max="513" width="4.33203125" style="1123" customWidth="1"/>
    <col min="514" max="514" width="40.44140625" style="1123" customWidth="1"/>
    <col min="515" max="516" width="10.5546875" style="1123" customWidth="1"/>
    <col min="517" max="517" width="13.109375" style="1123" customWidth="1"/>
    <col min="518" max="527" width="10.5546875" style="1123" customWidth="1"/>
    <col min="528" max="528" width="11.6640625" style="1123" customWidth="1"/>
    <col min="529" max="529" width="8.88671875" style="1123" customWidth="1"/>
    <col min="530" max="530" width="9.5546875" style="1123" customWidth="1"/>
    <col min="531" max="768" width="11.44140625" style="1123"/>
    <col min="769" max="769" width="4.33203125" style="1123" customWidth="1"/>
    <col min="770" max="770" width="40.44140625" style="1123" customWidth="1"/>
    <col min="771" max="772" width="10.5546875" style="1123" customWidth="1"/>
    <col min="773" max="773" width="13.109375" style="1123" customWidth="1"/>
    <col min="774" max="783" width="10.5546875" style="1123" customWidth="1"/>
    <col min="784" max="784" width="11.6640625" style="1123" customWidth="1"/>
    <col min="785" max="785" width="8.88671875" style="1123" customWidth="1"/>
    <col min="786" max="786" width="9.5546875" style="1123" customWidth="1"/>
    <col min="787" max="1024" width="11.44140625" style="1123"/>
    <col min="1025" max="1025" width="4.33203125" style="1123" customWidth="1"/>
    <col min="1026" max="1026" width="40.44140625" style="1123" customWidth="1"/>
    <col min="1027" max="1028" width="10.5546875" style="1123" customWidth="1"/>
    <col min="1029" max="1029" width="13.109375" style="1123" customWidth="1"/>
    <col min="1030" max="1039" width="10.5546875" style="1123" customWidth="1"/>
    <col min="1040" max="1040" width="11.6640625" style="1123" customWidth="1"/>
    <col min="1041" max="1041" width="8.88671875" style="1123" customWidth="1"/>
    <col min="1042" max="1042" width="9.5546875" style="1123" customWidth="1"/>
    <col min="1043" max="1280" width="11.44140625" style="1123"/>
    <col min="1281" max="1281" width="4.33203125" style="1123" customWidth="1"/>
    <col min="1282" max="1282" width="40.44140625" style="1123" customWidth="1"/>
    <col min="1283" max="1284" width="10.5546875" style="1123" customWidth="1"/>
    <col min="1285" max="1285" width="13.109375" style="1123" customWidth="1"/>
    <col min="1286" max="1295" width="10.5546875" style="1123" customWidth="1"/>
    <col min="1296" max="1296" width="11.6640625" style="1123" customWidth="1"/>
    <col min="1297" max="1297" width="8.88671875" style="1123" customWidth="1"/>
    <col min="1298" max="1298" width="9.5546875" style="1123" customWidth="1"/>
    <col min="1299" max="1536" width="11.44140625" style="1123"/>
    <col min="1537" max="1537" width="4.33203125" style="1123" customWidth="1"/>
    <col min="1538" max="1538" width="40.44140625" style="1123" customWidth="1"/>
    <col min="1539" max="1540" width="10.5546875" style="1123" customWidth="1"/>
    <col min="1541" max="1541" width="13.109375" style="1123" customWidth="1"/>
    <col min="1542" max="1551" width="10.5546875" style="1123" customWidth="1"/>
    <col min="1552" max="1552" width="11.6640625" style="1123" customWidth="1"/>
    <col min="1553" max="1553" width="8.88671875" style="1123" customWidth="1"/>
    <col min="1554" max="1554" width="9.5546875" style="1123" customWidth="1"/>
    <col min="1555" max="1792" width="11.44140625" style="1123"/>
    <col min="1793" max="1793" width="4.33203125" style="1123" customWidth="1"/>
    <col min="1794" max="1794" width="40.44140625" style="1123" customWidth="1"/>
    <col min="1795" max="1796" width="10.5546875" style="1123" customWidth="1"/>
    <col min="1797" max="1797" width="13.109375" style="1123" customWidth="1"/>
    <col min="1798" max="1807" width="10.5546875" style="1123" customWidth="1"/>
    <col min="1808" max="1808" width="11.6640625" style="1123" customWidth="1"/>
    <col min="1809" max="1809" width="8.88671875" style="1123" customWidth="1"/>
    <col min="1810" max="1810" width="9.5546875" style="1123" customWidth="1"/>
    <col min="1811" max="2048" width="11.44140625" style="1123"/>
    <col min="2049" max="2049" width="4.33203125" style="1123" customWidth="1"/>
    <col min="2050" max="2050" width="40.44140625" style="1123" customWidth="1"/>
    <col min="2051" max="2052" width="10.5546875" style="1123" customWidth="1"/>
    <col min="2053" max="2053" width="13.109375" style="1123" customWidth="1"/>
    <col min="2054" max="2063" width="10.5546875" style="1123" customWidth="1"/>
    <col min="2064" max="2064" width="11.6640625" style="1123" customWidth="1"/>
    <col min="2065" max="2065" width="8.88671875" style="1123" customWidth="1"/>
    <col min="2066" max="2066" width="9.5546875" style="1123" customWidth="1"/>
    <col min="2067" max="2304" width="11.44140625" style="1123"/>
    <col min="2305" max="2305" width="4.33203125" style="1123" customWidth="1"/>
    <col min="2306" max="2306" width="40.44140625" style="1123" customWidth="1"/>
    <col min="2307" max="2308" width="10.5546875" style="1123" customWidth="1"/>
    <col min="2309" max="2309" width="13.109375" style="1123" customWidth="1"/>
    <col min="2310" max="2319" width="10.5546875" style="1123" customWidth="1"/>
    <col min="2320" max="2320" width="11.6640625" style="1123" customWidth="1"/>
    <col min="2321" max="2321" width="8.88671875" style="1123" customWidth="1"/>
    <col min="2322" max="2322" width="9.5546875" style="1123" customWidth="1"/>
    <col min="2323" max="2560" width="11.44140625" style="1123"/>
    <col min="2561" max="2561" width="4.33203125" style="1123" customWidth="1"/>
    <col min="2562" max="2562" width="40.44140625" style="1123" customWidth="1"/>
    <col min="2563" max="2564" width="10.5546875" style="1123" customWidth="1"/>
    <col min="2565" max="2565" width="13.109375" style="1123" customWidth="1"/>
    <col min="2566" max="2575" width="10.5546875" style="1123" customWidth="1"/>
    <col min="2576" max="2576" width="11.6640625" style="1123" customWidth="1"/>
    <col min="2577" max="2577" width="8.88671875" style="1123" customWidth="1"/>
    <col min="2578" max="2578" width="9.5546875" style="1123" customWidth="1"/>
    <col min="2579" max="2816" width="11.44140625" style="1123"/>
    <col min="2817" max="2817" width="4.33203125" style="1123" customWidth="1"/>
    <col min="2818" max="2818" width="40.44140625" style="1123" customWidth="1"/>
    <col min="2819" max="2820" width="10.5546875" style="1123" customWidth="1"/>
    <col min="2821" max="2821" width="13.109375" style="1123" customWidth="1"/>
    <col min="2822" max="2831" width="10.5546875" style="1123" customWidth="1"/>
    <col min="2832" max="2832" width="11.6640625" style="1123" customWidth="1"/>
    <col min="2833" max="2833" width="8.88671875" style="1123" customWidth="1"/>
    <col min="2834" max="2834" width="9.5546875" style="1123" customWidth="1"/>
    <col min="2835" max="3072" width="11.44140625" style="1123"/>
    <col min="3073" max="3073" width="4.33203125" style="1123" customWidth="1"/>
    <col min="3074" max="3074" width="40.44140625" style="1123" customWidth="1"/>
    <col min="3075" max="3076" width="10.5546875" style="1123" customWidth="1"/>
    <col min="3077" max="3077" width="13.109375" style="1123" customWidth="1"/>
    <col min="3078" max="3087" width="10.5546875" style="1123" customWidth="1"/>
    <col min="3088" max="3088" width="11.6640625" style="1123" customWidth="1"/>
    <col min="3089" max="3089" width="8.88671875" style="1123" customWidth="1"/>
    <col min="3090" max="3090" width="9.5546875" style="1123" customWidth="1"/>
    <col min="3091" max="3328" width="11.44140625" style="1123"/>
    <col min="3329" max="3329" width="4.33203125" style="1123" customWidth="1"/>
    <col min="3330" max="3330" width="40.44140625" style="1123" customWidth="1"/>
    <col min="3331" max="3332" width="10.5546875" style="1123" customWidth="1"/>
    <col min="3333" max="3333" width="13.109375" style="1123" customWidth="1"/>
    <col min="3334" max="3343" width="10.5546875" style="1123" customWidth="1"/>
    <col min="3344" max="3344" width="11.6640625" style="1123" customWidth="1"/>
    <col min="3345" max="3345" width="8.88671875" style="1123" customWidth="1"/>
    <col min="3346" max="3346" width="9.5546875" style="1123" customWidth="1"/>
    <col min="3347" max="3584" width="11.44140625" style="1123"/>
    <col min="3585" max="3585" width="4.33203125" style="1123" customWidth="1"/>
    <col min="3586" max="3586" width="40.44140625" style="1123" customWidth="1"/>
    <col min="3587" max="3588" width="10.5546875" style="1123" customWidth="1"/>
    <col min="3589" max="3589" width="13.109375" style="1123" customWidth="1"/>
    <col min="3590" max="3599" width="10.5546875" style="1123" customWidth="1"/>
    <col min="3600" max="3600" width="11.6640625" style="1123" customWidth="1"/>
    <col min="3601" max="3601" width="8.88671875" style="1123" customWidth="1"/>
    <col min="3602" max="3602" width="9.5546875" style="1123" customWidth="1"/>
    <col min="3603" max="3840" width="11.44140625" style="1123"/>
    <col min="3841" max="3841" width="4.33203125" style="1123" customWidth="1"/>
    <col min="3842" max="3842" width="40.44140625" style="1123" customWidth="1"/>
    <col min="3843" max="3844" width="10.5546875" style="1123" customWidth="1"/>
    <col min="3845" max="3845" width="13.109375" style="1123" customWidth="1"/>
    <col min="3846" max="3855" width="10.5546875" style="1123" customWidth="1"/>
    <col min="3856" max="3856" width="11.6640625" style="1123" customWidth="1"/>
    <col min="3857" max="3857" width="8.88671875" style="1123" customWidth="1"/>
    <col min="3858" max="3858" width="9.5546875" style="1123" customWidth="1"/>
    <col min="3859" max="4096" width="11.44140625" style="1123"/>
    <col min="4097" max="4097" width="4.33203125" style="1123" customWidth="1"/>
    <col min="4098" max="4098" width="40.44140625" style="1123" customWidth="1"/>
    <col min="4099" max="4100" width="10.5546875" style="1123" customWidth="1"/>
    <col min="4101" max="4101" width="13.109375" style="1123" customWidth="1"/>
    <col min="4102" max="4111" width="10.5546875" style="1123" customWidth="1"/>
    <col min="4112" max="4112" width="11.6640625" style="1123" customWidth="1"/>
    <col min="4113" max="4113" width="8.88671875" style="1123" customWidth="1"/>
    <col min="4114" max="4114" width="9.5546875" style="1123" customWidth="1"/>
    <col min="4115" max="4352" width="11.44140625" style="1123"/>
    <col min="4353" max="4353" width="4.33203125" style="1123" customWidth="1"/>
    <col min="4354" max="4354" width="40.44140625" style="1123" customWidth="1"/>
    <col min="4355" max="4356" width="10.5546875" style="1123" customWidth="1"/>
    <col min="4357" max="4357" width="13.109375" style="1123" customWidth="1"/>
    <col min="4358" max="4367" width="10.5546875" style="1123" customWidth="1"/>
    <col min="4368" max="4368" width="11.6640625" style="1123" customWidth="1"/>
    <col min="4369" max="4369" width="8.88671875" style="1123" customWidth="1"/>
    <col min="4370" max="4370" width="9.5546875" style="1123" customWidth="1"/>
    <col min="4371" max="4608" width="11.44140625" style="1123"/>
    <col min="4609" max="4609" width="4.33203125" style="1123" customWidth="1"/>
    <col min="4610" max="4610" width="40.44140625" style="1123" customWidth="1"/>
    <col min="4611" max="4612" width="10.5546875" style="1123" customWidth="1"/>
    <col min="4613" max="4613" width="13.109375" style="1123" customWidth="1"/>
    <col min="4614" max="4623" width="10.5546875" style="1123" customWidth="1"/>
    <col min="4624" max="4624" width="11.6640625" style="1123" customWidth="1"/>
    <col min="4625" max="4625" width="8.88671875" style="1123" customWidth="1"/>
    <col min="4626" max="4626" width="9.5546875" style="1123" customWidth="1"/>
    <col min="4627" max="4864" width="11.44140625" style="1123"/>
    <col min="4865" max="4865" width="4.33203125" style="1123" customWidth="1"/>
    <col min="4866" max="4866" width="40.44140625" style="1123" customWidth="1"/>
    <col min="4867" max="4868" width="10.5546875" style="1123" customWidth="1"/>
    <col min="4869" max="4869" width="13.109375" style="1123" customWidth="1"/>
    <col min="4870" max="4879" width="10.5546875" style="1123" customWidth="1"/>
    <col min="4880" max="4880" width="11.6640625" style="1123" customWidth="1"/>
    <col min="4881" max="4881" width="8.88671875" style="1123" customWidth="1"/>
    <col min="4882" max="4882" width="9.5546875" style="1123" customWidth="1"/>
    <col min="4883" max="5120" width="11.44140625" style="1123"/>
    <col min="5121" max="5121" width="4.33203125" style="1123" customWidth="1"/>
    <col min="5122" max="5122" width="40.44140625" style="1123" customWidth="1"/>
    <col min="5123" max="5124" width="10.5546875" style="1123" customWidth="1"/>
    <col min="5125" max="5125" width="13.109375" style="1123" customWidth="1"/>
    <col min="5126" max="5135" width="10.5546875" style="1123" customWidth="1"/>
    <col min="5136" max="5136" width="11.6640625" style="1123" customWidth="1"/>
    <col min="5137" max="5137" width="8.88671875" style="1123" customWidth="1"/>
    <col min="5138" max="5138" width="9.5546875" style="1123" customWidth="1"/>
    <col min="5139" max="5376" width="11.44140625" style="1123"/>
    <col min="5377" max="5377" width="4.33203125" style="1123" customWidth="1"/>
    <col min="5378" max="5378" width="40.44140625" style="1123" customWidth="1"/>
    <col min="5379" max="5380" width="10.5546875" style="1123" customWidth="1"/>
    <col min="5381" max="5381" width="13.109375" style="1123" customWidth="1"/>
    <col min="5382" max="5391" width="10.5546875" style="1123" customWidth="1"/>
    <col min="5392" max="5392" width="11.6640625" style="1123" customWidth="1"/>
    <col min="5393" max="5393" width="8.88671875" style="1123" customWidth="1"/>
    <col min="5394" max="5394" width="9.5546875" style="1123" customWidth="1"/>
    <col min="5395" max="5632" width="11.44140625" style="1123"/>
    <col min="5633" max="5633" width="4.33203125" style="1123" customWidth="1"/>
    <col min="5634" max="5634" width="40.44140625" style="1123" customWidth="1"/>
    <col min="5635" max="5636" width="10.5546875" style="1123" customWidth="1"/>
    <col min="5637" max="5637" width="13.109375" style="1123" customWidth="1"/>
    <col min="5638" max="5647" width="10.5546875" style="1123" customWidth="1"/>
    <col min="5648" max="5648" width="11.6640625" style="1123" customWidth="1"/>
    <col min="5649" max="5649" width="8.88671875" style="1123" customWidth="1"/>
    <col min="5650" max="5650" width="9.5546875" style="1123" customWidth="1"/>
    <col min="5651" max="5888" width="11.44140625" style="1123"/>
    <col min="5889" max="5889" width="4.33203125" style="1123" customWidth="1"/>
    <col min="5890" max="5890" width="40.44140625" style="1123" customWidth="1"/>
    <col min="5891" max="5892" width="10.5546875" style="1123" customWidth="1"/>
    <col min="5893" max="5893" width="13.109375" style="1123" customWidth="1"/>
    <col min="5894" max="5903" width="10.5546875" style="1123" customWidth="1"/>
    <col min="5904" max="5904" width="11.6640625" style="1123" customWidth="1"/>
    <col min="5905" max="5905" width="8.88671875" style="1123" customWidth="1"/>
    <col min="5906" max="5906" width="9.5546875" style="1123" customWidth="1"/>
    <col min="5907" max="6144" width="11.44140625" style="1123"/>
    <col min="6145" max="6145" width="4.33203125" style="1123" customWidth="1"/>
    <col min="6146" max="6146" width="40.44140625" style="1123" customWidth="1"/>
    <col min="6147" max="6148" width="10.5546875" style="1123" customWidth="1"/>
    <col min="6149" max="6149" width="13.109375" style="1123" customWidth="1"/>
    <col min="6150" max="6159" width="10.5546875" style="1123" customWidth="1"/>
    <col min="6160" max="6160" width="11.6640625" style="1123" customWidth="1"/>
    <col min="6161" max="6161" width="8.88671875" style="1123" customWidth="1"/>
    <col min="6162" max="6162" width="9.5546875" style="1123" customWidth="1"/>
    <col min="6163" max="6400" width="11.44140625" style="1123"/>
    <col min="6401" max="6401" width="4.33203125" style="1123" customWidth="1"/>
    <col min="6402" max="6402" width="40.44140625" style="1123" customWidth="1"/>
    <col min="6403" max="6404" width="10.5546875" style="1123" customWidth="1"/>
    <col min="6405" max="6405" width="13.109375" style="1123" customWidth="1"/>
    <col min="6406" max="6415" width="10.5546875" style="1123" customWidth="1"/>
    <col min="6416" max="6416" width="11.6640625" style="1123" customWidth="1"/>
    <col min="6417" max="6417" width="8.88671875" style="1123" customWidth="1"/>
    <col min="6418" max="6418" width="9.5546875" style="1123" customWidth="1"/>
    <col min="6419" max="6656" width="11.44140625" style="1123"/>
    <col min="6657" max="6657" width="4.33203125" style="1123" customWidth="1"/>
    <col min="6658" max="6658" width="40.44140625" style="1123" customWidth="1"/>
    <col min="6659" max="6660" width="10.5546875" style="1123" customWidth="1"/>
    <col min="6661" max="6661" width="13.109375" style="1123" customWidth="1"/>
    <col min="6662" max="6671" width="10.5546875" style="1123" customWidth="1"/>
    <col min="6672" max="6672" width="11.6640625" style="1123" customWidth="1"/>
    <col min="6673" max="6673" width="8.88671875" style="1123" customWidth="1"/>
    <col min="6674" max="6674" width="9.5546875" style="1123" customWidth="1"/>
    <col min="6675" max="6912" width="11.44140625" style="1123"/>
    <col min="6913" max="6913" width="4.33203125" style="1123" customWidth="1"/>
    <col min="6914" max="6914" width="40.44140625" style="1123" customWidth="1"/>
    <col min="6915" max="6916" width="10.5546875" style="1123" customWidth="1"/>
    <col min="6917" max="6917" width="13.109375" style="1123" customWidth="1"/>
    <col min="6918" max="6927" width="10.5546875" style="1123" customWidth="1"/>
    <col min="6928" max="6928" width="11.6640625" style="1123" customWidth="1"/>
    <col min="6929" max="6929" width="8.88671875" style="1123" customWidth="1"/>
    <col min="6930" max="6930" width="9.5546875" style="1123" customWidth="1"/>
    <col min="6931" max="7168" width="11.44140625" style="1123"/>
    <col min="7169" max="7169" width="4.33203125" style="1123" customWidth="1"/>
    <col min="7170" max="7170" width="40.44140625" style="1123" customWidth="1"/>
    <col min="7171" max="7172" width="10.5546875" style="1123" customWidth="1"/>
    <col min="7173" max="7173" width="13.109375" style="1123" customWidth="1"/>
    <col min="7174" max="7183" width="10.5546875" style="1123" customWidth="1"/>
    <col min="7184" max="7184" width="11.6640625" style="1123" customWidth="1"/>
    <col min="7185" max="7185" width="8.88671875" style="1123" customWidth="1"/>
    <col min="7186" max="7186" width="9.5546875" style="1123" customWidth="1"/>
    <col min="7187" max="7424" width="11.44140625" style="1123"/>
    <col min="7425" max="7425" width="4.33203125" style="1123" customWidth="1"/>
    <col min="7426" max="7426" width="40.44140625" style="1123" customWidth="1"/>
    <col min="7427" max="7428" width="10.5546875" style="1123" customWidth="1"/>
    <col min="7429" max="7429" width="13.109375" style="1123" customWidth="1"/>
    <col min="7430" max="7439" width="10.5546875" style="1123" customWidth="1"/>
    <col min="7440" max="7440" width="11.6640625" style="1123" customWidth="1"/>
    <col min="7441" max="7441" width="8.88671875" style="1123" customWidth="1"/>
    <col min="7442" max="7442" width="9.5546875" style="1123" customWidth="1"/>
    <col min="7443" max="7680" width="11.44140625" style="1123"/>
    <col min="7681" max="7681" width="4.33203125" style="1123" customWidth="1"/>
    <col min="7682" max="7682" width="40.44140625" style="1123" customWidth="1"/>
    <col min="7683" max="7684" width="10.5546875" style="1123" customWidth="1"/>
    <col min="7685" max="7685" width="13.109375" style="1123" customWidth="1"/>
    <col min="7686" max="7695" width="10.5546875" style="1123" customWidth="1"/>
    <col min="7696" max="7696" width="11.6640625" style="1123" customWidth="1"/>
    <col min="7697" max="7697" width="8.88671875" style="1123" customWidth="1"/>
    <col min="7698" max="7698" width="9.5546875" style="1123" customWidth="1"/>
    <col min="7699" max="7936" width="11.44140625" style="1123"/>
    <col min="7937" max="7937" width="4.33203125" style="1123" customWidth="1"/>
    <col min="7938" max="7938" width="40.44140625" style="1123" customWidth="1"/>
    <col min="7939" max="7940" width="10.5546875" style="1123" customWidth="1"/>
    <col min="7941" max="7941" width="13.109375" style="1123" customWidth="1"/>
    <col min="7942" max="7951" width="10.5546875" style="1123" customWidth="1"/>
    <col min="7952" max="7952" width="11.6640625" style="1123" customWidth="1"/>
    <col min="7953" max="7953" width="8.88671875" style="1123" customWidth="1"/>
    <col min="7954" max="7954" width="9.5546875" style="1123" customWidth="1"/>
    <col min="7955" max="8192" width="11.44140625" style="1123"/>
    <col min="8193" max="8193" width="4.33203125" style="1123" customWidth="1"/>
    <col min="8194" max="8194" width="40.44140625" style="1123" customWidth="1"/>
    <col min="8195" max="8196" width="10.5546875" style="1123" customWidth="1"/>
    <col min="8197" max="8197" width="13.109375" style="1123" customWidth="1"/>
    <col min="8198" max="8207" width="10.5546875" style="1123" customWidth="1"/>
    <col min="8208" max="8208" width="11.6640625" style="1123" customWidth="1"/>
    <col min="8209" max="8209" width="8.88671875" style="1123" customWidth="1"/>
    <col min="8210" max="8210" width="9.5546875" style="1123" customWidth="1"/>
    <col min="8211" max="8448" width="11.44140625" style="1123"/>
    <col min="8449" max="8449" width="4.33203125" style="1123" customWidth="1"/>
    <col min="8450" max="8450" width="40.44140625" style="1123" customWidth="1"/>
    <col min="8451" max="8452" width="10.5546875" style="1123" customWidth="1"/>
    <col min="8453" max="8453" width="13.109375" style="1123" customWidth="1"/>
    <col min="8454" max="8463" width="10.5546875" style="1123" customWidth="1"/>
    <col min="8464" max="8464" width="11.6640625" style="1123" customWidth="1"/>
    <col min="8465" max="8465" width="8.88671875" style="1123" customWidth="1"/>
    <col min="8466" max="8466" width="9.5546875" style="1123" customWidth="1"/>
    <col min="8467" max="8704" width="11.44140625" style="1123"/>
    <col min="8705" max="8705" width="4.33203125" style="1123" customWidth="1"/>
    <col min="8706" max="8706" width="40.44140625" style="1123" customWidth="1"/>
    <col min="8707" max="8708" width="10.5546875" style="1123" customWidth="1"/>
    <col min="8709" max="8709" width="13.109375" style="1123" customWidth="1"/>
    <col min="8710" max="8719" width="10.5546875" style="1123" customWidth="1"/>
    <col min="8720" max="8720" width="11.6640625" style="1123" customWidth="1"/>
    <col min="8721" max="8721" width="8.88671875" style="1123" customWidth="1"/>
    <col min="8722" max="8722" width="9.5546875" style="1123" customWidth="1"/>
    <col min="8723" max="8960" width="11.44140625" style="1123"/>
    <col min="8961" max="8961" width="4.33203125" style="1123" customWidth="1"/>
    <col min="8962" max="8962" width="40.44140625" style="1123" customWidth="1"/>
    <col min="8963" max="8964" width="10.5546875" style="1123" customWidth="1"/>
    <col min="8965" max="8965" width="13.109375" style="1123" customWidth="1"/>
    <col min="8966" max="8975" width="10.5546875" style="1123" customWidth="1"/>
    <col min="8976" max="8976" width="11.6640625" style="1123" customWidth="1"/>
    <col min="8977" max="8977" width="8.88671875" style="1123" customWidth="1"/>
    <col min="8978" max="8978" width="9.5546875" style="1123" customWidth="1"/>
    <col min="8979" max="9216" width="11.44140625" style="1123"/>
    <col min="9217" max="9217" width="4.33203125" style="1123" customWidth="1"/>
    <col min="9218" max="9218" width="40.44140625" style="1123" customWidth="1"/>
    <col min="9219" max="9220" width="10.5546875" style="1123" customWidth="1"/>
    <col min="9221" max="9221" width="13.109375" style="1123" customWidth="1"/>
    <col min="9222" max="9231" width="10.5546875" style="1123" customWidth="1"/>
    <col min="9232" max="9232" width="11.6640625" style="1123" customWidth="1"/>
    <col min="9233" max="9233" width="8.88671875" style="1123" customWidth="1"/>
    <col min="9234" max="9234" width="9.5546875" style="1123" customWidth="1"/>
    <col min="9235" max="9472" width="11.44140625" style="1123"/>
    <col min="9473" max="9473" width="4.33203125" style="1123" customWidth="1"/>
    <col min="9474" max="9474" width="40.44140625" style="1123" customWidth="1"/>
    <col min="9475" max="9476" width="10.5546875" style="1123" customWidth="1"/>
    <col min="9477" max="9477" width="13.109375" style="1123" customWidth="1"/>
    <col min="9478" max="9487" width="10.5546875" style="1123" customWidth="1"/>
    <col min="9488" max="9488" width="11.6640625" style="1123" customWidth="1"/>
    <col min="9489" max="9489" width="8.88671875" style="1123" customWidth="1"/>
    <col min="9490" max="9490" width="9.5546875" style="1123" customWidth="1"/>
    <col min="9491" max="9728" width="11.44140625" style="1123"/>
    <col min="9729" max="9729" width="4.33203125" style="1123" customWidth="1"/>
    <col min="9730" max="9730" width="40.44140625" style="1123" customWidth="1"/>
    <col min="9731" max="9732" width="10.5546875" style="1123" customWidth="1"/>
    <col min="9733" max="9733" width="13.109375" style="1123" customWidth="1"/>
    <col min="9734" max="9743" width="10.5546875" style="1123" customWidth="1"/>
    <col min="9744" max="9744" width="11.6640625" style="1123" customWidth="1"/>
    <col min="9745" max="9745" width="8.88671875" style="1123" customWidth="1"/>
    <col min="9746" max="9746" width="9.5546875" style="1123" customWidth="1"/>
    <col min="9747" max="9984" width="11.44140625" style="1123"/>
    <col min="9985" max="9985" width="4.33203125" style="1123" customWidth="1"/>
    <col min="9986" max="9986" width="40.44140625" style="1123" customWidth="1"/>
    <col min="9987" max="9988" width="10.5546875" style="1123" customWidth="1"/>
    <col min="9989" max="9989" width="13.109375" style="1123" customWidth="1"/>
    <col min="9990" max="9999" width="10.5546875" style="1123" customWidth="1"/>
    <col min="10000" max="10000" width="11.6640625" style="1123" customWidth="1"/>
    <col min="10001" max="10001" width="8.88671875" style="1123" customWidth="1"/>
    <col min="10002" max="10002" width="9.5546875" style="1123" customWidth="1"/>
    <col min="10003" max="10240" width="11.44140625" style="1123"/>
    <col min="10241" max="10241" width="4.33203125" style="1123" customWidth="1"/>
    <col min="10242" max="10242" width="40.44140625" style="1123" customWidth="1"/>
    <col min="10243" max="10244" width="10.5546875" style="1123" customWidth="1"/>
    <col min="10245" max="10245" width="13.109375" style="1123" customWidth="1"/>
    <col min="10246" max="10255" width="10.5546875" style="1123" customWidth="1"/>
    <col min="10256" max="10256" width="11.6640625" style="1123" customWidth="1"/>
    <col min="10257" max="10257" width="8.88671875" style="1123" customWidth="1"/>
    <col min="10258" max="10258" width="9.5546875" style="1123" customWidth="1"/>
    <col min="10259" max="10496" width="11.44140625" style="1123"/>
    <col min="10497" max="10497" width="4.33203125" style="1123" customWidth="1"/>
    <col min="10498" max="10498" width="40.44140625" style="1123" customWidth="1"/>
    <col min="10499" max="10500" width="10.5546875" style="1123" customWidth="1"/>
    <col min="10501" max="10501" width="13.109375" style="1123" customWidth="1"/>
    <col min="10502" max="10511" width="10.5546875" style="1123" customWidth="1"/>
    <col min="10512" max="10512" width="11.6640625" style="1123" customWidth="1"/>
    <col min="10513" max="10513" width="8.88671875" style="1123" customWidth="1"/>
    <col min="10514" max="10514" width="9.5546875" style="1123" customWidth="1"/>
    <col min="10515" max="10752" width="11.44140625" style="1123"/>
    <col min="10753" max="10753" width="4.33203125" style="1123" customWidth="1"/>
    <col min="10754" max="10754" width="40.44140625" style="1123" customWidth="1"/>
    <col min="10755" max="10756" width="10.5546875" style="1123" customWidth="1"/>
    <col min="10757" max="10757" width="13.109375" style="1123" customWidth="1"/>
    <col min="10758" max="10767" width="10.5546875" style="1123" customWidth="1"/>
    <col min="10768" max="10768" width="11.6640625" style="1123" customWidth="1"/>
    <col min="10769" max="10769" width="8.88671875" style="1123" customWidth="1"/>
    <col min="10770" max="10770" width="9.5546875" style="1123" customWidth="1"/>
    <col min="10771" max="11008" width="11.44140625" style="1123"/>
    <col min="11009" max="11009" width="4.33203125" style="1123" customWidth="1"/>
    <col min="11010" max="11010" width="40.44140625" style="1123" customWidth="1"/>
    <col min="11011" max="11012" width="10.5546875" style="1123" customWidth="1"/>
    <col min="11013" max="11013" width="13.109375" style="1123" customWidth="1"/>
    <col min="11014" max="11023" width="10.5546875" style="1123" customWidth="1"/>
    <col min="11024" max="11024" width="11.6640625" style="1123" customWidth="1"/>
    <col min="11025" max="11025" width="8.88671875" style="1123" customWidth="1"/>
    <col min="11026" max="11026" width="9.5546875" style="1123" customWidth="1"/>
    <col min="11027" max="11264" width="11.44140625" style="1123"/>
    <col min="11265" max="11265" width="4.33203125" style="1123" customWidth="1"/>
    <col min="11266" max="11266" width="40.44140625" style="1123" customWidth="1"/>
    <col min="11267" max="11268" width="10.5546875" style="1123" customWidth="1"/>
    <col min="11269" max="11269" width="13.109375" style="1123" customWidth="1"/>
    <col min="11270" max="11279" width="10.5546875" style="1123" customWidth="1"/>
    <col min="11280" max="11280" width="11.6640625" style="1123" customWidth="1"/>
    <col min="11281" max="11281" width="8.88671875" style="1123" customWidth="1"/>
    <col min="11282" max="11282" width="9.5546875" style="1123" customWidth="1"/>
    <col min="11283" max="11520" width="11.44140625" style="1123"/>
    <col min="11521" max="11521" width="4.33203125" style="1123" customWidth="1"/>
    <col min="11522" max="11522" width="40.44140625" style="1123" customWidth="1"/>
    <col min="11523" max="11524" width="10.5546875" style="1123" customWidth="1"/>
    <col min="11525" max="11525" width="13.109375" style="1123" customWidth="1"/>
    <col min="11526" max="11535" width="10.5546875" style="1123" customWidth="1"/>
    <col min="11536" max="11536" width="11.6640625" style="1123" customWidth="1"/>
    <col min="11537" max="11537" width="8.88671875" style="1123" customWidth="1"/>
    <col min="11538" max="11538" width="9.5546875" style="1123" customWidth="1"/>
    <col min="11539" max="11776" width="11.44140625" style="1123"/>
    <col min="11777" max="11777" width="4.33203125" style="1123" customWidth="1"/>
    <col min="11778" max="11778" width="40.44140625" style="1123" customWidth="1"/>
    <col min="11779" max="11780" width="10.5546875" style="1123" customWidth="1"/>
    <col min="11781" max="11781" width="13.109375" style="1123" customWidth="1"/>
    <col min="11782" max="11791" width="10.5546875" style="1123" customWidth="1"/>
    <col min="11792" max="11792" width="11.6640625" style="1123" customWidth="1"/>
    <col min="11793" max="11793" width="8.88671875" style="1123" customWidth="1"/>
    <col min="11794" max="11794" width="9.5546875" style="1123" customWidth="1"/>
    <col min="11795" max="12032" width="11.44140625" style="1123"/>
    <col min="12033" max="12033" width="4.33203125" style="1123" customWidth="1"/>
    <col min="12034" max="12034" width="40.44140625" style="1123" customWidth="1"/>
    <col min="12035" max="12036" width="10.5546875" style="1123" customWidth="1"/>
    <col min="12037" max="12037" width="13.109375" style="1123" customWidth="1"/>
    <col min="12038" max="12047" width="10.5546875" style="1123" customWidth="1"/>
    <col min="12048" max="12048" width="11.6640625" style="1123" customWidth="1"/>
    <col min="12049" max="12049" width="8.88671875" style="1123" customWidth="1"/>
    <col min="12050" max="12050" width="9.5546875" style="1123" customWidth="1"/>
    <col min="12051" max="12288" width="11.44140625" style="1123"/>
    <col min="12289" max="12289" width="4.33203125" style="1123" customWidth="1"/>
    <col min="12290" max="12290" width="40.44140625" style="1123" customWidth="1"/>
    <col min="12291" max="12292" width="10.5546875" style="1123" customWidth="1"/>
    <col min="12293" max="12293" width="13.109375" style="1123" customWidth="1"/>
    <col min="12294" max="12303" width="10.5546875" style="1123" customWidth="1"/>
    <col min="12304" max="12304" width="11.6640625" style="1123" customWidth="1"/>
    <col min="12305" max="12305" width="8.88671875" style="1123" customWidth="1"/>
    <col min="12306" max="12306" width="9.5546875" style="1123" customWidth="1"/>
    <col min="12307" max="12544" width="11.44140625" style="1123"/>
    <col min="12545" max="12545" width="4.33203125" style="1123" customWidth="1"/>
    <col min="12546" max="12546" width="40.44140625" style="1123" customWidth="1"/>
    <col min="12547" max="12548" width="10.5546875" style="1123" customWidth="1"/>
    <col min="12549" max="12549" width="13.109375" style="1123" customWidth="1"/>
    <col min="12550" max="12559" width="10.5546875" style="1123" customWidth="1"/>
    <col min="12560" max="12560" width="11.6640625" style="1123" customWidth="1"/>
    <col min="12561" max="12561" width="8.88671875" style="1123" customWidth="1"/>
    <col min="12562" max="12562" width="9.5546875" style="1123" customWidth="1"/>
    <col min="12563" max="12800" width="11.44140625" style="1123"/>
    <col min="12801" max="12801" width="4.33203125" style="1123" customWidth="1"/>
    <col min="12802" max="12802" width="40.44140625" style="1123" customWidth="1"/>
    <col min="12803" max="12804" width="10.5546875" style="1123" customWidth="1"/>
    <col min="12805" max="12805" width="13.109375" style="1123" customWidth="1"/>
    <col min="12806" max="12815" width="10.5546875" style="1123" customWidth="1"/>
    <col min="12816" max="12816" width="11.6640625" style="1123" customWidth="1"/>
    <col min="12817" max="12817" width="8.88671875" style="1123" customWidth="1"/>
    <col min="12818" max="12818" width="9.5546875" style="1123" customWidth="1"/>
    <col min="12819" max="13056" width="11.44140625" style="1123"/>
    <col min="13057" max="13057" width="4.33203125" style="1123" customWidth="1"/>
    <col min="13058" max="13058" width="40.44140625" style="1123" customWidth="1"/>
    <col min="13059" max="13060" width="10.5546875" style="1123" customWidth="1"/>
    <col min="13061" max="13061" width="13.109375" style="1123" customWidth="1"/>
    <col min="13062" max="13071" width="10.5546875" style="1123" customWidth="1"/>
    <col min="13072" max="13072" width="11.6640625" style="1123" customWidth="1"/>
    <col min="13073" max="13073" width="8.88671875" style="1123" customWidth="1"/>
    <col min="13074" max="13074" width="9.5546875" style="1123" customWidth="1"/>
    <col min="13075" max="13312" width="11.44140625" style="1123"/>
    <col min="13313" max="13313" width="4.33203125" style="1123" customWidth="1"/>
    <col min="13314" max="13314" width="40.44140625" style="1123" customWidth="1"/>
    <col min="13315" max="13316" width="10.5546875" style="1123" customWidth="1"/>
    <col min="13317" max="13317" width="13.109375" style="1123" customWidth="1"/>
    <col min="13318" max="13327" width="10.5546875" style="1123" customWidth="1"/>
    <col min="13328" max="13328" width="11.6640625" style="1123" customWidth="1"/>
    <col min="13329" max="13329" width="8.88671875" style="1123" customWidth="1"/>
    <col min="13330" max="13330" width="9.5546875" style="1123" customWidth="1"/>
    <col min="13331" max="13568" width="11.44140625" style="1123"/>
    <col min="13569" max="13569" width="4.33203125" style="1123" customWidth="1"/>
    <col min="13570" max="13570" width="40.44140625" style="1123" customWidth="1"/>
    <col min="13571" max="13572" width="10.5546875" style="1123" customWidth="1"/>
    <col min="13573" max="13573" width="13.109375" style="1123" customWidth="1"/>
    <col min="13574" max="13583" width="10.5546875" style="1123" customWidth="1"/>
    <col min="13584" max="13584" width="11.6640625" style="1123" customWidth="1"/>
    <col min="13585" max="13585" width="8.88671875" style="1123" customWidth="1"/>
    <col min="13586" max="13586" width="9.5546875" style="1123" customWidth="1"/>
    <col min="13587" max="13824" width="11.44140625" style="1123"/>
    <col min="13825" max="13825" width="4.33203125" style="1123" customWidth="1"/>
    <col min="13826" max="13826" width="40.44140625" style="1123" customWidth="1"/>
    <col min="13827" max="13828" width="10.5546875" style="1123" customWidth="1"/>
    <col min="13829" max="13829" width="13.109375" style="1123" customWidth="1"/>
    <col min="13830" max="13839" width="10.5546875" style="1123" customWidth="1"/>
    <col min="13840" max="13840" width="11.6640625" style="1123" customWidth="1"/>
    <col min="13841" max="13841" width="8.88671875" style="1123" customWidth="1"/>
    <col min="13842" max="13842" width="9.5546875" style="1123" customWidth="1"/>
    <col min="13843" max="14080" width="11.44140625" style="1123"/>
    <col min="14081" max="14081" width="4.33203125" style="1123" customWidth="1"/>
    <col min="14082" max="14082" width="40.44140625" style="1123" customWidth="1"/>
    <col min="14083" max="14084" width="10.5546875" style="1123" customWidth="1"/>
    <col min="14085" max="14085" width="13.109375" style="1123" customWidth="1"/>
    <col min="14086" max="14095" width="10.5546875" style="1123" customWidth="1"/>
    <col min="14096" max="14096" width="11.6640625" style="1123" customWidth="1"/>
    <col min="14097" max="14097" width="8.88671875" style="1123" customWidth="1"/>
    <col min="14098" max="14098" width="9.5546875" style="1123" customWidth="1"/>
    <col min="14099" max="14336" width="11.44140625" style="1123"/>
    <col min="14337" max="14337" width="4.33203125" style="1123" customWidth="1"/>
    <col min="14338" max="14338" width="40.44140625" style="1123" customWidth="1"/>
    <col min="14339" max="14340" width="10.5546875" style="1123" customWidth="1"/>
    <col min="14341" max="14341" width="13.109375" style="1123" customWidth="1"/>
    <col min="14342" max="14351" width="10.5546875" style="1123" customWidth="1"/>
    <col min="14352" max="14352" width="11.6640625" style="1123" customWidth="1"/>
    <col min="14353" max="14353" width="8.88671875" style="1123" customWidth="1"/>
    <col min="14354" max="14354" width="9.5546875" style="1123" customWidth="1"/>
    <col min="14355" max="14592" width="11.44140625" style="1123"/>
    <col min="14593" max="14593" width="4.33203125" style="1123" customWidth="1"/>
    <col min="14594" max="14594" width="40.44140625" style="1123" customWidth="1"/>
    <col min="14595" max="14596" width="10.5546875" style="1123" customWidth="1"/>
    <col min="14597" max="14597" width="13.109375" style="1123" customWidth="1"/>
    <col min="14598" max="14607" width="10.5546875" style="1123" customWidth="1"/>
    <col min="14608" max="14608" width="11.6640625" style="1123" customWidth="1"/>
    <col min="14609" max="14609" width="8.88671875" style="1123" customWidth="1"/>
    <col min="14610" max="14610" width="9.5546875" style="1123" customWidth="1"/>
    <col min="14611" max="14848" width="11.44140625" style="1123"/>
    <col min="14849" max="14849" width="4.33203125" style="1123" customWidth="1"/>
    <col min="14850" max="14850" width="40.44140625" style="1123" customWidth="1"/>
    <col min="14851" max="14852" width="10.5546875" style="1123" customWidth="1"/>
    <col min="14853" max="14853" width="13.109375" style="1123" customWidth="1"/>
    <col min="14854" max="14863" width="10.5546875" style="1123" customWidth="1"/>
    <col min="14864" max="14864" width="11.6640625" style="1123" customWidth="1"/>
    <col min="14865" max="14865" width="8.88671875" style="1123" customWidth="1"/>
    <col min="14866" max="14866" width="9.5546875" style="1123" customWidth="1"/>
    <col min="14867" max="15104" width="11.44140625" style="1123"/>
    <col min="15105" max="15105" width="4.33203125" style="1123" customWidth="1"/>
    <col min="15106" max="15106" width="40.44140625" style="1123" customWidth="1"/>
    <col min="15107" max="15108" width="10.5546875" style="1123" customWidth="1"/>
    <col min="15109" max="15109" width="13.109375" style="1123" customWidth="1"/>
    <col min="15110" max="15119" width="10.5546875" style="1123" customWidth="1"/>
    <col min="15120" max="15120" width="11.6640625" style="1123" customWidth="1"/>
    <col min="15121" max="15121" width="8.88671875" style="1123" customWidth="1"/>
    <col min="15122" max="15122" width="9.5546875" style="1123" customWidth="1"/>
    <col min="15123" max="15360" width="11.44140625" style="1123"/>
    <col min="15361" max="15361" width="4.33203125" style="1123" customWidth="1"/>
    <col min="15362" max="15362" width="40.44140625" style="1123" customWidth="1"/>
    <col min="15363" max="15364" width="10.5546875" style="1123" customWidth="1"/>
    <col min="15365" max="15365" width="13.109375" style="1123" customWidth="1"/>
    <col min="15366" max="15375" width="10.5546875" style="1123" customWidth="1"/>
    <col min="15376" max="15376" width="11.6640625" style="1123" customWidth="1"/>
    <col min="15377" max="15377" width="8.88671875" style="1123" customWidth="1"/>
    <col min="15378" max="15378" width="9.5546875" style="1123" customWidth="1"/>
    <col min="15379" max="15616" width="11.44140625" style="1123"/>
    <col min="15617" max="15617" width="4.33203125" style="1123" customWidth="1"/>
    <col min="15618" max="15618" width="40.44140625" style="1123" customWidth="1"/>
    <col min="15619" max="15620" width="10.5546875" style="1123" customWidth="1"/>
    <col min="15621" max="15621" width="13.109375" style="1123" customWidth="1"/>
    <col min="15622" max="15631" width="10.5546875" style="1123" customWidth="1"/>
    <col min="15632" max="15632" width="11.6640625" style="1123" customWidth="1"/>
    <col min="15633" max="15633" width="8.88671875" style="1123" customWidth="1"/>
    <col min="15634" max="15634" width="9.5546875" style="1123" customWidth="1"/>
    <col min="15635" max="15872" width="11.44140625" style="1123"/>
    <col min="15873" max="15873" width="4.33203125" style="1123" customWidth="1"/>
    <col min="15874" max="15874" width="40.44140625" style="1123" customWidth="1"/>
    <col min="15875" max="15876" width="10.5546875" style="1123" customWidth="1"/>
    <col min="15877" max="15877" width="13.109375" style="1123" customWidth="1"/>
    <col min="15878" max="15887" width="10.5546875" style="1123" customWidth="1"/>
    <col min="15888" max="15888" width="11.6640625" style="1123" customWidth="1"/>
    <col min="15889" max="15889" width="8.88671875" style="1123" customWidth="1"/>
    <col min="15890" max="15890" width="9.5546875" style="1123" customWidth="1"/>
    <col min="15891" max="16128" width="11.44140625" style="1123"/>
    <col min="16129" max="16129" width="4.33203125" style="1123" customWidth="1"/>
    <col min="16130" max="16130" width="40.44140625" style="1123" customWidth="1"/>
    <col min="16131" max="16132" width="10.5546875" style="1123" customWidth="1"/>
    <col min="16133" max="16133" width="13.109375" style="1123" customWidth="1"/>
    <col min="16134" max="16143" width="10.5546875" style="1123" customWidth="1"/>
    <col min="16144" max="16144" width="11.6640625" style="1123" customWidth="1"/>
    <col min="16145" max="16145" width="8.88671875" style="1123" customWidth="1"/>
    <col min="16146" max="16146" width="9.5546875" style="1123" customWidth="1"/>
    <col min="16147" max="16384" width="11.44140625" style="1123"/>
  </cols>
  <sheetData>
    <row r="1" spans="2:19">
      <c r="B1" s="1122" t="s">
        <v>1254</v>
      </c>
    </row>
    <row r="2" spans="2:19" ht="56.25" customHeight="1">
      <c r="B2" s="1276" t="s">
        <v>1330</v>
      </c>
      <c r="C2" s="1276"/>
      <c r="D2" s="1276"/>
      <c r="E2" s="1276"/>
      <c r="F2" s="1276"/>
      <c r="G2" s="1276"/>
      <c r="H2" s="1276"/>
      <c r="I2" s="1276"/>
      <c r="J2" s="1276"/>
      <c r="K2" s="1276"/>
      <c r="L2" s="1276"/>
      <c r="M2" s="1276"/>
      <c r="N2" s="1276"/>
      <c r="O2" s="1276"/>
      <c r="P2" s="1276"/>
      <c r="Q2" s="1276"/>
    </row>
    <row r="3" spans="2:19" ht="15.75" customHeight="1" thickBot="1">
      <c r="B3" s="1317"/>
      <c r="C3" s="1317"/>
      <c r="D3" s="1317"/>
      <c r="E3" s="1317"/>
      <c r="F3" s="1317"/>
      <c r="G3" s="1317"/>
      <c r="H3" s="1317"/>
      <c r="I3" s="1317"/>
      <c r="J3" s="1317"/>
      <c r="K3" s="1317"/>
      <c r="L3" s="1317"/>
      <c r="M3" s="1317"/>
      <c r="N3" s="1317"/>
      <c r="O3" s="1317"/>
      <c r="P3" s="1317"/>
      <c r="Q3" s="1317"/>
    </row>
    <row r="4" spans="2:19">
      <c r="B4" s="1318" t="s">
        <v>1320</v>
      </c>
      <c r="C4" s="1319">
        <v>45046</v>
      </c>
      <c r="D4" s="1320">
        <v>45077</v>
      </c>
      <c r="E4" s="1319">
        <v>45107</v>
      </c>
      <c r="F4" s="1319">
        <v>45138</v>
      </c>
      <c r="G4" s="1319">
        <v>45169</v>
      </c>
      <c r="H4" s="1319">
        <v>45199</v>
      </c>
      <c r="I4" s="1320">
        <v>45230</v>
      </c>
      <c r="J4" s="1320">
        <v>45260</v>
      </c>
      <c r="K4" s="1320">
        <v>45291</v>
      </c>
      <c r="L4" s="1320">
        <v>45322</v>
      </c>
      <c r="M4" s="1320">
        <v>45351</v>
      </c>
      <c r="N4" s="1320">
        <v>45382</v>
      </c>
      <c r="O4" s="1321">
        <v>45412</v>
      </c>
      <c r="P4" s="1320" t="s">
        <v>1331</v>
      </c>
      <c r="Q4" s="1322" t="s">
        <v>126</v>
      </c>
    </row>
    <row r="5" spans="2:19" ht="13.5" customHeight="1">
      <c r="B5" s="1283" t="s">
        <v>112</v>
      </c>
      <c r="C5" s="1323">
        <v>114</v>
      </c>
      <c r="D5" s="1323">
        <v>138</v>
      </c>
      <c r="E5" s="1323">
        <v>125</v>
      </c>
      <c r="F5" s="1323">
        <v>104</v>
      </c>
      <c r="G5" s="1323">
        <v>112</v>
      </c>
      <c r="H5" s="1323">
        <v>96</v>
      </c>
      <c r="I5" s="1323">
        <v>120</v>
      </c>
      <c r="J5" s="1323">
        <v>135</v>
      </c>
      <c r="K5" s="1323">
        <v>106</v>
      </c>
      <c r="L5" s="1323">
        <v>143</v>
      </c>
      <c r="M5" s="1323">
        <v>135</v>
      </c>
      <c r="N5" s="1323">
        <v>121</v>
      </c>
      <c r="O5" s="1323">
        <v>129</v>
      </c>
      <c r="P5" s="1324">
        <v>9880</v>
      </c>
      <c r="Q5" s="1325">
        <v>1.8537454852479009E-2</v>
      </c>
      <c r="R5" s="1326"/>
      <c r="S5" s="1327"/>
    </row>
    <row r="6" spans="2:19" ht="13.5" customHeight="1">
      <c r="B6" s="1328" t="s">
        <v>1332</v>
      </c>
      <c r="C6" s="1329">
        <v>32</v>
      </c>
      <c r="D6" s="1329">
        <v>53</v>
      </c>
      <c r="E6" s="1329">
        <v>34</v>
      </c>
      <c r="F6" s="1329">
        <v>29</v>
      </c>
      <c r="G6" s="1329">
        <v>33</v>
      </c>
      <c r="H6" s="1329">
        <v>34</v>
      </c>
      <c r="I6" s="1329">
        <v>43</v>
      </c>
      <c r="J6" s="1329">
        <v>34</v>
      </c>
      <c r="K6" s="1329">
        <v>19</v>
      </c>
      <c r="L6" s="1329">
        <v>44</v>
      </c>
      <c r="M6" s="1329">
        <v>42</v>
      </c>
      <c r="N6" s="1329">
        <v>35</v>
      </c>
      <c r="O6" s="1329">
        <v>32</v>
      </c>
      <c r="P6" s="1330">
        <v>2988</v>
      </c>
      <c r="Q6" s="1331"/>
      <c r="R6" s="1326"/>
      <c r="S6" s="1327"/>
    </row>
    <row r="7" spans="2:19" ht="13.5" customHeight="1">
      <c r="B7" s="1291" t="s">
        <v>1333</v>
      </c>
      <c r="C7" s="1329">
        <v>2</v>
      </c>
      <c r="D7" s="1329">
        <v>1</v>
      </c>
      <c r="E7" s="1329">
        <v>1</v>
      </c>
      <c r="F7" s="1329">
        <v>0</v>
      </c>
      <c r="G7" s="1329">
        <v>1</v>
      </c>
      <c r="H7" s="1329">
        <v>0</v>
      </c>
      <c r="I7" s="1329">
        <v>1</v>
      </c>
      <c r="J7" s="1329">
        <v>3</v>
      </c>
      <c r="K7" s="1329">
        <v>0</v>
      </c>
      <c r="L7" s="1329">
        <v>1</v>
      </c>
      <c r="M7" s="1329">
        <v>1</v>
      </c>
      <c r="N7" s="1329">
        <v>2</v>
      </c>
      <c r="O7" s="1329">
        <v>2</v>
      </c>
      <c r="P7" s="1330">
        <v>502</v>
      </c>
      <c r="Q7" s="1331"/>
      <c r="R7" s="1326"/>
      <c r="S7" s="1327"/>
    </row>
    <row r="8" spans="2:19" ht="13.5" customHeight="1">
      <c r="B8" s="1291" t="s">
        <v>1334</v>
      </c>
      <c r="C8" s="1329">
        <v>76</v>
      </c>
      <c r="D8" s="1329">
        <v>78</v>
      </c>
      <c r="E8" s="1329">
        <v>84</v>
      </c>
      <c r="F8" s="1329">
        <v>68</v>
      </c>
      <c r="G8" s="1329">
        <v>74</v>
      </c>
      <c r="H8" s="1329">
        <v>60</v>
      </c>
      <c r="I8" s="1329">
        <v>70</v>
      </c>
      <c r="J8" s="1329">
        <v>92</v>
      </c>
      <c r="K8" s="1329">
        <v>75</v>
      </c>
      <c r="L8" s="1329">
        <v>90</v>
      </c>
      <c r="M8" s="1329">
        <v>84</v>
      </c>
      <c r="N8" s="1329">
        <v>76</v>
      </c>
      <c r="O8" s="1329">
        <v>91</v>
      </c>
      <c r="P8" s="1330">
        <v>6240</v>
      </c>
      <c r="Q8" s="1331"/>
      <c r="R8" s="1326"/>
      <c r="S8" s="1327"/>
    </row>
    <row r="9" spans="2:19" ht="13.5" customHeight="1">
      <c r="B9" s="1332" t="s">
        <v>1262</v>
      </c>
      <c r="C9" s="1333">
        <v>4</v>
      </c>
      <c r="D9" s="1333">
        <v>6</v>
      </c>
      <c r="E9" s="1333">
        <v>6</v>
      </c>
      <c r="F9" s="1333">
        <v>7</v>
      </c>
      <c r="G9" s="1333">
        <v>4</v>
      </c>
      <c r="H9" s="1333">
        <v>2</v>
      </c>
      <c r="I9" s="1333">
        <v>6</v>
      </c>
      <c r="J9" s="1333">
        <v>6</v>
      </c>
      <c r="K9" s="1333">
        <v>12</v>
      </c>
      <c r="L9" s="1333">
        <v>8</v>
      </c>
      <c r="M9" s="1333">
        <v>8</v>
      </c>
      <c r="N9" s="1333">
        <v>8</v>
      </c>
      <c r="O9" s="1333">
        <v>4</v>
      </c>
      <c r="P9" s="1330">
        <v>150</v>
      </c>
      <c r="Q9" s="1334"/>
      <c r="R9" s="1326"/>
      <c r="S9" s="1327"/>
    </row>
    <row r="10" spans="2:19" ht="13.5" customHeight="1">
      <c r="B10" s="1297" t="s">
        <v>115</v>
      </c>
      <c r="C10" s="1335">
        <v>1841</v>
      </c>
      <c r="D10" s="1335">
        <v>2213</v>
      </c>
      <c r="E10" s="1335">
        <v>2041</v>
      </c>
      <c r="F10" s="1335">
        <v>2009</v>
      </c>
      <c r="G10" s="1335">
        <v>2142</v>
      </c>
      <c r="H10" s="1335">
        <v>2182</v>
      </c>
      <c r="I10" s="1335">
        <v>2356</v>
      </c>
      <c r="J10" s="1335">
        <v>2331</v>
      </c>
      <c r="K10" s="1335">
        <v>2009</v>
      </c>
      <c r="L10" s="1335">
        <v>3247</v>
      </c>
      <c r="M10" s="1335">
        <v>3066</v>
      </c>
      <c r="N10" s="1335">
        <v>3110</v>
      </c>
      <c r="O10" s="1335">
        <v>3842</v>
      </c>
      <c r="P10" s="1336">
        <v>217508</v>
      </c>
      <c r="Q10" s="1325">
        <v>0.40810169332520285</v>
      </c>
      <c r="R10" s="1326"/>
      <c r="S10" s="1327"/>
    </row>
    <row r="11" spans="2:19" ht="13.5" customHeight="1">
      <c r="B11" s="1328" t="s">
        <v>1332</v>
      </c>
      <c r="C11" s="1337">
        <v>719</v>
      </c>
      <c r="D11" s="1337">
        <v>818</v>
      </c>
      <c r="E11" s="1337">
        <v>816</v>
      </c>
      <c r="F11" s="1337">
        <v>743</v>
      </c>
      <c r="G11" s="1337">
        <v>849</v>
      </c>
      <c r="H11" s="1337">
        <v>940</v>
      </c>
      <c r="I11" s="1337">
        <v>932</v>
      </c>
      <c r="J11" s="1337">
        <v>921</v>
      </c>
      <c r="K11" s="1337">
        <v>814</v>
      </c>
      <c r="L11" s="1337">
        <v>1371</v>
      </c>
      <c r="M11" s="1337">
        <v>1304</v>
      </c>
      <c r="N11" s="1337">
        <v>1308</v>
      </c>
      <c r="O11" s="1337">
        <v>1671</v>
      </c>
      <c r="P11" s="1330">
        <v>62060</v>
      </c>
      <c r="Q11" s="1331"/>
      <c r="R11" s="1326"/>
      <c r="S11" s="1327"/>
    </row>
    <row r="12" spans="2:19" ht="13.5" customHeight="1">
      <c r="B12" s="1291" t="s">
        <v>1333</v>
      </c>
      <c r="C12" s="1337">
        <v>9</v>
      </c>
      <c r="D12" s="1337">
        <v>17</v>
      </c>
      <c r="E12" s="1337">
        <v>20</v>
      </c>
      <c r="F12" s="1337">
        <v>18</v>
      </c>
      <c r="G12" s="1337">
        <v>19</v>
      </c>
      <c r="H12" s="1337">
        <v>24</v>
      </c>
      <c r="I12" s="1337">
        <v>23</v>
      </c>
      <c r="J12" s="1337">
        <v>14</v>
      </c>
      <c r="K12" s="1337">
        <v>20</v>
      </c>
      <c r="L12" s="1337">
        <v>31</v>
      </c>
      <c r="M12" s="1337">
        <v>35</v>
      </c>
      <c r="N12" s="1337">
        <v>30</v>
      </c>
      <c r="O12" s="1337">
        <v>56</v>
      </c>
      <c r="P12" s="1330">
        <v>3150</v>
      </c>
      <c r="Q12" s="1325"/>
      <c r="R12" s="1326"/>
      <c r="S12" s="1327"/>
    </row>
    <row r="13" spans="2:19" ht="13.5" customHeight="1">
      <c r="B13" s="1291" t="s">
        <v>1334</v>
      </c>
      <c r="C13" s="1337">
        <v>1089</v>
      </c>
      <c r="D13" s="1337">
        <v>1345</v>
      </c>
      <c r="E13" s="1337">
        <v>1168</v>
      </c>
      <c r="F13" s="1337">
        <v>1210</v>
      </c>
      <c r="G13" s="1337">
        <v>1226</v>
      </c>
      <c r="H13" s="1337">
        <v>1176</v>
      </c>
      <c r="I13" s="1337">
        <v>1345</v>
      </c>
      <c r="J13" s="1337">
        <v>1350</v>
      </c>
      <c r="K13" s="1337">
        <v>1132</v>
      </c>
      <c r="L13" s="1337">
        <v>1779</v>
      </c>
      <c r="M13" s="1337">
        <v>1670</v>
      </c>
      <c r="N13" s="1337">
        <v>1703</v>
      </c>
      <c r="O13" s="1337">
        <v>2036</v>
      </c>
      <c r="P13" s="1330">
        <v>150194</v>
      </c>
      <c r="Q13" s="1325"/>
      <c r="R13" s="1326"/>
      <c r="S13" s="1327"/>
    </row>
    <row r="14" spans="2:19" ht="13.5" customHeight="1">
      <c r="B14" s="1332" t="s">
        <v>1262</v>
      </c>
      <c r="C14" s="1338">
        <v>24</v>
      </c>
      <c r="D14" s="1338">
        <v>33</v>
      </c>
      <c r="E14" s="1338">
        <v>37</v>
      </c>
      <c r="F14" s="1338">
        <v>38</v>
      </c>
      <c r="G14" s="1338">
        <v>48</v>
      </c>
      <c r="H14" s="1338">
        <v>42</v>
      </c>
      <c r="I14" s="1338">
        <v>56</v>
      </c>
      <c r="J14" s="1338">
        <v>46</v>
      </c>
      <c r="K14" s="1338">
        <v>43</v>
      </c>
      <c r="L14" s="1338">
        <v>66</v>
      </c>
      <c r="M14" s="1338">
        <v>57</v>
      </c>
      <c r="N14" s="1338">
        <v>69</v>
      </c>
      <c r="O14" s="1338">
        <v>79</v>
      </c>
      <c r="P14" s="1330">
        <v>2104</v>
      </c>
      <c r="Q14" s="1339"/>
      <c r="R14" s="1326"/>
      <c r="S14" s="1327"/>
    </row>
    <row r="15" spans="2:19" ht="13.5" customHeight="1">
      <c r="B15" s="1297" t="s">
        <v>116</v>
      </c>
      <c r="C15" s="1335">
        <v>949</v>
      </c>
      <c r="D15" s="1335">
        <v>976</v>
      </c>
      <c r="E15" s="1335">
        <v>879</v>
      </c>
      <c r="F15" s="1335">
        <v>1017</v>
      </c>
      <c r="G15" s="1335">
        <v>976</v>
      </c>
      <c r="H15" s="1335">
        <v>912</v>
      </c>
      <c r="I15" s="1335">
        <v>1064</v>
      </c>
      <c r="J15" s="1335">
        <v>1002</v>
      </c>
      <c r="K15" s="1335">
        <v>757</v>
      </c>
      <c r="L15" s="1335">
        <v>1219</v>
      </c>
      <c r="M15" s="1335">
        <v>1056</v>
      </c>
      <c r="N15" s="1335">
        <v>977</v>
      </c>
      <c r="O15" s="1335">
        <v>1123</v>
      </c>
      <c r="P15" s="1336">
        <v>140231</v>
      </c>
      <c r="Q15" s="1325">
        <v>0.26310990196538298</v>
      </c>
      <c r="R15" s="1326"/>
      <c r="S15" s="1327"/>
    </row>
    <row r="16" spans="2:19" ht="13.5" customHeight="1">
      <c r="B16" s="1328" t="s">
        <v>1332</v>
      </c>
      <c r="C16" s="1337">
        <v>305</v>
      </c>
      <c r="D16" s="1337">
        <v>329</v>
      </c>
      <c r="E16" s="1337">
        <v>282</v>
      </c>
      <c r="F16" s="1337">
        <v>330</v>
      </c>
      <c r="G16" s="1337">
        <v>315</v>
      </c>
      <c r="H16" s="1337">
        <v>323</v>
      </c>
      <c r="I16" s="1337">
        <v>397</v>
      </c>
      <c r="J16" s="1337">
        <v>365</v>
      </c>
      <c r="K16" s="1337">
        <v>284</v>
      </c>
      <c r="L16" s="1337">
        <v>399</v>
      </c>
      <c r="M16" s="1337">
        <v>398</v>
      </c>
      <c r="N16" s="1337">
        <v>316</v>
      </c>
      <c r="O16" s="1337">
        <v>396</v>
      </c>
      <c r="P16" s="1330">
        <v>37190</v>
      </c>
      <c r="Q16" s="1325"/>
      <c r="R16" s="1326"/>
      <c r="S16" s="1327"/>
    </row>
    <row r="17" spans="2:19" ht="13.5" customHeight="1">
      <c r="B17" s="1291" t="s">
        <v>1333</v>
      </c>
      <c r="C17" s="1337">
        <v>1</v>
      </c>
      <c r="D17" s="1337">
        <v>5</v>
      </c>
      <c r="E17" s="1337">
        <v>0</v>
      </c>
      <c r="F17" s="1337">
        <v>4</v>
      </c>
      <c r="G17" s="1337">
        <v>2</v>
      </c>
      <c r="H17" s="1337">
        <v>2</v>
      </c>
      <c r="I17" s="1337">
        <v>2</v>
      </c>
      <c r="J17" s="1337">
        <v>2</v>
      </c>
      <c r="K17" s="1337">
        <v>3</v>
      </c>
      <c r="L17" s="1337">
        <v>3</v>
      </c>
      <c r="M17" s="1337">
        <v>6</v>
      </c>
      <c r="N17" s="1337">
        <v>6</v>
      </c>
      <c r="O17" s="1337">
        <v>6</v>
      </c>
      <c r="P17" s="1330">
        <v>2577</v>
      </c>
      <c r="Q17" s="1325"/>
      <c r="R17" s="1326"/>
      <c r="S17" s="1327"/>
    </row>
    <row r="18" spans="2:19" ht="13.5" customHeight="1">
      <c r="B18" s="1291" t="s">
        <v>1334</v>
      </c>
      <c r="C18" s="1337">
        <v>636</v>
      </c>
      <c r="D18" s="1337">
        <v>628</v>
      </c>
      <c r="E18" s="1337">
        <v>582</v>
      </c>
      <c r="F18" s="1337">
        <v>668</v>
      </c>
      <c r="G18" s="1337">
        <v>644</v>
      </c>
      <c r="H18" s="1337">
        <v>564</v>
      </c>
      <c r="I18" s="1337">
        <v>642</v>
      </c>
      <c r="J18" s="1337">
        <v>615</v>
      </c>
      <c r="K18" s="1337">
        <v>456</v>
      </c>
      <c r="L18" s="1337">
        <v>800</v>
      </c>
      <c r="M18" s="1337">
        <v>644</v>
      </c>
      <c r="N18" s="1337">
        <v>635</v>
      </c>
      <c r="O18" s="1337">
        <v>703</v>
      </c>
      <c r="P18" s="1330">
        <v>99516</v>
      </c>
      <c r="Q18" s="1325"/>
      <c r="R18" s="1326"/>
      <c r="S18" s="1327"/>
    </row>
    <row r="19" spans="2:19" ht="13.5" customHeight="1">
      <c r="B19" s="1332" t="s">
        <v>1262</v>
      </c>
      <c r="C19" s="1338">
        <v>7</v>
      </c>
      <c r="D19" s="1338">
        <v>14</v>
      </c>
      <c r="E19" s="1338">
        <v>15</v>
      </c>
      <c r="F19" s="1338">
        <v>15</v>
      </c>
      <c r="G19" s="1338">
        <v>15</v>
      </c>
      <c r="H19" s="1338">
        <v>23</v>
      </c>
      <c r="I19" s="1338">
        <v>23</v>
      </c>
      <c r="J19" s="1338">
        <v>20</v>
      </c>
      <c r="K19" s="1338">
        <v>14</v>
      </c>
      <c r="L19" s="1338">
        <v>17</v>
      </c>
      <c r="M19" s="1338">
        <v>8</v>
      </c>
      <c r="N19" s="1338">
        <v>20</v>
      </c>
      <c r="O19" s="1338">
        <v>18</v>
      </c>
      <c r="P19" s="1330">
        <v>948</v>
      </c>
      <c r="Q19" s="1339"/>
      <c r="R19" s="1326"/>
      <c r="S19" s="1327"/>
    </row>
    <row r="20" spans="2:19" ht="13.5" customHeight="1">
      <c r="B20" s="1297" t="s">
        <v>117</v>
      </c>
      <c r="C20" s="1335">
        <v>1202</v>
      </c>
      <c r="D20" s="1335">
        <v>1352</v>
      </c>
      <c r="E20" s="1335">
        <v>1340</v>
      </c>
      <c r="F20" s="1335">
        <v>1295</v>
      </c>
      <c r="G20" s="1335">
        <v>1451</v>
      </c>
      <c r="H20" s="1335">
        <v>1237</v>
      </c>
      <c r="I20" s="1335">
        <v>1739</v>
      </c>
      <c r="J20" s="1335">
        <v>1449</v>
      </c>
      <c r="K20" s="1335">
        <v>1347</v>
      </c>
      <c r="L20" s="1335">
        <v>2140</v>
      </c>
      <c r="M20" s="1335">
        <v>1879</v>
      </c>
      <c r="N20" s="1335">
        <v>1731</v>
      </c>
      <c r="O20" s="1335">
        <v>2679</v>
      </c>
      <c r="P20" s="1336">
        <v>165356</v>
      </c>
      <c r="Q20" s="1325">
        <v>0.31025094985693513</v>
      </c>
      <c r="R20" s="1326"/>
      <c r="S20" s="1327"/>
    </row>
    <row r="21" spans="2:19" ht="13.5" customHeight="1">
      <c r="B21" s="1328" t="s">
        <v>1332</v>
      </c>
      <c r="C21" s="1337">
        <v>498</v>
      </c>
      <c r="D21" s="1337">
        <v>530</v>
      </c>
      <c r="E21" s="1337">
        <v>527</v>
      </c>
      <c r="F21" s="1337">
        <v>521</v>
      </c>
      <c r="G21" s="1337">
        <v>588</v>
      </c>
      <c r="H21" s="1337">
        <v>507</v>
      </c>
      <c r="I21" s="1337">
        <v>712</v>
      </c>
      <c r="J21" s="1337">
        <v>625</v>
      </c>
      <c r="K21" s="1337">
        <v>532</v>
      </c>
      <c r="L21" s="1337">
        <v>957</v>
      </c>
      <c r="M21" s="1337">
        <v>836</v>
      </c>
      <c r="N21" s="1337">
        <v>735</v>
      </c>
      <c r="O21" s="1337">
        <v>1141</v>
      </c>
      <c r="P21" s="1330">
        <v>47174</v>
      </c>
      <c r="Q21" s="1325"/>
      <c r="R21" s="1326"/>
      <c r="S21" s="1327"/>
    </row>
    <row r="22" spans="2:19" ht="13.5" customHeight="1">
      <c r="B22" s="1291" t="s">
        <v>1333</v>
      </c>
      <c r="C22" s="1337">
        <v>0</v>
      </c>
      <c r="D22" s="1337">
        <v>5</v>
      </c>
      <c r="E22" s="1337">
        <v>3</v>
      </c>
      <c r="F22" s="1337">
        <v>3</v>
      </c>
      <c r="G22" s="1337">
        <v>5</v>
      </c>
      <c r="H22" s="1337">
        <v>3</v>
      </c>
      <c r="I22" s="1337">
        <v>5</v>
      </c>
      <c r="J22" s="1337">
        <v>5</v>
      </c>
      <c r="K22" s="1337">
        <v>4</v>
      </c>
      <c r="L22" s="1337">
        <v>10</v>
      </c>
      <c r="M22" s="1337">
        <v>6</v>
      </c>
      <c r="N22" s="1337">
        <v>7</v>
      </c>
      <c r="O22" s="1337">
        <v>21</v>
      </c>
      <c r="P22" s="1330">
        <v>1219</v>
      </c>
      <c r="Q22" s="1325"/>
      <c r="R22" s="1326"/>
      <c r="S22" s="1327"/>
    </row>
    <row r="23" spans="2:19" ht="13.5" customHeight="1">
      <c r="B23" s="1291" t="s">
        <v>1334</v>
      </c>
      <c r="C23" s="1337">
        <v>700</v>
      </c>
      <c r="D23" s="1337">
        <v>809</v>
      </c>
      <c r="E23" s="1337">
        <v>796</v>
      </c>
      <c r="F23" s="1337">
        <v>762</v>
      </c>
      <c r="G23" s="1337">
        <v>841</v>
      </c>
      <c r="H23" s="1337">
        <v>710</v>
      </c>
      <c r="I23" s="1337">
        <v>1000</v>
      </c>
      <c r="J23" s="1337">
        <v>806</v>
      </c>
      <c r="K23" s="1337">
        <v>795</v>
      </c>
      <c r="L23" s="1337">
        <v>1144</v>
      </c>
      <c r="M23" s="1337">
        <v>1015</v>
      </c>
      <c r="N23" s="1337">
        <v>965</v>
      </c>
      <c r="O23" s="1337">
        <v>1478</v>
      </c>
      <c r="P23" s="1330">
        <v>115985</v>
      </c>
      <c r="Q23" s="1325"/>
      <c r="R23" s="1326"/>
      <c r="S23" s="1327"/>
    </row>
    <row r="24" spans="2:19" ht="13.5" customHeight="1">
      <c r="B24" s="1340" t="s">
        <v>1262</v>
      </c>
      <c r="C24" s="1341">
        <v>4</v>
      </c>
      <c r="D24" s="1341">
        <v>8</v>
      </c>
      <c r="E24" s="1341">
        <v>14</v>
      </c>
      <c r="F24" s="1341">
        <v>9</v>
      </c>
      <c r="G24" s="1341">
        <v>17</v>
      </c>
      <c r="H24" s="1341">
        <v>17</v>
      </c>
      <c r="I24" s="1341">
        <v>22</v>
      </c>
      <c r="J24" s="1341">
        <v>13</v>
      </c>
      <c r="K24" s="1341">
        <v>16</v>
      </c>
      <c r="L24" s="1341">
        <v>29</v>
      </c>
      <c r="M24" s="1341">
        <v>22</v>
      </c>
      <c r="N24" s="1341">
        <v>24</v>
      </c>
      <c r="O24" s="1341">
        <v>39</v>
      </c>
      <c r="P24" s="1330">
        <v>978</v>
      </c>
      <c r="Q24" s="1342"/>
      <c r="R24" s="1326"/>
      <c r="S24" s="1327"/>
    </row>
    <row r="25" spans="2:19" ht="13.5" customHeight="1">
      <c r="B25" s="1297" t="s">
        <v>1335</v>
      </c>
      <c r="C25" s="1335">
        <v>4106</v>
      </c>
      <c r="D25" s="1335">
        <v>4679</v>
      </c>
      <c r="E25" s="1335">
        <v>4385</v>
      </c>
      <c r="F25" s="1335">
        <v>4425</v>
      </c>
      <c r="G25" s="1335">
        <v>4681</v>
      </c>
      <c r="H25" s="1335">
        <v>4427</v>
      </c>
      <c r="I25" s="1335">
        <v>5279</v>
      </c>
      <c r="J25" s="1335">
        <v>4917</v>
      </c>
      <c r="K25" s="1335">
        <v>4219</v>
      </c>
      <c r="L25" s="1335">
        <v>6749</v>
      </c>
      <c r="M25" s="1335">
        <v>6136</v>
      </c>
      <c r="N25" s="1335">
        <v>5939</v>
      </c>
      <c r="O25" s="1335">
        <v>7773</v>
      </c>
      <c r="P25" s="1336">
        <v>532975</v>
      </c>
      <c r="Q25" s="1325">
        <v>1</v>
      </c>
      <c r="R25" s="1326"/>
      <c r="S25" s="1327"/>
    </row>
    <row r="26" spans="2:19" ht="13.5" customHeight="1">
      <c r="B26" s="1328" t="s">
        <v>1332</v>
      </c>
      <c r="C26" s="1337">
        <v>1554</v>
      </c>
      <c r="D26" s="1337">
        <v>1730</v>
      </c>
      <c r="E26" s="1337">
        <v>1659</v>
      </c>
      <c r="F26" s="1337">
        <v>1623</v>
      </c>
      <c r="G26" s="1337">
        <v>1785</v>
      </c>
      <c r="H26" s="1337">
        <v>1804</v>
      </c>
      <c r="I26" s="1337">
        <v>2084</v>
      </c>
      <c r="J26" s="1337">
        <v>1945</v>
      </c>
      <c r="K26" s="1337">
        <v>1649</v>
      </c>
      <c r="L26" s="1337">
        <v>2771</v>
      </c>
      <c r="M26" s="1337">
        <v>2580</v>
      </c>
      <c r="N26" s="1337">
        <v>2394</v>
      </c>
      <c r="O26" s="1337">
        <v>3240</v>
      </c>
      <c r="P26" s="1330">
        <v>149412</v>
      </c>
      <c r="Q26" s="1331"/>
      <c r="R26" s="1326"/>
      <c r="S26" s="1327"/>
    </row>
    <row r="27" spans="2:19" ht="13.5" customHeight="1">
      <c r="B27" s="1291" t="s">
        <v>1333</v>
      </c>
      <c r="C27" s="1337">
        <v>12</v>
      </c>
      <c r="D27" s="1337">
        <v>28</v>
      </c>
      <c r="E27" s="1337">
        <v>24</v>
      </c>
      <c r="F27" s="1337">
        <v>25</v>
      </c>
      <c r="G27" s="1337">
        <v>27</v>
      </c>
      <c r="H27" s="1337">
        <v>29</v>
      </c>
      <c r="I27" s="1337">
        <v>31</v>
      </c>
      <c r="J27" s="1337">
        <v>24</v>
      </c>
      <c r="K27" s="1337">
        <v>27</v>
      </c>
      <c r="L27" s="1337">
        <v>45</v>
      </c>
      <c r="M27" s="1337">
        <v>48</v>
      </c>
      <c r="N27" s="1337">
        <v>45</v>
      </c>
      <c r="O27" s="1337">
        <v>85</v>
      </c>
      <c r="P27" s="1330">
        <v>7448</v>
      </c>
      <c r="Q27" s="1331"/>
      <c r="R27" s="1326"/>
      <c r="S27" s="1327"/>
    </row>
    <row r="28" spans="2:19" ht="13.5" customHeight="1">
      <c r="B28" s="1291" t="s">
        <v>1334</v>
      </c>
      <c r="C28" s="1337">
        <v>2501</v>
      </c>
      <c r="D28" s="1337">
        <v>2860</v>
      </c>
      <c r="E28" s="1337">
        <v>2630</v>
      </c>
      <c r="F28" s="1337">
        <v>2708</v>
      </c>
      <c r="G28" s="1337">
        <v>2785</v>
      </c>
      <c r="H28" s="1337">
        <v>2510</v>
      </c>
      <c r="I28" s="1337">
        <v>3057</v>
      </c>
      <c r="J28" s="1337">
        <v>2863</v>
      </c>
      <c r="K28" s="1337">
        <v>2458</v>
      </c>
      <c r="L28" s="1337">
        <v>3813</v>
      </c>
      <c r="M28" s="1337">
        <v>3413</v>
      </c>
      <c r="N28" s="1337">
        <v>3379</v>
      </c>
      <c r="O28" s="1337">
        <v>4308</v>
      </c>
      <c r="P28" s="1330">
        <v>371935</v>
      </c>
      <c r="Q28" s="1343"/>
      <c r="R28" s="1326"/>
      <c r="S28" s="1327"/>
    </row>
    <row r="29" spans="2:19" ht="13.5" customHeight="1" thickBot="1">
      <c r="B29" s="1344" t="s">
        <v>1262</v>
      </c>
      <c r="C29" s="1345">
        <v>39</v>
      </c>
      <c r="D29" s="1345">
        <v>61</v>
      </c>
      <c r="E29" s="1345">
        <v>72</v>
      </c>
      <c r="F29" s="1345">
        <v>69</v>
      </c>
      <c r="G29" s="1345">
        <v>84</v>
      </c>
      <c r="H29" s="1345">
        <v>84</v>
      </c>
      <c r="I29" s="1345">
        <v>107</v>
      </c>
      <c r="J29" s="1345">
        <v>85</v>
      </c>
      <c r="K29" s="1345">
        <v>85</v>
      </c>
      <c r="L29" s="1345">
        <v>120</v>
      </c>
      <c r="M29" s="1345">
        <v>95</v>
      </c>
      <c r="N29" s="1345">
        <v>121</v>
      </c>
      <c r="O29" s="1345">
        <v>140</v>
      </c>
      <c r="P29" s="1346">
        <v>4180</v>
      </c>
      <c r="Q29" s="1347"/>
      <c r="R29" s="1326"/>
      <c r="S29" s="1327"/>
    </row>
    <row r="30" spans="2:19" ht="13.5" customHeight="1">
      <c r="B30" s="1292" t="s">
        <v>202</v>
      </c>
      <c r="C30" s="1337"/>
      <c r="D30" s="1337"/>
      <c r="E30" s="1337"/>
      <c r="F30" s="1337"/>
      <c r="G30" s="1337"/>
      <c r="H30" s="1337"/>
      <c r="I30" s="1337"/>
      <c r="J30" s="1337"/>
      <c r="K30" s="1337"/>
      <c r="L30" s="1337"/>
      <c r="M30" s="1337"/>
      <c r="N30" s="1337"/>
      <c r="O30" s="1337"/>
      <c r="P30" s="1329"/>
      <c r="Q30" s="1348"/>
      <c r="S30" s="1327"/>
    </row>
    <row r="31" spans="2:19" s="1148" customFormat="1">
      <c r="B31" s="1292" t="s">
        <v>1336</v>
      </c>
      <c r="M31" s="1147"/>
      <c r="S31" s="1327"/>
    </row>
    <row r="32" spans="2:19" s="1148" customFormat="1" ht="15" customHeight="1">
      <c r="B32" s="1292" t="s">
        <v>1329</v>
      </c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S32" s="1327"/>
    </row>
    <row r="33" spans="2:19" s="1148" customFormat="1">
      <c r="B33" s="1292" t="s">
        <v>1337</v>
      </c>
      <c r="S33" s="1327"/>
    </row>
    <row r="34" spans="2:19">
      <c r="B34" s="1292"/>
    </row>
    <row r="41" spans="2:19">
      <c r="I41" s="1123" t="s">
        <v>1183</v>
      </c>
    </row>
    <row r="106" spans="3:3">
      <c r="C106" s="1123" t="s">
        <v>190</v>
      </c>
    </row>
    <row r="108" spans="3:3">
      <c r="C108" s="1123" t="s">
        <v>190</v>
      </c>
    </row>
  </sheetData>
  <hyperlinks>
    <hyperlink ref="B1" location="Índice!A1" display="Volver al Índice " xr:uid="{4B43BB01-3651-4858-B893-F12727167038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D37F-96E6-4D59-AAE3-4C03CEC7032F}">
  <sheetPr>
    <pageSetUpPr fitToPage="1"/>
  </sheetPr>
  <dimension ref="A1:R33"/>
  <sheetViews>
    <sheetView showGridLines="0" zoomScale="70" zoomScaleNormal="70" zoomScaleSheetLayoutView="90" workbookViewId="0">
      <selection activeCell="P50" sqref="P50"/>
    </sheetView>
  </sheetViews>
  <sheetFormatPr baseColWidth="10" defaultColWidth="11.44140625" defaultRowHeight="14.4"/>
  <cols>
    <col min="1" max="1" width="4.33203125" style="1123" customWidth="1"/>
    <col min="2" max="2" width="35.6640625" style="1123" customWidth="1"/>
    <col min="3" max="15" width="11.33203125" style="1123" customWidth="1"/>
    <col min="16" max="16" width="15.33203125" style="1123" customWidth="1"/>
    <col min="17" max="17" width="8.33203125" style="1145" customWidth="1"/>
    <col min="18" max="18" width="4.88671875" style="1123" customWidth="1"/>
    <col min="19" max="256" width="11.44140625" style="1123"/>
    <col min="257" max="257" width="4.33203125" style="1123" customWidth="1"/>
    <col min="258" max="258" width="35.6640625" style="1123" customWidth="1"/>
    <col min="259" max="271" width="11.33203125" style="1123" customWidth="1"/>
    <col min="272" max="272" width="15.33203125" style="1123" customWidth="1"/>
    <col min="273" max="273" width="8.33203125" style="1123" customWidth="1"/>
    <col min="274" max="274" width="4.88671875" style="1123" customWidth="1"/>
    <col min="275" max="512" width="11.44140625" style="1123"/>
    <col min="513" max="513" width="4.33203125" style="1123" customWidth="1"/>
    <col min="514" max="514" width="35.6640625" style="1123" customWidth="1"/>
    <col min="515" max="527" width="11.33203125" style="1123" customWidth="1"/>
    <col min="528" max="528" width="15.33203125" style="1123" customWidth="1"/>
    <col min="529" max="529" width="8.33203125" style="1123" customWidth="1"/>
    <col min="530" max="530" width="4.88671875" style="1123" customWidth="1"/>
    <col min="531" max="768" width="11.44140625" style="1123"/>
    <col min="769" max="769" width="4.33203125" style="1123" customWidth="1"/>
    <col min="770" max="770" width="35.6640625" style="1123" customWidth="1"/>
    <col min="771" max="783" width="11.33203125" style="1123" customWidth="1"/>
    <col min="784" max="784" width="15.33203125" style="1123" customWidth="1"/>
    <col min="785" max="785" width="8.33203125" style="1123" customWidth="1"/>
    <col min="786" max="786" width="4.88671875" style="1123" customWidth="1"/>
    <col min="787" max="1024" width="11.44140625" style="1123"/>
    <col min="1025" max="1025" width="4.33203125" style="1123" customWidth="1"/>
    <col min="1026" max="1026" width="35.6640625" style="1123" customWidth="1"/>
    <col min="1027" max="1039" width="11.33203125" style="1123" customWidth="1"/>
    <col min="1040" max="1040" width="15.33203125" style="1123" customWidth="1"/>
    <col min="1041" max="1041" width="8.33203125" style="1123" customWidth="1"/>
    <col min="1042" max="1042" width="4.88671875" style="1123" customWidth="1"/>
    <col min="1043" max="1280" width="11.44140625" style="1123"/>
    <col min="1281" max="1281" width="4.33203125" style="1123" customWidth="1"/>
    <col min="1282" max="1282" width="35.6640625" style="1123" customWidth="1"/>
    <col min="1283" max="1295" width="11.33203125" style="1123" customWidth="1"/>
    <col min="1296" max="1296" width="15.33203125" style="1123" customWidth="1"/>
    <col min="1297" max="1297" width="8.33203125" style="1123" customWidth="1"/>
    <col min="1298" max="1298" width="4.88671875" style="1123" customWidth="1"/>
    <col min="1299" max="1536" width="11.44140625" style="1123"/>
    <col min="1537" max="1537" width="4.33203125" style="1123" customWidth="1"/>
    <col min="1538" max="1538" width="35.6640625" style="1123" customWidth="1"/>
    <col min="1539" max="1551" width="11.33203125" style="1123" customWidth="1"/>
    <col min="1552" max="1552" width="15.33203125" style="1123" customWidth="1"/>
    <col min="1553" max="1553" width="8.33203125" style="1123" customWidth="1"/>
    <col min="1554" max="1554" width="4.88671875" style="1123" customWidth="1"/>
    <col min="1555" max="1792" width="11.44140625" style="1123"/>
    <col min="1793" max="1793" width="4.33203125" style="1123" customWidth="1"/>
    <col min="1794" max="1794" width="35.6640625" style="1123" customWidth="1"/>
    <col min="1795" max="1807" width="11.33203125" style="1123" customWidth="1"/>
    <col min="1808" max="1808" width="15.33203125" style="1123" customWidth="1"/>
    <col min="1809" max="1809" width="8.33203125" style="1123" customWidth="1"/>
    <col min="1810" max="1810" width="4.88671875" style="1123" customWidth="1"/>
    <col min="1811" max="2048" width="11.44140625" style="1123"/>
    <col min="2049" max="2049" width="4.33203125" style="1123" customWidth="1"/>
    <col min="2050" max="2050" width="35.6640625" style="1123" customWidth="1"/>
    <col min="2051" max="2063" width="11.33203125" style="1123" customWidth="1"/>
    <col min="2064" max="2064" width="15.33203125" style="1123" customWidth="1"/>
    <col min="2065" max="2065" width="8.33203125" style="1123" customWidth="1"/>
    <col min="2066" max="2066" width="4.88671875" style="1123" customWidth="1"/>
    <col min="2067" max="2304" width="11.44140625" style="1123"/>
    <col min="2305" max="2305" width="4.33203125" style="1123" customWidth="1"/>
    <col min="2306" max="2306" width="35.6640625" style="1123" customWidth="1"/>
    <col min="2307" max="2319" width="11.33203125" style="1123" customWidth="1"/>
    <col min="2320" max="2320" width="15.33203125" style="1123" customWidth="1"/>
    <col min="2321" max="2321" width="8.33203125" style="1123" customWidth="1"/>
    <col min="2322" max="2322" width="4.88671875" style="1123" customWidth="1"/>
    <col min="2323" max="2560" width="11.44140625" style="1123"/>
    <col min="2561" max="2561" width="4.33203125" style="1123" customWidth="1"/>
    <col min="2562" max="2562" width="35.6640625" style="1123" customWidth="1"/>
    <col min="2563" max="2575" width="11.33203125" style="1123" customWidth="1"/>
    <col min="2576" max="2576" width="15.33203125" style="1123" customWidth="1"/>
    <col min="2577" max="2577" width="8.33203125" style="1123" customWidth="1"/>
    <col min="2578" max="2578" width="4.88671875" style="1123" customWidth="1"/>
    <col min="2579" max="2816" width="11.44140625" style="1123"/>
    <col min="2817" max="2817" width="4.33203125" style="1123" customWidth="1"/>
    <col min="2818" max="2818" width="35.6640625" style="1123" customWidth="1"/>
    <col min="2819" max="2831" width="11.33203125" style="1123" customWidth="1"/>
    <col min="2832" max="2832" width="15.33203125" style="1123" customWidth="1"/>
    <col min="2833" max="2833" width="8.33203125" style="1123" customWidth="1"/>
    <col min="2834" max="2834" width="4.88671875" style="1123" customWidth="1"/>
    <col min="2835" max="3072" width="11.44140625" style="1123"/>
    <col min="3073" max="3073" width="4.33203125" style="1123" customWidth="1"/>
    <col min="3074" max="3074" width="35.6640625" style="1123" customWidth="1"/>
    <col min="3075" max="3087" width="11.33203125" style="1123" customWidth="1"/>
    <col min="3088" max="3088" width="15.33203125" style="1123" customWidth="1"/>
    <col min="3089" max="3089" width="8.33203125" style="1123" customWidth="1"/>
    <col min="3090" max="3090" width="4.88671875" style="1123" customWidth="1"/>
    <col min="3091" max="3328" width="11.44140625" style="1123"/>
    <col min="3329" max="3329" width="4.33203125" style="1123" customWidth="1"/>
    <col min="3330" max="3330" width="35.6640625" style="1123" customWidth="1"/>
    <col min="3331" max="3343" width="11.33203125" style="1123" customWidth="1"/>
    <col min="3344" max="3344" width="15.33203125" style="1123" customWidth="1"/>
    <col min="3345" max="3345" width="8.33203125" style="1123" customWidth="1"/>
    <col min="3346" max="3346" width="4.88671875" style="1123" customWidth="1"/>
    <col min="3347" max="3584" width="11.44140625" style="1123"/>
    <col min="3585" max="3585" width="4.33203125" style="1123" customWidth="1"/>
    <col min="3586" max="3586" width="35.6640625" style="1123" customWidth="1"/>
    <col min="3587" max="3599" width="11.33203125" style="1123" customWidth="1"/>
    <col min="3600" max="3600" width="15.33203125" style="1123" customWidth="1"/>
    <col min="3601" max="3601" width="8.33203125" style="1123" customWidth="1"/>
    <col min="3602" max="3602" width="4.88671875" style="1123" customWidth="1"/>
    <col min="3603" max="3840" width="11.44140625" style="1123"/>
    <col min="3841" max="3841" width="4.33203125" style="1123" customWidth="1"/>
    <col min="3842" max="3842" width="35.6640625" style="1123" customWidth="1"/>
    <col min="3843" max="3855" width="11.33203125" style="1123" customWidth="1"/>
    <col min="3856" max="3856" width="15.33203125" style="1123" customWidth="1"/>
    <col min="3857" max="3857" width="8.33203125" style="1123" customWidth="1"/>
    <col min="3858" max="3858" width="4.88671875" style="1123" customWidth="1"/>
    <col min="3859" max="4096" width="11.44140625" style="1123"/>
    <col min="4097" max="4097" width="4.33203125" style="1123" customWidth="1"/>
    <col min="4098" max="4098" width="35.6640625" style="1123" customWidth="1"/>
    <col min="4099" max="4111" width="11.33203125" style="1123" customWidth="1"/>
    <col min="4112" max="4112" width="15.33203125" style="1123" customWidth="1"/>
    <col min="4113" max="4113" width="8.33203125" style="1123" customWidth="1"/>
    <col min="4114" max="4114" width="4.88671875" style="1123" customWidth="1"/>
    <col min="4115" max="4352" width="11.44140625" style="1123"/>
    <col min="4353" max="4353" width="4.33203125" style="1123" customWidth="1"/>
    <col min="4354" max="4354" width="35.6640625" style="1123" customWidth="1"/>
    <col min="4355" max="4367" width="11.33203125" style="1123" customWidth="1"/>
    <col min="4368" max="4368" width="15.33203125" style="1123" customWidth="1"/>
    <col min="4369" max="4369" width="8.33203125" style="1123" customWidth="1"/>
    <col min="4370" max="4370" width="4.88671875" style="1123" customWidth="1"/>
    <col min="4371" max="4608" width="11.44140625" style="1123"/>
    <col min="4609" max="4609" width="4.33203125" style="1123" customWidth="1"/>
    <col min="4610" max="4610" width="35.6640625" style="1123" customWidth="1"/>
    <col min="4611" max="4623" width="11.33203125" style="1123" customWidth="1"/>
    <col min="4624" max="4624" width="15.33203125" style="1123" customWidth="1"/>
    <col min="4625" max="4625" width="8.33203125" style="1123" customWidth="1"/>
    <col min="4626" max="4626" width="4.88671875" style="1123" customWidth="1"/>
    <col min="4627" max="4864" width="11.44140625" style="1123"/>
    <col min="4865" max="4865" width="4.33203125" style="1123" customWidth="1"/>
    <col min="4866" max="4866" width="35.6640625" style="1123" customWidth="1"/>
    <col min="4867" max="4879" width="11.33203125" style="1123" customWidth="1"/>
    <col min="4880" max="4880" width="15.33203125" style="1123" customWidth="1"/>
    <col min="4881" max="4881" width="8.33203125" style="1123" customWidth="1"/>
    <col min="4882" max="4882" width="4.88671875" style="1123" customWidth="1"/>
    <col min="4883" max="5120" width="11.44140625" style="1123"/>
    <col min="5121" max="5121" width="4.33203125" style="1123" customWidth="1"/>
    <col min="5122" max="5122" width="35.6640625" style="1123" customWidth="1"/>
    <col min="5123" max="5135" width="11.33203125" style="1123" customWidth="1"/>
    <col min="5136" max="5136" width="15.33203125" style="1123" customWidth="1"/>
    <col min="5137" max="5137" width="8.33203125" style="1123" customWidth="1"/>
    <col min="5138" max="5138" width="4.88671875" style="1123" customWidth="1"/>
    <col min="5139" max="5376" width="11.44140625" style="1123"/>
    <col min="5377" max="5377" width="4.33203125" style="1123" customWidth="1"/>
    <col min="5378" max="5378" width="35.6640625" style="1123" customWidth="1"/>
    <col min="5379" max="5391" width="11.33203125" style="1123" customWidth="1"/>
    <col min="5392" max="5392" width="15.33203125" style="1123" customWidth="1"/>
    <col min="5393" max="5393" width="8.33203125" style="1123" customWidth="1"/>
    <col min="5394" max="5394" width="4.88671875" style="1123" customWidth="1"/>
    <col min="5395" max="5632" width="11.44140625" style="1123"/>
    <col min="5633" max="5633" width="4.33203125" style="1123" customWidth="1"/>
    <col min="5634" max="5634" width="35.6640625" style="1123" customWidth="1"/>
    <col min="5635" max="5647" width="11.33203125" style="1123" customWidth="1"/>
    <col min="5648" max="5648" width="15.33203125" style="1123" customWidth="1"/>
    <col min="5649" max="5649" width="8.33203125" style="1123" customWidth="1"/>
    <col min="5650" max="5650" width="4.88671875" style="1123" customWidth="1"/>
    <col min="5651" max="5888" width="11.44140625" style="1123"/>
    <col min="5889" max="5889" width="4.33203125" style="1123" customWidth="1"/>
    <col min="5890" max="5890" width="35.6640625" style="1123" customWidth="1"/>
    <col min="5891" max="5903" width="11.33203125" style="1123" customWidth="1"/>
    <col min="5904" max="5904" width="15.33203125" style="1123" customWidth="1"/>
    <col min="5905" max="5905" width="8.33203125" style="1123" customWidth="1"/>
    <col min="5906" max="5906" width="4.88671875" style="1123" customWidth="1"/>
    <col min="5907" max="6144" width="11.44140625" style="1123"/>
    <col min="6145" max="6145" width="4.33203125" style="1123" customWidth="1"/>
    <col min="6146" max="6146" width="35.6640625" style="1123" customWidth="1"/>
    <col min="6147" max="6159" width="11.33203125" style="1123" customWidth="1"/>
    <col min="6160" max="6160" width="15.33203125" style="1123" customWidth="1"/>
    <col min="6161" max="6161" width="8.33203125" style="1123" customWidth="1"/>
    <col min="6162" max="6162" width="4.88671875" style="1123" customWidth="1"/>
    <col min="6163" max="6400" width="11.44140625" style="1123"/>
    <col min="6401" max="6401" width="4.33203125" style="1123" customWidth="1"/>
    <col min="6402" max="6402" width="35.6640625" style="1123" customWidth="1"/>
    <col min="6403" max="6415" width="11.33203125" style="1123" customWidth="1"/>
    <col min="6416" max="6416" width="15.33203125" style="1123" customWidth="1"/>
    <col min="6417" max="6417" width="8.33203125" style="1123" customWidth="1"/>
    <col min="6418" max="6418" width="4.88671875" style="1123" customWidth="1"/>
    <col min="6419" max="6656" width="11.44140625" style="1123"/>
    <col min="6657" max="6657" width="4.33203125" style="1123" customWidth="1"/>
    <col min="6658" max="6658" width="35.6640625" style="1123" customWidth="1"/>
    <col min="6659" max="6671" width="11.33203125" style="1123" customWidth="1"/>
    <col min="6672" max="6672" width="15.33203125" style="1123" customWidth="1"/>
    <col min="6673" max="6673" width="8.33203125" style="1123" customWidth="1"/>
    <col min="6674" max="6674" width="4.88671875" style="1123" customWidth="1"/>
    <col min="6675" max="6912" width="11.44140625" style="1123"/>
    <col min="6913" max="6913" width="4.33203125" style="1123" customWidth="1"/>
    <col min="6914" max="6914" width="35.6640625" style="1123" customWidth="1"/>
    <col min="6915" max="6927" width="11.33203125" style="1123" customWidth="1"/>
    <col min="6928" max="6928" width="15.33203125" style="1123" customWidth="1"/>
    <col min="6929" max="6929" width="8.33203125" style="1123" customWidth="1"/>
    <col min="6930" max="6930" width="4.88671875" style="1123" customWidth="1"/>
    <col min="6931" max="7168" width="11.44140625" style="1123"/>
    <col min="7169" max="7169" width="4.33203125" style="1123" customWidth="1"/>
    <col min="7170" max="7170" width="35.6640625" style="1123" customWidth="1"/>
    <col min="7171" max="7183" width="11.33203125" style="1123" customWidth="1"/>
    <col min="7184" max="7184" width="15.33203125" style="1123" customWidth="1"/>
    <col min="7185" max="7185" width="8.33203125" style="1123" customWidth="1"/>
    <col min="7186" max="7186" width="4.88671875" style="1123" customWidth="1"/>
    <col min="7187" max="7424" width="11.44140625" style="1123"/>
    <col min="7425" max="7425" width="4.33203125" style="1123" customWidth="1"/>
    <col min="7426" max="7426" width="35.6640625" style="1123" customWidth="1"/>
    <col min="7427" max="7439" width="11.33203125" style="1123" customWidth="1"/>
    <col min="7440" max="7440" width="15.33203125" style="1123" customWidth="1"/>
    <col min="7441" max="7441" width="8.33203125" style="1123" customWidth="1"/>
    <col min="7442" max="7442" width="4.88671875" style="1123" customWidth="1"/>
    <col min="7443" max="7680" width="11.44140625" style="1123"/>
    <col min="7681" max="7681" width="4.33203125" style="1123" customWidth="1"/>
    <col min="7682" max="7682" width="35.6640625" style="1123" customWidth="1"/>
    <col min="7683" max="7695" width="11.33203125" style="1123" customWidth="1"/>
    <col min="7696" max="7696" width="15.33203125" style="1123" customWidth="1"/>
    <col min="7697" max="7697" width="8.33203125" style="1123" customWidth="1"/>
    <col min="7698" max="7698" width="4.88671875" style="1123" customWidth="1"/>
    <col min="7699" max="7936" width="11.44140625" style="1123"/>
    <col min="7937" max="7937" width="4.33203125" style="1123" customWidth="1"/>
    <col min="7938" max="7938" width="35.6640625" style="1123" customWidth="1"/>
    <col min="7939" max="7951" width="11.33203125" style="1123" customWidth="1"/>
    <col min="7952" max="7952" width="15.33203125" style="1123" customWidth="1"/>
    <col min="7953" max="7953" width="8.33203125" style="1123" customWidth="1"/>
    <col min="7954" max="7954" width="4.88671875" style="1123" customWidth="1"/>
    <col min="7955" max="8192" width="11.44140625" style="1123"/>
    <col min="8193" max="8193" width="4.33203125" style="1123" customWidth="1"/>
    <col min="8194" max="8194" width="35.6640625" style="1123" customWidth="1"/>
    <col min="8195" max="8207" width="11.33203125" style="1123" customWidth="1"/>
    <col min="8208" max="8208" width="15.33203125" style="1123" customWidth="1"/>
    <col min="8209" max="8209" width="8.33203125" style="1123" customWidth="1"/>
    <col min="8210" max="8210" width="4.88671875" style="1123" customWidth="1"/>
    <col min="8211" max="8448" width="11.44140625" style="1123"/>
    <col min="8449" max="8449" width="4.33203125" style="1123" customWidth="1"/>
    <col min="8450" max="8450" width="35.6640625" style="1123" customWidth="1"/>
    <col min="8451" max="8463" width="11.33203125" style="1123" customWidth="1"/>
    <col min="8464" max="8464" width="15.33203125" style="1123" customWidth="1"/>
    <col min="8465" max="8465" width="8.33203125" style="1123" customWidth="1"/>
    <col min="8466" max="8466" width="4.88671875" style="1123" customWidth="1"/>
    <col min="8467" max="8704" width="11.44140625" style="1123"/>
    <col min="8705" max="8705" width="4.33203125" style="1123" customWidth="1"/>
    <col min="8706" max="8706" width="35.6640625" style="1123" customWidth="1"/>
    <col min="8707" max="8719" width="11.33203125" style="1123" customWidth="1"/>
    <col min="8720" max="8720" width="15.33203125" style="1123" customWidth="1"/>
    <col min="8721" max="8721" width="8.33203125" style="1123" customWidth="1"/>
    <col min="8722" max="8722" width="4.88671875" style="1123" customWidth="1"/>
    <col min="8723" max="8960" width="11.44140625" style="1123"/>
    <col min="8961" max="8961" width="4.33203125" style="1123" customWidth="1"/>
    <col min="8962" max="8962" width="35.6640625" style="1123" customWidth="1"/>
    <col min="8963" max="8975" width="11.33203125" style="1123" customWidth="1"/>
    <col min="8976" max="8976" width="15.33203125" style="1123" customWidth="1"/>
    <col min="8977" max="8977" width="8.33203125" style="1123" customWidth="1"/>
    <col min="8978" max="8978" width="4.88671875" style="1123" customWidth="1"/>
    <col min="8979" max="9216" width="11.44140625" style="1123"/>
    <col min="9217" max="9217" width="4.33203125" style="1123" customWidth="1"/>
    <col min="9218" max="9218" width="35.6640625" style="1123" customWidth="1"/>
    <col min="9219" max="9231" width="11.33203125" style="1123" customWidth="1"/>
    <col min="9232" max="9232" width="15.33203125" style="1123" customWidth="1"/>
    <col min="9233" max="9233" width="8.33203125" style="1123" customWidth="1"/>
    <col min="9234" max="9234" width="4.88671875" style="1123" customWidth="1"/>
    <col min="9235" max="9472" width="11.44140625" style="1123"/>
    <col min="9473" max="9473" width="4.33203125" style="1123" customWidth="1"/>
    <col min="9474" max="9474" width="35.6640625" style="1123" customWidth="1"/>
    <col min="9475" max="9487" width="11.33203125" style="1123" customWidth="1"/>
    <col min="9488" max="9488" width="15.33203125" style="1123" customWidth="1"/>
    <col min="9489" max="9489" width="8.33203125" style="1123" customWidth="1"/>
    <col min="9490" max="9490" width="4.88671875" style="1123" customWidth="1"/>
    <col min="9491" max="9728" width="11.44140625" style="1123"/>
    <col min="9729" max="9729" width="4.33203125" style="1123" customWidth="1"/>
    <col min="9730" max="9730" width="35.6640625" style="1123" customWidth="1"/>
    <col min="9731" max="9743" width="11.33203125" style="1123" customWidth="1"/>
    <col min="9744" max="9744" width="15.33203125" style="1123" customWidth="1"/>
    <col min="9745" max="9745" width="8.33203125" style="1123" customWidth="1"/>
    <col min="9746" max="9746" width="4.88671875" style="1123" customWidth="1"/>
    <col min="9747" max="9984" width="11.44140625" style="1123"/>
    <col min="9985" max="9985" width="4.33203125" style="1123" customWidth="1"/>
    <col min="9986" max="9986" width="35.6640625" style="1123" customWidth="1"/>
    <col min="9987" max="9999" width="11.33203125" style="1123" customWidth="1"/>
    <col min="10000" max="10000" width="15.33203125" style="1123" customWidth="1"/>
    <col min="10001" max="10001" width="8.33203125" style="1123" customWidth="1"/>
    <col min="10002" max="10002" width="4.88671875" style="1123" customWidth="1"/>
    <col min="10003" max="10240" width="11.44140625" style="1123"/>
    <col min="10241" max="10241" width="4.33203125" style="1123" customWidth="1"/>
    <col min="10242" max="10242" width="35.6640625" style="1123" customWidth="1"/>
    <col min="10243" max="10255" width="11.33203125" style="1123" customWidth="1"/>
    <col min="10256" max="10256" width="15.33203125" style="1123" customWidth="1"/>
    <col min="10257" max="10257" width="8.33203125" style="1123" customWidth="1"/>
    <col min="10258" max="10258" width="4.88671875" style="1123" customWidth="1"/>
    <col min="10259" max="10496" width="11.44140625" style="1123"/>
    <col min="10497" max="10497" width="4.33203125" style="1123" customWidth="1"/>
    <col min="10498" max="10498" width="35.6640625" style="1123" customWidth="1"/>
    <col min="10499" max="10511" width="11.33203125" style="1123" customWidth="1"/>
    <col min="10512" max="10512" width="15.33203125" style="1123" customWidth="1"/>
    <col min="10513" max="10513" width="8.33203125" style="1123" customWidth="1"/>
    <col min="10514" max="10514" width="4.88671875" style="1123" customWidth="1"/>
    <col min="10515" max="10752" width="11.44140625" style="1123"/>
    <col min="10753" max="10753" width="4.33203125" style="1123" customWidth="1"/>
    <col min="10754" max="10754" width="35.6640625" style="1123" customWidth="1"/>
    <col min="10755" max="10767" width="11.33203125" style="1123" customWidth="1"/>
    <col min="10768" max="10768" width="15.33203125" style="1123" customWidth="1"/>
    <col min="10769" max="10769" width="8.33203125" style="1123" customWidth="1"/>
    <col min="10770" max="10770" width="4.88671875" style="1123" customWidth="1"/>
    <col min="10771" max="11008" width="11.44140625" style="1123"/>
    <col min="11009" max="11009" width="4.33203125" style="1123" customWidth="1"/>
    <col min="11010" max="11010" width="35.6640625" style="1123" customWidth="1"/>
    <col min="11011" max="11023" width="11.33203125" style="1123" customWidth="1"/>
    <col min="11024" max="11024" width="15.33203125" style="1123" customWidth="1"/>
    <col min="11025" max="11025" width="8.33203125" style="1123" customWidth="1"/>
    <col min="11026" max="11026" width="4.88671875" style="1123" customWidth="1"/>
    <col min="11027" max="11264" width="11.44140625" style="1123"/>
    <col min="11265" max="11265" width="4.33203125" style="1123" customWidth="1"/>
    <col min="11266" max="11266" width="35.6640625" style="1123" customWidth="1"/>
    <col min="11267" max="11279" width="11.33203125" style="1123" customWidth="1"/>
    <col min="11280" max="11280" width="15.33203125" style="1123" customWidth="1"/>
    <col min="11281" max="11281" width="8.33203125" style="1123" customWidth="1"/>
    <col min="11282" max="11282" width="4.88671875" style="1123" customWidth="1"/>
    <col min="11283" max="11520" width="11.44140625" style="1123"/>
    <col min="11521" max="11521" width="4.33203125" style="1123" customWidth="1"/>
    <col min="11522" max="11522" width="35.6640625" style="1123" customWidth="1"/>
    <col min="11523" max="11535" width="11.33203125" style="1123" customWidth="1"/>
    <col min="11536" max="11536" width="15.33203125" style="1123" customWidth="1"/>
    <col min="11537" max="11537" width="8.33203125" style="1123" customWidth="1"/>
    <col min="11538" max="11538" width="4.88671875" style="1123" customWidth="1"/>
    <col min="11539" max="11776" width="11.44140625" style="1123"/>
    <col min="11777" max="11777" width="4.33203125" style="1123" customWidth="1"/>
    <col min="11778" max="11778" width="35.6640625" style="1123" customWidth="1"/>
    <col min="11779" max="11791" width="11.33203125" style="1123" customWidth="1"/>
    <col min="11792" max="11792" width="15.33203125" style="1123" customWidth="1"/>
    <col min="11793" max="11793" width="8.33203125" style="1123" customWidth="1"/>
    <col min="11794" max="11794" width="4.88671875" style="1123" customWidth="1"/>
    <col min="11795" max="12032" width="11.44140625" style="1123"/>
    <col min="12033" max="12033" width="4.33203125" style="1123" customWidth="1"/>
    <col min="12034" max="12034" width="35.6640625" style="1123" customWidth="1"/>
    <col min="12035" max="12047" width="11.33203125" style="1123" customWidth="1"/>
    <col min="12048" max="12048" width="15.33203125" style="1123" customWidth="1"/>
    <col min="12049" max="12049" width="8.33203125" style="1123" customWidth="1"/>
    <col min="12050" max="12050" width="4.88671875" style="1123" customWidth="1"/>
    <col min="12051" max="12288" width="11.44140625" style="1123"/>
    <col min="12289" max="12289" width="4.33203125" style="1123" customWidth="1"/>
    <col min="12290" max="12290" width="35.6640625" style="1123" customWidth="1"/>
    <col min="12291" max="12303" width="11.33203125" style="1123" customWidth="1"/>
    <col min="12304" max="12304" width="15.33203125" style="1123" customWidth="1"/>
    <col min="12305" max="12305" width="8.33203125" style="1123" customWidth="1"/>
    <col min="12306" max="12306" width="4.88671875" style="1123" customWidth="1"/>
    <col min="12307" max="12544" width="11.44140625" style="1123"/>
    <col min="12545" max="12545" width="4.33203125" style="1123" customWidth="1"/>
    <col min="12546" max="12546" width="35.6640625" style="1123" customWidth="1"/>
    <col min="12547" max="12559" width="11.33203125" style="1123" customWidth="1"/>
    <col min="12560" max="12560" width="15.33203125" style="1123" customWidth="1"/>
    <col min="12561" max="12561" width="8.33203125" style="1123" customWidth="1"/>
    <col min="12562" max="12562" width="4.88671875" style="1123" customWidth="1"/>
    <col min="12563" max="12800" width="11.44140625" style="1123"/>
    <col min="12801" max="12801" width="4.33203125" style="1123" customWidth="1"/>
    <col min="12802" max="12802" width="35.6640625" style="1123" customWidth="1"/>
    <col min="12803" max="12815" width="11.33203125" style="1123" customWidth="1"/>
    <col min="12816" max="12816" width="15.33203125" style="1123" customWidth="1"/>
    <col min="12817" max="12817" width="8.33203125" style="1123" customWidth="1"/>
    <col min="12818" max="12818" width="4.88671875" style="1123" customWidth="1"/>
    <col min="12819" max="13056" width="11.44140625" style="1123"/>
    <col min="13057" max="13057" width="4.33203125" style="1123" customWidth="1"/>
    <col min="13058" max="13058" width="35.6640625" style="1123" customWidth="1"/>
    <col min="13059" max="13071" width="11.33203125" style="1123" customWidth="1"/>
    <col min="13072" max="13072" width="15.33203125" style="1123" customWidth="1"/>
    <col min="13073" max="13073" width="8.33203125" style="1123" customWidth="1"/>
    <col min="13074" max="13074" width="4.88671875" style="1123" customWidth="1"/>
    <col min="13075" max="13312" width="11.44140625" style="1123"/>
    <col min="13313" max="13313" width="4.33203125" style="1123" customWidth="1"/>
    <col min="13314" max="13314" width="35.6640625" style="1123" customWidth="1"/>
    <col min="13315" max="13327" width="11.33203125" style="1123" customWidth="1"/>
    <col min="13328" max="13328" width="15.33203125" style="1123" customWidth="1"/>
    <col min="13329" max="13329" width="8.33203125" style="1123" customWidth="1"/>
    <col min="13330" max="13330" width="4.88671875" style="1123" customWidth="1"/>
    <col min="13331" max="13568" width="11.44140625" style="1123"/>
    <col min="13569" max="13569" width="4.33203125" style="1123" customWidth="1"/>
    <col min="13570" max="13570" width="35.6640625" style="1123" customWidth="1"/>
    <col min="13571" max="13583" width="11.33203125" style="1123" customWidth="1"/>
    <col min="13584" max="13584" width="15.33203125" style="1123" customWidth="1"/>
    <col min="13585" max="13585" width="8.33203125" style="1123" customWidth="1"/>
    <col min="13586" max="13586" width="4.88671875" style="1123" customWidth="1"/>
    <col min="13587" max="13824" width="11.44140625" style="1123"/>
    <col min="13825" max="13825" width="4.33203125" style="1123" customWidth="1"/>
    <col min="13826" max="13826" width="35.6640625" style="1123" customWidth="1"/>
    <col min="13827" max="13839" width="11.33203125" style="1123" customWidth="1"/>
    <col min="13840" max="13840" width="15.33203125" style="1123" customWidth="1"/>
    <col min="13841" max="13841" width="8.33203125" style="1123" customWidth="1"/>
    <col min="13842" max="13842" width="4.88671875" style="1123" customWidth="1"/>
    <col min="13843" max="14080" width="11.44140625" style="1123"/>
    <col min="14081" max="14081" width="4.33203125" style="1123" customWidth="1"/>
    <col min="14082" max="14082" width="35.6640625" style="1123" customWidth="1"/>
    <col min="14083" max="14095" width="11.33203125" style="1123" customWidth="1"/>
    <col min="14096" max="14096" width="15.33203125" style="1123" customWidth="1"/>
    <col min="14097" max="14097" width="8.33203125" style="1123" customWidth="1"/>
    <col min="14098" max="14098" width="4.88671875" style="1123" customWidth="1"/>
    <col min="14099" max="14336" width="11.44140625" style="1123"/>
    <col min="14337" max="14337" width="4.33203125" style="1123" customWidth="1"/>
    <col min="14338" max="14338" width="35.6640625" style="1123" customWidth="1"/>
    <col min="14339" max="14351" width="11.33203125" style="1123" customWidth="1"/>
    <col min="14352" max="14352" width="15.33203125" style="1123" customWidth="1"/>
    <col min="14353" max="14353" width="8.33203125" style="1123" customWidth="1"/>
    <col min="14354" max="14354" width="4.88671875" style="1123" customWidth="1"/>
    <col min="14355" max="14592" width="11.44140625" style="1123"/>
    <col min="14593" max="14593" width="4.33203125" style="1123" customWidth="1"/>
    <col min="14594" max="14594" width="35.6640625" style="1123" customWidth="1"/>
    <col min="14595" max="14607" width="11.33203125" style="1123" customWidth="1"/>
    <col min="14608" max="14608" width="15.33203125" style="1123" customWidth="1"/>
    <col min="14609" max="14609" width="8.33203125" style="1123" customWidth="1"/>
    <col min="14610" max="14610" width="4.88671875" style="1123" customWidth="1"/>
    <col min="14611" max="14848" width="11.44140625" style="1123"/>
    <col min="14849" max="14849" width="4.33203125" style="1123" customWidth="1"/>
    <col min="14850" max="14850" width="35.6640625" style="1123" customWidth="1"/>
    <col min="14851" max="14863" width="11.33203125" style="1123" customWidth="1"/>
    <col min="14864" max="14864" width="15.33203125" style="1123" customWidth="1"/>
    <col min="14865" max="14865" width="8.33203125" style="1123" customWidth="1"/>
    <col min="14866" max="14866" width="4.88671875" style="1123" customWidth="1"/>
    <col min="14867" max="15104" width="11.44140625" style="1123"/>
    <col min="15105" max="15105" width="4.33203125" style="1123" customWidth="1"/>
    <col min="15106" max="15106" width="35.6640625" style="1123" customWidth="1"/>
    <col min="15107" max="15119" width="11.33203125" style="1123" customWidth="1"/>
    <col min="15120" max="15120" width="15.33203125" style="1123" customWidth="1"/>
    <col min="15121" max="15121" width="8.33203125" style="1123" customWidth="1"/>
    <col min="15122" max="15122" width="4.88671875" style="1123" customWidth="1"/>
    <col min="15123" max="15360" width="11.44140625" style="1123"/>
    <col min="15361" max="15361" width="4.33203125" style="1123" customWidth="1"/>
    <col min="15362" max="15362" width="35.6640625" style="1123" customWidth="1"/>
    <col min="15363" max="15375" width="11.33203125" style="1123" customWidth="1"/>
    <col min="15376" max="15376" width="15.33203125" style="1123" customWidth="1"/>
    <col min="15377" max="15377" width="8.33203125" style="1123" customWidth="1"/>
    <col min="15378" max="15378" width="4.88671875" style="1123" customWidth="1"/>
    <col min="15379" max="15616" width="11.44140625" style="1123"/>
    <col min="15617" max="15617" width="4.33203125" style="1123" customWidth="1"/>
    <col min="15618" max="15618" width="35.6640625" style="1123" customWidth="1"/>
    <col min="15619" max="15631" width="11.33203125" style="1123" customWidth="1"/>
    <col min="15632" max="15632" width="15.33203125" style="1123" customWidth="1"/>
    <col min="15633" max="15633" width="8.33203125" style="1123" customWidth="1"/>
    <col min="15634" max="15634" width="4.88671875" style="1123" customWidth="1"/>
    <col min="15635" max="15872" width="11.44140625" style="1123"/>
    <col min="15873" max="15873" width="4.33203125" style="1123" customWidth="1"/>
    <col min="15874" max="15874" width="35.6640625" style="1123" customWidth="1"/>
    <col min="15875" max="15887" width="11.33203125" style="1123" customWidth="1"/>
    <col min="15888" max="15888" width="15.33203125" style="1123" customWidth="1"/>
    <col min="15889" max="15889" width="8.33203125" style="1123" customWidth="1"/>
    <col min="15890" max="15890" width="4.88671875" style="1123" customWidth="1"/>
    <col min="15891" max="16128" width="11.44140625" style="1123"/>
    <col min="16129" max="16129" width="4.33203125" style="1123" customWidth="1"/>
    <col min="16130" max="16130" width="35.6640625" style="1123" customWidth="1"/>
    <col min="16131" max="16143" width="11.33203125" style="1123" customWidth="1"/>
    <col min="16144" max="16144" width="15.33203125" style="1123" customWidth="1"/>
    <col min="16145" max="16145" width="8.33203125" style="1123" customWidth="1"/>
    <col min="16146" max="16146" width="4.88671875" style="1123" customWidth="1"/>
    <col min="16147" max="16384" width="11.44140625" style="1123"/>
  </cols>
  <sheetData>
    <row r="1" spans="1:18">
      <c r="B1" s="1122" t="s">
        <v>1254</v>
      </c>
    </row>
    <row r="2" spans="1:18" ht="56.4">
      <c r="B2" s="1276" t="s">
        <v>1338</v>
      </c>
      <c r="C2" s="1276"/>
      <c r="D2" s="1276"/>
      <c r="E2" s="1276"/>
      <c r="F2" s="1276"/>
      <c r="G2" s="1276"/>
      <c r="H2" s="1276"/>
      <c r="I2" s="1276"/>
      <c r="J2" s="1276"/>
      <c r="K2" s="1276"/>
      <c r="L2" s="1276"/>
      <c r="M2" s="1276"/>
      <c r="N2" s="1276"/>
      <c r="O2" s="1276"/>
      <c r="P2" s="1276"/>
      <c r="Q2" s="1349"/>
    </row>
    <row r="3" spans="1:18" ht="18.600000000000001" thickBot="1">
      <c r="B3" s="1891" t="s">
        <v>1339</v>
      </c>
      <c r="C3" s="1891"/>
      <c r="D3" s="1891"/>
      <c r="E3" s="1891"/>
      <c r="F3" s="1891"/>
      <c r="G3" s="1891"/>
      <c r="H3" s="1891"/>
      <c r="I3" s="1891"/>
      <c r="J3" s="1891"/>
      <c r="K3" s="1891"/>
      <c r="L3" s="1891"/>
      <c r="M3" s="1891"/>
      <c r="N3" s="1891"/>
      <c r="O3" s="1891"/>
      <c r="P3" s="1891"/>
      <c r="Q3" s="1891"/>
    </row>
    <row r="4" spans="1:18" ht="14.25" customHeight="1">
      <c r="B4" s="1318" t="s">
        <v>1320</v>
      </c>
      <c r="C4" s="1320">
        <v>45046</v>
      </c>
      <c r="D4" s="1320">
        <v>45077</v>
      </c>
      <c r="E4" s="1320">
        <v>45107</v>
      </c>
      <c r="F4" s="1320">
        <v>45138</v>
      </c>
      <c r="G4" s="1320">
        <v>45169</v>
      </c>
      <c r="H4" s="1320">
        <v>45199</v>
      </c>
      <c r="I4" s="1320">
        <v>45230</v>
      </c>
      <c r="J4" s="1320">
        <v>45260</v>
      </c>
      <c r="K4" s="1320">
        <v>45291</v>
      </c>
      <c r="L4" s="1320">
        <v>45322</v>
      </c>
      <c r="M4" s="1320">
        <v>45351</v>
      </c>
      <c r="N4" s="1320">
        <v>45382</v>
      </c>
      <c r="O4" s="1321">
        <v>45412</v>
      </c>
      <c r="P4" s="1350" t="s">
        <v>1331</v>
      </c>
      <c r="Q4" s="1351" t="s">
        <v>126</v>
      </c>
    </row>
    <row r="5" spans="1:18" ht="13.5" customHeight="1">
      <c r="B5" s="1283" t="s">
        <v>112</v>
      </c>
      <c r="C5" s="1352">
        <v>42.123097999999999</v>
      </c>
      <c r="D5" s="1352">
        <v>35.869999</v>
      </c>
      <c r="E5" s="1352">
        <v>42.892365000000005</v>
      </c>
      <c r="F5" s="1352">
        <v>32.459676999999999</v>
      </c>
      <c r="G5" s="1352">
        <v>38.475777999999998</v>
      </c>
      <c r="H5" s="1352">
        <v>28.001125999999999</v>
      </c>
      <c r="I5" s="1352">
        <v>43.366912999999997</v>
      </c>
      <c r="J5" s="1352">
        <v>35.770119000000001</v>
      </c>
      <c r="K5" s="1352">
        <v>50.654609000000001</v>
      </c>
      <c r="L5" s="1352">
        <v>56.667779999999993</v>
      </c>
      <c r="M5" s="1352">
        <v>44.011540000000004</v>
      </c>
      <c r="N5" s="1352">
        <v>43.859260999999996</v>
      </c>
      <c r="O5" s="1352">
        <v>39.913249999999998</v>
      </c>
      <c r="P5" s="1353">
        <v>2438.1042670000006</v>
      </c>
      <c r="Q5" s="1354">
        <v>4.5378208968296876E-2</v>
      </c>
      <c r="R5" s="1355"/>
    </row>
    <row r="6" spans="1:18" ht="15" customHeight="1">
      <c r="A6" s="1356">
        <v>2</v>
      </c>
      <c r="B6" s="1328" t="s">
        <v>1332</v>
      </c>
      <c r="C6" s="1357">
        <v>7.8734409999999997</v>
      </c>
      <c r="D6" s="1357">
        <v>12.466115</v>
      </c>
      <c r="E6" s="1357">
        <v>12.454770999999999</v>
      </c>
      <c r="F6" s="1357">
        <v>8.0045760000000001</v>
      </c>
      <c r="G6" s="1357">
        <v>14.377386</v>
      </c>
      <c r="H6" s="1357">
        <v>8.2678609999999999</v>
      </c>
      <c r="I6" s="1357">
        <v>14.289294</v>
      </c>
      <c r="J6" s="1357">
        <v>8.2244639999999993</v>
      </c>
      <c r="K6" s="1357">
        <v>4.3391250000000001</v>
      </c>
      <c r="L6" s="1357">
        <v>13.096743</v>
      </c>
      <c r="M6" s="1357">
        <v>13.394748</v>
      </c>
      <c r="N6" s="1357">
        <v>17.265789999999999</v>
      </c>
      <c r="O6" s="1357">
        <v>7.3562029999999998</v>
      </c>
      <c r="P6" s="1358">
        <v>534.33360900000002</v>
      </c>
      <c r="Q6" s="1325"/>
      <c r="R6" s="1355"/>
    </row>
    <row r="7" spans="1:18" ht="15" customHeight="1">
      <c r="A7" s="1356"/>
      <c r="B7" s="1291" t="s">
        <v>1333</v>
      </c>
      <c r="C7" s="1357">
        <v>1.894042</v>
      </c>
      <c r="D7" s="1357">
        <v>0.611622</v>
      </c>
      <c r="E7" s="1357">
        <v>1.149327</v>
      </c>
      <c r="F7" s="1357">
        <v>0</v>
      </c>
      <c r="G7" s="1357">
        <v>1.143548</v>
      </c>
      <c r="H7" s="1357">
        <v>0</v>
      </c>
      <c r="I7" s="1357">
        <v>2.53654</v>
      </c>
      <c r="J7" s="1357">
        <v>2.5663670000000001</v>
      </c>
      <c r="K7" s="1357">
        <v>0</v>
      </c>
      <c r="L7" s="1357">
        <v>0.85265199999999997</v>
      </c>
      <c r="M7" s="1357">
        <v>1.2444850000000001</v>
      </c>
      <c r="N7" s="1357">
        <v>3.612663</v>
      </c>
      <c r="O7" s="1357">
        <v>0.38626300000000002</v>
      </c>
      <c r="P7" s="1358">
        <v>430.88816100000014</v>
      </c>
      <c r="Q7" s="1325"/>
      <c r="R7" s="1355"/>
    </row>
    <row r="8" spans="1:18">
      <c r="A8" s="1356">
        <v>3</v>
      </c>
      <c r="B8" s="1291" t="s">
        <v>1334</v>
      </c>
      <c r="C8" s="1357">
        <v>31.721952000000002</v>
      </c>
      <c r="D8" s="1357">
        <v>20.375719</v>
      </c>
      <c r="E8" s="1357">
        <v>27.227288000000001</v>
      </c>
      <c r="F8" s="1357">
        <v>20.802676999999999</v>
      </c>
      <c r="G8" s="1357">
        <v>20.540531000000001</v>
      </c>
      <c r="H8" s="1357">
        <v>19.028416</v>
      </c>
      <c r="I8" s="1357">
        <v>23.540967999999999</v>
      </c>
      <c r="J8" s="1357">
        <v>20.56522</v>
      </c>
      <c r="K8" s="1357">
        <v>41.181230999999997</v>
      </c>
      <c r="L8" s="1357">
        <v>36.550353000000001</v>
      </c>
      <c r="M8" s="1357">
        <v>26.945829</v>
      </c>
      <c r="N8" s="1357">
        <v>19.423169999999999</v>
      </c>
      <c r="O8" s="1357">
        <v>30.540267</v>
      </c>
      <c r="P8" s="1358">
        <v>1393.6880040000003</v>
      </c>
      <c r="Q8" s="1325"/>
      <c r="R8" s="1355"/>
    </row>
    <row r="9" spans="1:18">
      <c r="A9" s="1356">
        <v>4</v>
      </c>
      <c r="B9" s="1332" t="s">
        <v>1262</v>
      </c>
      <c r="C9" s="1359">
        <v>0.63366299999999998</v>
      </c>
      <c r="D9" s="1359">
        <v>2.4165429999999999</v>
      </c>
      <c r="E9" s="1359">
        <v>2.0609790000000001</v>
      </c>
      <c r="F9" s="1359">
        <v>3.6524239999999999</v>
      </c>
      <c r="G9" s="1359">
        <v>2.4143129999999999</v>
      </c>
      <c r="H9" s="1359">
        <v>0.70484899999999995</v>
      </c>
      <c r="I9" s="1359">
        <v>3.000111</v>
      </c>
      <c r="J9" s="1359">
        <v>4.4140680000000003</v>
      </c>
      <c r="K9" s="1359">
        <v>5.1342530000000002</v>
      </c>
      <c r="L9" s="1359">
        <v>6.1680320000000002</v>
      </c>
      <c r="M9" s="1359">
        <v>2.4264779999999999</v>
      </c>
      <c r="N9" s="1359">
        <v>3.5576379999999999</v>
      </c>
      <c r="O9" s="1359">
        <v>1.630517</v>
      </c>
      <c r="P9" s="1360">
        <v>79.194492999999994</v>
      </c>
      <c r="Q9" s="1325"/>
      <c r="R9" s="1355"/>
    </row>
    <row r="10" spans="1:18" ht="15" customHeight="1">
      <c r="A10" s="1356"/>
      <c r="B10" s="1297" t="s">
        <v>115</v>
      </c>
      <c r="C10" s="1361">
        <v>228.32500400000001</v>
      </c>
      <c r="D10" s="1361">
        <v>290.04344300000002</v>
      </c>
      <c r="E10" s="1361">
        <v>264.71185200000002</v>
      </c>
      <c r="F10" s="1361">
        <v>248.887542</v>
      </c>
      <c r="G10" s="1361">
        <v>263.26408800000002</v>
      </c>
      <c r="H10" s="1361">
        <v>282.46772600000003</v>
      </c>
      <c r="I10" s="1361">
        <v>284.50813799999997</v>
      </c>
      <c r="J10" s="1361">
        <v>283.51233000000002</v>
      </c>
      <c r="K10" s="1361">
        <v>255.80375900000001</v>
      </c>
      <c r="L10" s="1361">
        <v>379.51102000000003</v>
      </c>
      <c r="M10" s="1361">
        <v>356.937252</v>
      </c>
      <c r="N10" s="1361">
        <v>346.51088899999996</v>
      </c>
      <c r="O10" s="1361">
        <v>466.099422</v>
      </c>
      <c r="P10" s="1362">
        <v>21960.999086000011</v>
      </c>
      <c r="Q10" s="1363">
        <v>0.40874002771969431</v>
      </c>
      <c r="R10" s="1355"/>
    </row>
    <row r="11" spans="1:18">
      <c r="A11" s="1356">
        <v>7</v>
      </c>
      <c r="B11" s="1328" t="s">
        <v>1332</v>
      </c>
      <c r="C11" s="1357">
        <v>115.037014</v>
      </c>
      <c r="D11" s="1357">
        <v>138.71510000000001</v>
      </c>
      <c r="E11" s="1357">
        <v>128.19593900000001</v>
      </c>
      <c r="F11" s="1357">
        <v>112.221012</v>
      </c>
      <c r="G11" s="1357">
        <v>132.893743</v>
      </c>
      <c r="H11" s="1357">
        <v>152.72352100000001</v>
      </c>
      <c r="I11" s="1357">
        <v>141.184821</v>
      </c>
      <c r="J11" s="1357">
        <v>150.749889</v>
      </c>
      <c r="K11" s="1357">
        <v>128.259514</v>
      </c>
      <c r="L11" s="1357">
        <v>188.79977299999999</v>
      </c>
      <c r="M11" s="1357">
        <v>176.64338900000001</v>
      </c>
      <c r="N11" s="1357">
        <v>181.27890400000001</v>
      </c>
      <c r="O11" s="1357">
        <v>249.98162099999999</v>
      </c>
      <c r="P11" s="1358">
        <v>8738.6420550000057</v>
      </c>
      <c r="Q11" s="1325"/>
      <c r="R11" s="1355"/>
    </row>
    <row r="12" spans="1:18">
      <c r="A12" s="1356"/>
      <c r="B12" s="1291" t="s">
        <v>1333</v>
      </c>
      <c r="C12" s="1357">
        <v>6.8616429999999999</v>
      </c>
      <c r="D12" s="1357">
        <v>9.056063</v>
      </c>
      <c r="E12" s="1357">
        <v>15.140601</v>
      </c>
      <c r="F12" s="1357">
        <v>11.653337000000001</v>
      </c>
      <c r="G12" s="1357">
        <v>10.652554</v>
      </c>
      <c r="H12" s="1357">
        <v>13.667097</v>
      </c>
      <c r="I12" s="1357">
        <v>13.28313</v>
      </c>
      <c r="J12" s="1357">
        <v>8.6328560000000003</v>
      </c>
      <c r="K12" s="1357">
        <v>13.475277</v>
      </c>
      <c r="L12" s="1357">
        <v>23.744978</v>
      </c>
      <c r="M12" s="1357">
        <v>21.638521000000001</v>
      </c>
      <c r="N12" s="1357">
        <v>13.844925</v>
      </c>
      <c r="O12" s="1357">
        <v>39.532896000000001</v>
      </c>
      <c r="P12" s="1358">
        <v>2613.6374330000017</v>
      </c>
      <c r="Q12" s="1325"/>
      <c r="R12" s="1355"/>
    </row>
    <row r="13" spans="1:18">
      <c r="A13" s="1356">
        <v>8</v>
      </c>
      <c r="B13" s="1291" t="s">
        <v>1334</v>
      </c>
      <c r="C13" s="1357">
        <v>99.119523000000001</v>
      </c>
      <c r="D13" s="1357">
        <v>135.091658</v>
      </c>
      <c r="E13" s="1357">
        <v>109.76985999999999</v>
      </c>
      <c r="F13" s="1357">
        <v>114.89112900000001</v>
      </c>
      <c r="G13" s="1357">
        <v>105.50690299999999</v>
      </c>
      <c r="H13" s="1357">
        <v>103.58703</v>
      </c>
      <c r="I13" s="1357">
        <v>118.42266099999999</v>
      </c>
      <c r="J13" s="1357">
        <v>112.96752400000001</v>
      </c>
      <c r="K13" s="1357">
        <v>100.52755500000001</v>
      </c>
      <c r="L13" s="1357">
        <v>147.38932</v>
      </c>
      <c r="M13" s="1357">
        <v>138.96917400000001</v>
      </c>
      <c r="N13" s="1357">
        <v>133.32668900000002</v>
      </c>
      <c r="O13" s="1357">
        <v>152.81230399999998</v>
      </c>
      <c r="P13" s="1358">
        <v>10081.807143000002</v>
      </c>
      <c r="Q13" s="1325"/>
      <c r="R13" s="1355"/>
    </row>
    <row r="14" spans="1:18" ht="15.75" customHeight="1">
      <c r="A14" s="1356">
        <v>9</v>
      </c>
      <c r="B14" s="1332" t="s">
        <v>1262</v>
      </c>
      <c r="C14" s="1359">
        <v>7.3068239999999998</v>
      </c>
      <c r="D14" s="1359">
        <v>7.1806219999999996</v>
      </c>
      <c r="E14" s="1359">
        <v>11.605452</v>
      </c>
      <c r="F14" s="1359">
        <v>10.122064</v>
      </c>
      <c r="G14" s="1359">
        <v>14.210888000000001</v>
      </c>
      <c r="H14" s="1359">
        <v>12.490078</v>
      </c>
      <c r="I14" s="1359">
        <v>11.617526</v>
      </c>
      <c r="J14" s="1359">
        <v>11.162061</v>
      </c>
      <c r="K14" s="1359">
        <v>13.541413</v>
      </c>
      <c r="L14" s="1359">
        <v>19.576948999999999</v>
      </c>
      <c r="M14" s="1359">
        <v>19.686167999999999</v>
      </c>
      <c r="N14" s="1359">
        <v>18.060371</v>
      </c>
      <c r="O14" s="1359">
        <v>23.772601000000002</v>
      </c>
      <c r="P14" s="1360">
        <v>526.91245499999991</v>
      </c>
      <c r="Q14" s="1339"/>
      <c r="R14" s="1355"/>
    </row>
    <row r="15" spans="1:18">
      <c r="A15" s="1356"/>
      <c r="B15" s="1297" t="s">
        <v>116</v>
      </c>
      <c r="C15" s="1361">
        <v>125.84329</v>
      </c>
      <c r="D15" s="1361">
        <v>136.625978</v>
      </c>
      <c r="E15" s="1361">
        <v>129.407524</v>
      </c>
      <c r="F15" s="1361">
        <v>139.405754</v>
      </c>
      <c r="G15" s="1361">
        <v>133.34269899999998</v>
      </c>
      <c r="H15" s="1361">
        <v>143.87732200000002</v>
      </c>
      <c r="I15" s="1361">
        <v>165.44059899999996</v>
      </c>
      <c r="J15" s="1361">
        <v>138.54011399999999</v>
      </c>
      <c r="K15" s="1361">
        <v>112.06426999999999</v>
      </c>
      <c r="L15" s="1361">
        <v>178.76302799999999</v>
      </c>
      <c r="M15" s="1361">
        <v>138.49479199999999</v>
      </c>
      <c r="N15" s="1361">
        <v>124.97457700000001</v>
      </c>
      <c r="O15" s="1361">
        <v>178.81135699999999</v>
      </c>
      <c r="P15" s="1362">
        <v>17335.760597999993</v>
      </c>
      <c r="Q15" s="1325">
        <v>0.32265468613792092</v>
      </c>
      <c r="R15" s="1355"/>
    </row>
    <row r="16" spans="1:18" s="1366" customFormat="1">
      <c r="A16" s="1364">
        <v>12</v>
      </c>
      <c r="B16" s="1328" t="s">
        <v>1332</v>
      </c>
      <c r="C16" s="1357">
        <v>49.104635000000002</v>
      </c>
      <c r="D16" s="1357">
        <v>58.693027000000001</v>
      </c>
      <c r="E16" s="1357">
        <v>47.906365999999998</v>
      </c>
      <c r="F16" s="1357">
        <v>60.552019000000001</v>
      </c>
      <c r="G16" s="1357">
        <v>60.720604999999999</v>
      </c>
      <c r="H16" s="1357">
        <v>56.012312000000001</v>
      </c>
      <c r="I16" s="1357">
        <v>79.792632999999995</v>
      </c>
      <c r="J16" s="1357">
        <v>67.641976999999997</v>
      </c>
      <c r="K16" s="1357">
        <v>56.542842</v>
      </c>
      <c r="L16" s="1357">
        <v>58.482906999999997</v>
      </c>
      <c r="M16" s="1357">
        <v>63.291266999999998</v>
      </c>
      <c r="N16" s="1357">
        <v>48.480522999999998</v>
      </c>
      <c r="O16" s="1357">
        <v>78.152395999999996</v>
      </c>
      <c r="P16" s="1358">
        <v>6105.1360279999981</v>
      </c>
      <c r="Q16" s="1325"/>
      <c r="R16" s="1365"/>
    </row>
    <row r="17" spans="1:18" s="1366" customFormat="1">
      <c r="A17" s="1364"/>
      <c r="B17" s="1291" t="s">
        <v>1333</v>
      </c>
      <c r="C17" s="1357">
        <v>0.50132900000000002</v>
      </c>
      <c r="D17" s="1357">
        <v>1.5387679999999999</v>
      </c>
      <c r="E17" s="1357">
        <v>0</v>
      </c>
      <c r="F17" s="1357">
        <v>1.622538</v>
      </c>
      <c r="G17" s="1357">
        <v>0.87931599999999999</v>
      </c>
      <c r="H17" s="1357">
        <v>14.02129</v>
      </c>
      <c r="I17" s="1357">
        <v>0.356794</v>
      </c>
      <c r="J17" s="1357">
        <v>0.34622999999999998</v>
      </c>
      <c r="K17" s="1357">
        <v>1.4957849999999999</v>
      </c>
      <c r="L17" s="1357">
        <v>0.84842799999999996</v>
      </c>
      <c r="M17" s="1357">
        <v>2.4242460000000001</v>
      </c>
      <c r="N17" s="1357">
        <v>4.897723</v>
      </c>
      <c r="O17" s="1357">
        <v>8.3812499999999996</v>
      </c>
      <c r="P17" s="1358">
        <v>1907.6945460000004</v>
      </c>
      <c r="Q17" s="1325"/>
      <c r="R17" s="1365"/>
    </row>
    <row r="18" spans="1:18">
      <c r="A18" s="1356">
        <v>13</v>
      </c>
      <c r="B18" s="1291" t="s">
        <v>1334</v>
      </c>
      <c r="C18" s="1357">
        <v>74.214344999999994</v>
      </c>
      <c r="D18" s="1357">
        <v>70.828688999999997</v>
      </c>
      <c r="E18" s="1357">
        <v>76.904544000000001</v>
      </c>
      <c r="F18" s="1357">
        <v>70.647628999999995</v>
      </c>
      <c r="G18" s="1357">
        <v>66.699997999999994</v>
      </c>
      <c r="H18" s="1357">
        <v>69.039893000000006</v>
      </c>
      <c r="I18" s="1357">
        <v>78.696564999999993</v>
      </c>
      <c r="J18" s="1357">
        <v>64.471616999999995</v>
      </c>
      <c r="K18" s="1357">
        <v>47.553806000000002</v>
      </c>
      <c r="L18" s="1357">
        <v>112.453228</v>
      </c>
      <c r="M18" s="1357">
        <v>68.267271999999991</v>
      </c>
      <c r="N18" s="1357">
        <v>64.698724000000013</v>
      </c>
      <c r="O18" s="1357">
        <v>87.662000999999989</v>
      </c>
      <c r="P18" s="1358">
        <v>8926.2761539999974</v>
      </c>
      <c r="Q18" s="1325"/>
      <c r="R18" s="1355"/>
    </row>
    <row r="19" spans="1:18">
      <c r="A19" s="1356">
        <v>14</v>
      </c>
      <c r="B19" s="1332" t="s">
        <v>1262</v>
      </c>
      <c r="C19" s="1359">
        <v>2.0229810000000001</v>
      </c>
      <c r="D19" s="1359">
        <v>5.5654940000000002</v>
      </c>
      <c r="E19" s="1359">
        <v>4.5966139999999998</v>
      </c>
      <c r="F19" s="1359">
        <v>6.5835679999999996</v>
      </c>
      <c r="G19" s="1359">
        <v>5.0427799999999996</v>
      </c>
      <c r="H19" s="1359">
        <v>4.8038270000000001</v>
      </c>
      <c r="I19" s="1359">
        <v>6.5946069999999999</v>
      </c>
      <c r="J19" s="1359">
        <v>6.0802899999999998</v>
      </c>
      <c r="K19" s="1359">
        <v>6.4718369999999998</v>
      </c>
      <c r="L19" s="1359">
        <v>6.9784649999999999</v>
      </c>
      <c r="M19" s="1359">
        <v>4.5120069999999997</v>
      </c>
      <c r="N19" s="1359">
        <v>6.8976069999999998</v>
      </c>
      <c r="O19" s="1359">
        <v>4.61571</v>
      </c>
      <c r="P19" s="1360">
        <v>396.65386999999998</v>
      </c>
      <c r="Q19" s="1325"/>
      <c r="R19" s="1355"/>
    </row>
    <row r="20" spans="1:18" ht="15.75" customHeight="1">
      <c r="A20" s="1356"/>
      <c r="B20" s="1127" t="s">
        <v>117</v>
      </c>
      <c r="C20" s="1367">
        <v>123.82822299999999</v>
      </c>
      <c r="D20" s="1367">
        <v>142.69247699999997</v>
      </c>
      <c r="E20" s="1367">
        <v>147.74975000000001</v>
      </c>
      <c r="F20" s="1367">
        <v>145.372253</v>
      </c>
      <c r="G20" s="1367">
        <v>145.67946599999999</v>
      </c>
      <c r="H20" s="1367">
        <v>121.38744799999999</v>
      </c>
      <c r="I20" s="1367">
        <v>196.48838499999999</v>
      </c>
      <c r="J20" s="1367">
        <v>149.13208800000001</v>
      </c>
      <c r="K20" s="1367">
        <v>127.626732</v>
      </c>
      <c r="L20" s="1367">
        <v>208.31754599999999</v>
      </c>
      <c r="M20" s="1367">
        <v>181.667204</v>
      </c>
      <c r="N20" s="1367">
        <v>165.56028699999999</v>
      </c>
      <c r="O20" s="1367">
        <v>293.15245700000003</v>
      </c>
      <c r="P20" s="1368">
        <v>11993.661754000001</v>
      </c>
      <c r="Q20" s="1363">
        <v>0.22322707717408788</v>
      </c>
      <c r="R20" s="1355"/>
    </row>
    <row r="21" spans="1:18">
      <c r="A21" s="1356">
        <v>17</v>
      </c>
      <c r="B21" s="1328" t="s">
        <v>1332</v>
      </c>
      <c r="C21" s="1357">
        <v>60.731659999999998</v>
      </c>
      <c r="D21" s="1357">
        <v>69.376064999999997</v>
      </c>
      <c r="E21" s="1357">
        <v>63.191386000000001</v>
      </c>
      <c r="F21" s="1357">
        <v>64.448425999999998</v>
      </c>
      <c r="G21" s="1357">
        <v>73.176461000000003</v>
      </c>
      <c r="H21" s="1357">
        <v>56.404457000000001</v>
      </c>
      <c r="I21" s="1357">
        <v>86.905552999999998</v>
      </c>
      <c r="J21" s="1357">
        <v>77.125026000000005</v>
      </c>
      <c r="K21" s="1357">
        <v>61.362050000000004</v>
      </c>
      <c r="L21" s="1357">
        <v>97.571089999999998</v>
      </c>
      <c r="M21" s="1357">
        <v>90.689618999999993</v>
      </c>
      <c r="N21" s="1357">
        <v>83.406876999999994</v>
      </c>
      <c r="O21" s="1357">
        <v>151.79152400000001</v>
      </c>
      <c r="P21" s="1358">
        <v>4620.8004030000002</v>
      </c>
      <c r="Q21" s="1325"/>
      <c r="R21" s="1355"/>
    </row>
    <row r="22" spans="1:18">
      <c r="A22" s="1356"/>
      <c r="B22" s="1291" t="s">
        <v>1333</v>
      </c>
      <c r="C22" s="1369">
        <v>0</v>
      </c>
      <c r="D22" s="1369">
        <v>2.153527</v>
      </c>
      <c r="E22" s="1369">
        <v>1.016348</v>
      </c>
      <c r="F22" s="1369">
        <v>1.459714</v>
      </c>
      <c r="G22" s="1369">
        <v>2.0528599999999999</v>
      </c>
      <c r="H22" s="1369">
        <v>3.7924899999999999</v>
      </c>
      <c r="I22" s="1369">
        <v>2.9337749999999998</v>
      </c>
      <c r="J22" s="1369">
        <v>2.831</v>
      </c>
      <c r="K22" s="1369">
        <v>1.212116</v>
      </c>
      <c r="L22" s="1369">
        <v>3.754454</v>
      </c>
      <c r="M22" s="1369">
        <v>3.6800139999999999</v>
      </c>
      <c r="N22" s="1369">
        <v>4.3701999999999996</v>
      </c>
      <c r="O22" s="1369">
        <v>11.775593000000001</v>
      </c>
      <c r="P22" s="1370">
        <v>870.05492600000002</v>
      </c>
      <c r="Q22" s="1325"/>
      <c r="R22" s="1355"/>
    </row>
    <row r="23" spans="1:18" s="1366" customFormat="1">
      <c r="A23" s="1364">
        <v>18</v>
      </c>
      <c r="B23" s="1291" t="s">
        <v>1334</v>
      </c>
      <c r="C23" s="1357">
        <v>61.637415999999995</v>
      </c>
      <c r="D23" s="1357">
        <v>69.052100999999993</v>
      </c>
      <c r="E23" s="1357">
        <v>79.644604999999999</v>
      </c>
      <c r="F23" s="1357">
        <v>77.309645000000003</v>
      </c>
      <c r="G23" s="1357">
        <v>66.851668000000004</v>
      </c>
      <c r="H23" s="1357">
        <v>56.615779000000003</v>
      </c>
      <c r="I23" s="1357">
        <v>99.202936999999991</v>
      </c>
      <c r="J23" s="1357">
        <v>64.056464000000005</v>
      </c>
      <c r="K23" s="1357">
        <v>61.144085000000004</v>
      </c>
      <c r="L23" s="1357">
        <v>97.571499000000003</v>
      </c>
      <c r="M23" s="1357">
        <v>80.287171000000001</v>
      </c>
      <c r="N23" s="1357">
        <v>70.201151999999993</v>
      </c>
      <c r="O23" s="1357">
        <v>117.36996600000001</v>
      </c>
      <c r="P23" s="1358">
        <v>6306.1483550000012</v>
      </c>
      <c r="Q23" s="1325"/>
      <c r="R23" s="1365"/>
    </row>
    <row r="24" spans="1:18">
      <c r="A24" s="1356">
        <v>19</v>
      </c>
      <c r="B24" s="1340" t="s">
        <v>1262</v>
      </c>
      <c r="C24" s="1371">
        <v>1.459147</v>
      </c>
      <c r="D24" s="1371">
        <v>2.1107840000000002</v>
      </c>
      <c r="E24" s="1371">
        <v>3.897411</v>
      </c>
      <c r="F24" s="1371">
        <v>2.154468</v>
      </c>
      <c r="G24" s="1371">
        <v>3.5984769999999999</v>
      </c>
      <c r="H24" s="1371">
        <v>4.5747220000000004</v>
      </c>
      <c r="I24" s="1371">
        <v>7.4461199999999996</v>
      </c>
      <c r="J24" s="1371">
        <v>5.1195979999999999</v>
      </c>
      <c r="K24" s="1371">
        <v>3.9084810000000001</v>
      </c>
      <c r="L24" s="1371">
        <v>9.4205030000000001</v>
      </c>
      <c r="M24" s="1371">
        <v>7.0103999999999997</v>
      </c>
      <c r="N24" s="1371">
        <v>7.582058</v>
      </c>
      <c r="O24" s="1371">
        <v>12.215374000000001</v>
      </c>
      <c r="P24" s="1372">
        <v>196.65806999999998</v>
      </c>
      <c r="Q24" s="1342"/>
      <c r="R24" s="1355"/>
    </row>
    <row r="25" spans="1:18" s="1366" customFormat="1">
      <c r="A25" s="1364"/>
      <c r="B25" s="1127" t="s">
        <v>1335</v>
      </c>
      <c r="C25" s="1367">
        <v>520.11961499999995</v>
      </c>
      <c r="D25" s="1367">
        <v>605.23189700000012</v>
      </c>
      <c r="E25" s="1367">
        <v>584.76149099999986</v>
      </c>
      <c r="F25" s="1367">
        <v>566.12522599999988</v>
      </c>
      <c r="G25" s="1367">
        <v>580.76203099999998</v>
      </c>
      <c r="H25" s="1367">
        <v>575.73362200000008</v>
      </c>
      <c r="I25" s="1367">
        <v>689.804035</v>
      </c>
      <c r="J25" s="1367">
        <v>606.95465100000013</v>
      </c>
      <c r="K25" s="1367">
        <v>546.14936999999998</v>
      </c>
      <c r="L25" s="1367">
        <v>823.25937399999998</v>
      </c>
      <c r="M25" s="1367">
        <v>721.11078799999996</v>
      </c>
      <c r="N25" s="1367">
        <v>680.90501400000005</v>
      </c>
      <c r="O25" s="1367">
        <v>977.97648600000002</v>
      </c>
      <c r="P25" s="1368">
        <v>53728.525705000007</v>
      </c>
      <c r="Q25" s="1354">
        <v>1</v>
      </c>
      <c r="R25" s="1365"/>
    </row>
    <row r="26" spans="1:18">
      <c r="A26" s="1356">
        <v>22</v>
      </c>
      <c r="B26" s="1373" t="s">
        <v>1332</v>
      </c>
      <c r="C26" s="1369">
        <v>232.74674999999999</v>
      </c>
      <c r="D26" s="1369">
        <v>279.25030700000002</v>
      </c>
      <c r="E26" s="1369">
        <v>251.74846199999999</v>
      </c>
      <c r="F26" s="1369">
        <v>245.22603299999997</v>
      </c>
      <c r="G26" s="1369">
        <v>281.16819500000003</v>
      </c>
      <c r="H26" s="1369">
        <v>273.40815100000003</v>
      </c>
      <c r="I26" s="1369">
        <v>322.172301</v>
      </c>
      <c r="J26" s="1369">
        <v>303.741356</v>
      </c>
      <c r="K26" s="1369">
        <v>250.50353100000001</v>
      </c>
      <c r="L26" s="1369">
        <v>357.950513</v>
      </c>
      <c r="M26" s="1369">
        <v>344.019023</v>
      </c>
      <c r="N26" s="1369">
        <v>330.43209400000001</v>
      </c>
      <c r="O26" s="1369">
        <v>487.281744</v>
      </c>
      <c r="P26" s="1370">
        <v>19998.912095000003</v>
      </c>
      <c r="Q26" s="1331"/>
      <c r="R26" s="1355"/>
    </row>
    <row r="27" spans="1:18">
      <c r="A27" s="1356"/>
      <c r="B27" s="1291" t="s">
        <v>1333</v>
      </c>
      <c r="C27" s="1369">
        <v>9.2570139999999999</v>
      </c>
      <c r="D27" s="1369">
        <v>13.35998</v>
      </c>
      <c r="E27" s="1369">
        <v>17.306276</v>
      </c>
      <c r="F27" s="1369">
        <v>14.735589000000001</v>
      </c>
      <c r="G27" s="1369">
        <v>14.728278</v>
      </c>
      <c r="H27" s="1369">
        <v>31.480877</v>
      </c>
      <c r="I27" s="1369">
        <v>19.110239</v>
      </c>
      <c r="J27" s="1369">
        <v>14.376453</v>
      </c>
      <c r="K27" s="1369">
        <v>16.183177999999998</v>
      </c>
      <c r="L27" s="1369">
        <v>29.200511999999996</v>
      </c>
      <c r="M27" s="1369">
        <v>28.987266000000002</v>
      </c>
      <c r="N27" s="1369">
        <v>26.725511000000001</v>
      </c>
      <c r="O27" s="1369">
        <v>60.076002000000003</v>
      </c>
      <c r="P27" s="1370">
        <v>5822.275066000002</v>
      </c>
      <c r="Q27" s="1331"/>
    </row>
    <row r="28" spans="1:18">
      <c r="A28" s="1356">
        <v>23</v>
      </c>
      <c r="B28" s="1291" t="s">
        <v>1334</v>
      </c>
      <c r="C28" s="1369">
        <v>266.69323599999996</v>
      </c>
      <c r="D28" s="1369">
        <v>295.34816699999999</v>
      </c>
      <c r="E28" s="1369">
        <v>293.54629699999998</v>
      </c>
      <c r="F28" s="1369">
        <v>283.65107999999998</v>
      </c>
      <c r="G28" s="1369">
        <v>259.59910000000002</v>
      </c>
      <c r="H28" s="1369">
        <v>248.271118</v>
      </c>
      <c r="I28" s="1369">
        <v>319.86313099999995</v>
      </c>
      <c r="J28" s="1369">
        <v>262.06082500000002</v>
      </c>
      <c r="K28" s="1369">
        <v>250.406677</v>
      </c>
      <c r="L28" s="1369">
        <v>393.96440000000001</v>
      </c>
      <c r="M28" s="1369">
        <v>314.469446</v>
      </c>
      <c r="N28" s="1369">
        <v>287.64973500000002</v>
      </c>
      <c r="O28" s="1369">
        <v>388.38453800000002</v>
      </c>
      <c r="P28" s="1370">
        <v>26707.919656000002</v>
      </c>
      <c r="Q28" s="1331"/>
    </row>
    <row r="29" spans="1:18" ht="15" thickBot="1">
      <c r="A29" s="1356">
        <v>24</v>
      </c>
      <c r="B29" s="1374" t="s">
        <v>1262</v>
      </c>
      <c r="C29" s="1375">
        <v>11.422615</v>
      </c>
      <c r="D29" s="1375">
        <v>17.273443</v>
      </c>
      <c r="E29" s="1375">
        <v>22.160455999999996</v>
      </c>
      <c r="F29" s="1375">
        <v>22.512523999999999</v>
      </c>
      <c r="G29" s="1375">
        <v>25.266458</v>
      </c>
      <c r="H29" s="1375">
        <v>22.573475999999999</v>
      </c>
      <c r="I29" s="1375">
        <v>28.658363999999999</v>
      </c>
      <c r="J29" s="1375">
        <v>26.776017</v>
      </c>
      <c r="K29" s="1375">
        <v>29.055984000000002</v>
      </c>
      <c r="L29" s="1375">
        <v>42.143948999999992</v>
      </c>
      <c r="M29" s="1375">
        <v>33.635052999999999</v>
      </c>
      <c r="N29" s="1375">
        <v>36.097673999999998</v>
      </c>
      <c r="O29" s="1375">
        <v>42.234202000000003</v>
      </c>
      <c r="P29" s="1376">
        <v>1199.4188879999999</v>
      </c>
      <c r="Q29" s="1347"/>
    </row>
    <row r="30" spans="1:18" s="1148" customFormat="1" ht="24.75" customHeight="1">
      <c r="B30" s="1892" t="s">
        <v>1340</v>
      </c>
      <c r="C30" s="1893"/>
      <c r="D30" s="1893"/>
      <c r="E30" s="1893"/>
      <c r="F30" s="1893"/>
      <c r="G30" s="1893"/>
      <c r="H30" s="1893"/>
      <c r="I30" s="1893"/>
      <c r="J30" s="1893"/>
      <c r="K30" s="1893"/>
      <c r="L30" s="1893"/>
      <c r="M30" s="1893"/>
      <c r="N30" s="1893"/>
      <c r="O30" s="1893"/>
      <c r="P30" s="1893"/>
      <c r="Q30" s="1893"/>
    </row>
    <row r="31" spans="1:18" s="1148" customFormat="1" ht="15" customHeight="1">
      <c r="B31" s="1292" t="s">
        <v>1329</v>
      </c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  <c r="O31" s="1292"/>
      <c r="Q31" s="1280"/>
    </row>
    <row r="32" spans="1:18" s="1148" customFormat="1" ht="15" customHeight="1">
      <c r="B32" s="1292" t="s">
        <v>1337</v>
      </c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Q32" s="1280"/>
    </row>
    <row r="33" spans="2:2">
      <c r="B33" s="1377"/>
    </row>
  </sheetData>
  <mergeCells count="2">
    <mergeCell ref="B3:Q3"/>
    <mergeCell ref="B30:Q30"/>
  </mergeCells>
  <hyperlinks>
    <hyperlink ref="B1" location="Índice!A1" display="Volver al Índice " xr:uid="{7A83F4AF-0C5F-422E-BF20-2D601A09B948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21C48-6F3A-412B-B316-EBF44618A60B}">
  <sheetPr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109" customWidth="1"/>
    <col min="2" max="2" width="2.44140625" style="1109" customWidth="1"/>
    <col min="3" max="3" width="69.33203125" style="1109" customWidth="1"/>
    <col min="4" max="256" width="11.44140625" style="1109"/>
    <col min="257" max="257" width="5.5546875" style="1109" customWidth="1"/>
    <col min="258" max="258" width="2.44140625" style="1109" customWidth="1"/>
    <col min="259" max="259" width="69.33203125" style="1109" customWidth="1"/>
    <col min="260" max="512" width="11.44140625" style="1109"/>
    <col min="513" max="513" width="5.5546875" style="1109" customWidth="1"/>
    <col min="514" max="514" width="2.44140625" style="1109" customWidth="1"/>
    <col min="515" max="515" width="69.33203125" style="1109" customWidth="1"/>
    <col min="516" max="768" width="11.44140625" style="1109"/>
    <col min="769" max="769" width="5.5546875" style="1109" customWidth="1"/>
    <col min="770" max="770" width="2.44140625" style="1109" customWidth="1"/>
    <col min="771" max="771" width="69.33203125" style="1109" customWidth="1"/>
    <col min="772" max="1024" width="11.44140625" style="1109"/>
    <col min="1025" max="1025" width="5.5546875" style="1109" customWidth="1"/>
    <col min="1026" max="1026" width="2.44140625" style="1109" customWidth="1"/>
    <col min="1027" max="1027" width="69.33203125" style="1109" customWidth="1"/>
    <col min="1028" max="1280" width="11.44140625" style="1109"/>
    <col min="1281" max="1281" width="5.5546875" style="1109" customWidth="1"/>
    <col min="1282" max="1282" width="2.44140625" style="1109" customWidth="1"/>
    <col min="1283" max="1283" width="69.33203125" style="1109" customWidth="1"/>
    <col min="1284" max="1536" width="11.44140625" style="1109"/>
    <col min="1537" max="1537" width="5.5546875" style="1109" customWidth="1"/>
    <col min="1538" max="1538" width="2.44140625" style="1109" customWidth="1"/>
    <col min="1539" max="1539" width="69.33203125" style="1109" customWidth="1"/>
    <col min="1540" max="1792" width="11.44140625" style="1109"/>
    <col min="1793" max="1793" width="5.5546875" style="1109" customWidth="1"/>
    <col min="1794" max="1794" width="2.44140625" style="1109" customWidth="1"/>
    <col min="1795" max="1795" width="69.33203125" style="1109" customWidth="1"/>
    <col min="1796" max="2048" width="11.44140625" style="1109"/>
    <col min="2049" max="2049" width="5.5546875" style="1109" customWidth="1"/>
    <col min="2050" max="2050" width="2.44140625" style="1109" customWidth="1"/>
    <col min="2051" max="2051" width="69.33203125" style="1109" customWidth="1"/>
    <col min="2052" max="2304" width="11.44140625" style="1109"/>
    <col min="2305" max="2305" width="5.5546875" style="1109" customWidth="1"/>
    <col min="2306" max="2306" width="2.44140625" style="1109" customWidth="1"/>
    <col min="2307" max="2307" width="69.33203125" style="1109" customWidth="1"/>
    <col min="2308" max="2560" width="11.44140625" style="1109"/>
    <col min="2561" max="2561" width="5.5546875" style="1109" customWidth="1"/>
    <col min="2562" max="2562" width="2.44140625" style="1109" customWidth="1"/>
    <col min="2563" max="2563" width="69.33203125" style="1109" customWidth="1"/>
    <col min="2564" max="2816" width="11.44140625" style="1109"/>
    <col min="2817" max="2817" width="5.5546875" style="1109" customWidth="1"/>
    <col min="2818" max="2818" width="2.44140625" style="1109" customWidth="1"/>
    <col min="2819" max="2819" width="69.33203125" style="1109" customWidth="1"/>
    <col min="2820" max="3072" width="11.44140625" style="1109"/>
    <col min="3073" max="3073" width="5.5546875" style="1109" customWidth="1"/>
    <col min="3074" max="3074" width="2.44140625" style="1109" customWidth="1"/>
    <col min="3075" max="3075" width="69.33203125" style="1109" customWidth="1"/>
    <col min="3076" max="3328" width="11.44140625" style="1109"/>
    <col min="3329" max="3329" width="5.5546875" style="1109" customWidth="1"/>
    <col min="3330" max="3330" width="2.44140625" style="1109" customWidth="1"/>
    <col min="3331" max="3331" width="69.33203125" style="1109" customWidth="1"/>
    <col min="3332" max="3584" width="11.44140625" style="1109"/>
    <col min="3585" max="3585" width="5.5546875" style="1109" customWidth="1"/>
    <col min="3586" max="3586" width="2.44140625" style="1109" customWidth="1"/>
    <col min="3587" max="3587" width="69.33203125" style="1109" customWidth="1"/>
    <col min="3588" max="3840" width="11.44140625" style="1109"/>
    <col min="3841" max="3841" width="5.5546875" style="1109" customWidth="1"/>
    <col min="3842" max="3842" width="2.44140625" style="1109" customWidth="1"/>
    <col min="3843" max="3843" width="69.33203125" style="1109" customWidth="1"/>
    <col min="3844" max="4096" width="11.44140625" style="1109"/>
    <col min="4097" max="4097" width="5.5546875" style="1109" customWidth="1"/>
    <col min="4098" max="4098" width="2.44140625" style="1109" customWidth="1"/>
    <col min="4099" max="4099" width="69.33203125" style="1109" customWidth="1"/>
    <col min="4100" max="4352" width="11.44140625" style="1109"/>
    <col min="4353" max="4353" width="5.5546875" style="1109" customWidth="1"/>
    <col min="4354" max="4354" width="2.44140625" style="1109" customWidth="1"/>
    <col min="4355" max="4355" width="69.33203125" style="1109" customWidth="1"/>
    <col min="4356" max="4608" width="11.44140625" style="1109"/>
    <col min="4609" max="4609" width="5.5546875" style="1109" customWidth="1"/>
    <col min="4610" max="4610" width="2.44140625" style="1109" customWidth="1"/>
    <col min="4611" max="4611" width="69.33203125" style="1109" customWidth="1"/>
    <col min="4612" max="4864" width="11.44140625" style="1109"/>
    <col min="4865" max="4865" width="5.5546875" style="1109" customWidth="1"/>
    <col min="4866" max="4866" width="2.44140625" style="1109" customWidth="1"/>
    <col min="4867" max="4867" width="69.33203125" style="1109" customWidth="1"/>
    <col min="4868" max="5120" width="11.44140625" style="1109"/>
    <col min="5121" max="5121" width="5.5546875" style="1109" customWidth="1"/>
    <col min="5122" max="5122" width="2.44140625" style="1109" customWidth="1"/>
    <col min="5123" max="5123" width="69.33203125" style="1109" customWidth="1"/>
    <col min="5124" max="5376" width="11.44140625" style="1109"/>
    <col min="5377" max="5377" width="5.5546875" style="1109" customWidth="1"/>
    <col min="5378" max="5378" width="2.44140625" style="1109" customWidth="1"/>
    <col min="5379" max="5379" width="69.33203125" style="1109" customWidth="1"/>
    <col min="5380" max="5632" width="11.44140625" style="1109"/>
    <col min="5633" max="5633" width="5.5546875" style="1109" customWidth="1"/>
    <col min="5634" max="5634" width="2.44140625" style="1109" customWidth="1"/>
    <col min="5635" max="5635" width="69.33203125" style="1109" customWidth="1"/>
    <col min="5636" max="5888" width="11.44140625" style="1109"/>
    <col min="5889" max="5889" width="5.5546875" style="1109" customWidth="1"/>
    <col min="5890" max="5890" width="2.44140625" style="1109" customWidth="1"/>
    <col min="5891" max="5891" width="69.33203125" style="1109" customWidth="1"/>
    <col min="5892" max="6144" width="11.44140625" style="1109"/>
    <col min="6145" max="6145" width="5.5546875" style="1109" customWidth="1"/>
    <col min="6146" max="6146" width="2.44140625" style="1109" customWidth="1"/>
    <col min="6147" max="6147" width="69.33203125" style="1109" customWidth="1"/>
    <col min="6148" max="6400" width="11.44140625" style="1109"/>
    <col min="6401" max="6401" width="5.5546875" style="1109" customWidth="1"/>
    <col min="6402" max="6402" width="2.44140625" style="1109" customWidth="1"/>
    <col min="6403" max="6403" width="69.33203125" style="1109" customWidth="1"/>
    <col min="6404" max="6656" width="11.44140625" style="1109"/>
    <col min="6657" max="6657" width="5.5546875" style="1109" customWidth="1"/>
    <col min="6658" max="6658" width="2.44140625" style="1109" customWidth="1"/>
    <col min="6659" max="6659" width="69.33203125" style="1109" customWidth="1"/>
    <col min="6660" max="6912" width="11.44140625" style="1109"/>
    <col min="6913" max="6913" width="5.5546875" style="1109" customWidth="1"/>
    <col min="6914" max="6914" width="2.44140625" style="1109" customWidth="1"/>
    <col min="6915" max="6915" width="69.33203125" style="1109" customWidth="1"/>
    <col min="6916" max="7168" width="11.44140625" style="1109"/>
    <col min="7169" max="7169" width="5.5546875" style="1109" customWidth="1"/>
    <col min="7170" max="7170" width="2.44140625" style="1109" customWidth="1"/>
    <col min="7171" max="7171" width="69.33203125" style="1109" customWidth="1"/>
    <col min="7172" max="7424" width="11.44140625" style="1109"/>
    <col min="7425" max="7425" width="5.5546875" style="1109" customWidth="1"/>
    <col min="7426" max="7426" width="2.44140625" style="1109" customWidth="1"/>
    <col min="7427" max="7427" width="69.33203125" style="1109" customWidth="1"/>
    <col min="7428" max="7680" width="11.44140625" style="1109"/>
    <col min="7681" max="7681" width="5.5546875" style="1109" customWidth="1"/>
    <col min="7682" max="7682" width="2.44140625" style="1109" customWidth="1"/>
    <col min="7683" max="7683" width="69.33203125" style="1109" customWidth="1"/>
    <col min="7684" max="7936" width="11.44140625" style="1109"/>
    <col min="7937" max="7937" width="5.5546875" style="1109" customWidth="1"/>
    <col min="7938" max="7938" width="2.44140625" style="1109" customWidth="1"/>
    <col min="7939" max="7939" width="69.33203125" style="1109" customWidth="1"/>
    <col min="7940" max="8192" width="11.44140625" style="1109"/>
    <col min="8193" max="8193" width="5.5546875" style="1109" customWidth="1"/>
    <col min="8194" max="8194" width="2.44140625" style="1109" customWidth="1"/>
    <col min="8195" max="8195" width="69.33203125" style="1109" customWidth="1"/>
    <col min="8196" max="8448" width="11.44140625" style="1109"/>
    <col min="8449" max="8449" width="5.5546875" style="1109" customWidth="1"/>
    <col min="8450" max="8450" width="2.44140625" style="1109" customWidth="1"/>
    <col min="8451" max="8451" width="69.33203125" style="1109" customWidth="1"/>
    <col min="8452" max="8704" width="11.44140625" style="1109"/>
    <col min="8705" max="8705" width="5.5546875" style="1109" customWidth="1"/>
    <col min="8706" max="8706" width="2.44140625" style="1109" customWidth="1"/>
    <col min="8707" max="8707" width="69.33203125" style="1109" customWidth="1"/>
    <col min="8708" max="8960" width="11.44140625" style="1109"/>
    <col min="8961" max="8961" width="5.5546875" style="1109" customWidth="1"/>
    <col min="8962" max="8962" width="2.44140625" style="1109" customWidth="1"/>
    <col min="8963" max="8963" width="69.33203125" style="1109" customWidth="1"/>
    <col min="8964" max="9216" width="11.44140625" style="1109"/>
    <col min="9217" max="9217" width="5.5546875" style="1109" customWidth="1"/>
    <col min="9218" max="9218" width="2.44140625" style="1109" customWidth="1"/>
    <col min="9219" max="9219" width="69.33203125" style="1109" customWidth="1"/>
    <col min="9220" max="9472" width="11.44140625" style="1109"/>
    <col min="9473" max="9473" width="5.5546875" style="1109" customWidth="1"/>
    <col min="9474" max="9474" width="2.44140625" style="1109" customWidth="1"/>
    <col min="9475" max="9475" width="69.33203125" style="1109" customWidth="1"/>
    <col min="9476" max="9728" width="11.44140625" style="1109"/>
    <col min="9729" max="9729" width="5.5546875" style="1109" customWidth="1"/>
    <col min="9730" max="9730" width="2.44140625" style="1109" customWidth="1"/>
    <col min="9731" max="9731" width="69.33203125" style="1109" customWidth="1"/>
    <col min="9732" max="9984" width="11.44140625" style="1109"/>
    <col min="9985" max="9985" width="5.5546875" style="1109" customWidth="1"/>
    <col min="9986" max="9986" width="2.44140625" style="1109" customWidth="1"/>
    <col min="9987" max="9987" width="69.33203125" style="1109" customWidth="1"/>
    <col min="9988" max="10240" width="11.44140625" style="1109"/>
    <col min="10241" max="10241" width="5.5546875" style="1109" customWidth="1"/>
    <col min="10242" max="10242" width="2.44140625" style="1109" customWidth="1"/>
    <col min="10243" max="10243" width="69.33203125" style="1109" customWidth="1"/>
    <col min="10244" max="10496" width="11.44140625" style="1109"/>
    <col min="10497" max="10497" width="5.5546875" style="1109" customWidth="1"/>
    <col min="10498" max="10498" width="2.44140625" style="1109" customWidth="1"/>
    <col min="10499" max="10499" width="69.33203125" style="1109" customWidth="1"/>
    <col min="10500" max="10752" width="11.44140625" style="1109"/>
    <col min="10753" max="10753" width="5.5546875" style="1109" customWidth="1"/>
    <col min="10754" max="10754" width="2.44140625" style="1109" customWidth="1"/>
    <col min="10755" max="10755" width="69.33203125" style="1109" customWidth="1"/>
    <col min="10756" max="11008" width="11.44140625" style="1109"/>
    <col min="11009" max="11009" width="5.5546875" style="1109" customWidth="1"/>
    <col min="11010" max="11010" width="2.44140625" style="1109" customWidth="1"/>
    <col min="11011" max="11011" width="69.33203125" style="1109" customWidth="1"/>
    <col min="11012" max="11264" width="11.44140625" style="1109"/>
    <col min="11265" max="11265" width="5.5546875" style="1109" customWidth="1"/>
    <col min="11266" max="11266" width="2.44140625" style="1109" customWidth="1"/>
    <col min="11267" max="11267" width="69.33203125" style="1109" customWidth="1"/>
    <col min="11268" max="11520" width="11.44140625" style="1109"/>
    <col min="11521" max="11521" width="5.5546875" style="1109" customWidth="1"/>
    <col min="11522" max="11522" width="2.44140625" style="1109" customWidth="1"/>
    <col min="11523" max="11523" width="69.33203125" style="1109" customWidth="1"/>
    <col min="11524" max="11776" width="11.44140625" style="1109"/>
    <col min="11777" max="11777" width="5.5546875" style="1109" customWidth="1"/>
    <col min="11778" max="11778" width="2.44140625" style="1109" customWidth="1"/>
    <col min="11779" max="11779" width="69.33203125" style="1109" customWidth="1"/>
    <col min="11780" max="12032" width="11.44140625" style="1109"/>
    <col min="12033" max="12033" width="5.5546875" style="1109" customWidth="1"/>
    <col min="12034" max="12034" width="2.44140625" style="1109" customWidth="1"/>
    <col min="12035" max="12035" width="69.33203125" style="1109" customWidth="1"/>
    <col min="12036" max="12288" width="11.44140625" style="1109"/>
    <col min="12289" max="12289" width="5.5546875" style="1109" customWidth="1"/>
    <col min="12290" max="12290" width="2.44140625" style="1109" customWidth="1"/>
    <col min="12291" max="12291" width="69.33203125" style="1109" customWidth="1"/>
    <col min="12292" max="12544" width="11.44140625" style="1109"/>
    <col min="12545" max="12545" width="5.5546875" style="1109" customWidth="1"/>
    <col min="12546" max="12546" width="2.44140625" style="1109" customWidth="1"/>
    <col min="12547" max="12547" width="69.33203125" style="1109" customWidth="1"/>
    <col min="12548" max="12800" width="11.44140625" style="1109"/>
    <col min="12801" max="12801" width="5.5546875" style="1109" customWidth="1"/>
    <col min="12802" max="12802" width="2.44140625" style="1109" customWidth="1"/>
    <col min="12803" max="12803" width="69.33203125" style="1109" customWidth="1"/>
    <col min="12804" max="13056" width="11.44140625" style="1109"/>
    <col min="13057" max="13057" width="5.5546875" style="1109" customWidth="1"/>
    <col min="13058" max="13058" width="2.44140625" style="1109" customWidth="1"/>
    <col min="13059" max="13059" width="69.33203125" style="1109" customWidth="1"/>
    <col min="13060" max="13312" width="11.44140625" style="1109"/>
    <col min="13313" max="13313" width="5.5546875" style="1109" customWidth="1"/>
    <col min="13314" max="13314" width="2.44140625" style="1109" customWidth="1"/>
    <col min="13315" max="13315" width="69.33203125" style="1109" customWidth="1"/>
    <col min="13316" max="13568" width="11.44140625" style="1109"/>
    <col min="13569" max="13569" width="5.5546875" style="1109" customWidth="1"/>
    <col min="13570" max="13570" width="2.44140625" style="1109" customWidth="1"/>
    <col min="13571" max="13571" width="69.33203125" style="1109" customWidth="1"/>
    <col min="13572" max="13824" width="11.44140625" style="1109"/>
    <col min="13825" max="13825" width="5.5546875" style="1109" customWidth="1"/>
    <col min="13826" max="13826" width="2.44140625" style="1109" customWidth="1"/>
    <col min="13827" max="13827" width="69.33203125" style="1109" customWidth="1"/>
    <col min="13828" max="14080" width="11.44140625" style="1109"/>
    <col min="14081" max="14081" width="5.5546875" style="1109" customWidth="1"/>
    <col min="14082" max="14082" width="2.44140625" style="1109" customWidth="1"/>
    <col min="14083" max="14083" width="69.33203125" style="1109" customWidth="1"/>
    <col min="14084" max="14336" width="11.44140625" style="1109"/>
    <col min="14337" max="14337" width="5.5546875" style="1109" customWidth="1"/>
    <col min="14338" max="14338" width="2.44140625" style="1109" customWidth="1"/>
    <col min="14339" max="14339" width="69.33203125" style="1109" customWidth="1"/>
    <col min="14340" max="14592" width="11.44140625" style="1109"/>
    <col min="14593" max="14593" width="5.5546875" style="1109" customWidth="1"/>
    <col min="14594" max="14594" width="2.44140625" style="1109" customWidth="1"/>
    <col min="14595" max="14595" width="69.33203125" style="1109" customWidth="1"/>
    <col min="14596" max="14848" width="11.44140625" style="1109"/>
    <col min="14849" max="14849" width="5.5546875" style="1109" customWidth="1"/>
    <col min="14850" max="14850" width="2.44140625" style="1109" customWidth="1"/>
    <col min="14851" max="14851" width="69.33203125" style="1109" customWidth="1"/>
    <col min="14852" max="15104" width="11.44140625" style="1109"/>
    <col min="15105" max="15105" width="5.5546875" style="1109" customWidth="1"/>
    <col min="15106" max="15106" width="2.44140625" style="1109" customWidth="1"/>
    <col min="15107" max="15107" width="69.33203125" style="1109" customWidth="1"/>
    <col min="15108" max="15360" width="11.44140625" style="1109"/>
    <col min="15361" max="15361" width="5.5546875" style="1109" customWidth="1"/>
    <col min="15362" max="15362" width="2.44140625" style="1109" customWidth="1"/>
    <col min="15363" max="15363" width="69.33203125" style="1109" customWidth="1"/>
    <col min="15364" max="15616" width="11.44140625" style="1109"/>
    <col min="15617" max="15617" width="5.5546875" style="1109" customWidth="1"/>
    <col min="15618" max="15618" width="2.44140625" style="1109" customWidth="1"/>
    <col min="15619" max="15619" width="69.33203125" style="1109" customWidth="1"/>
    <col min="15620" max="15872" width="11.44140625" style="1109"/>
    <col min="15873" max="15873" width="5.5546875" style="1109" customWidth="1"/>
    <col min="15874" max="15874" width="2.44140625" style="1109" customWidth="1"/>
    <col min="15875" max="15875" width="69.33203125" style="1109" customWidth="1"/>
    <col min="15876" max="16128" width="11.44140625" style="1109"/>
    <col min="16129" max="16129" width="5.5546875" style="1109" customWidth="1"/>
    <col min="16130" max="16130" width="2.44140625" style="1109" customWidth="1"/>
    <col min="16131" max="16131" width="69.33203125" style="1109" customWidth="1"/>
    <col min="16132" max="16384" width="11.44140625" style="1109"/>
  </cols>
  <sheetData>
    <row r="7" spans="1:3" ht="13.8" thickBot="1">
      <c r="A7" s="1107"/>
      <c r="B7" s="1107"/>
      <c r="C7" s="1107"/>
    </row>
    <row r="8" spans="1:3">
      <c r="A8" s="1108"/>
      <c r="B8" s="1108"/>
      <c r="C8" s="1108"/>
    </row>
    <row r="9" spans="1:3" ht="16.8">
      <c r="A9" s="1110" t="s">
        <v>1240</v>
      </c>
      <c r="B9" s="1111"/>
      <c r="C9" s="1108"/>
    </row>
    <row r="10" spans="1:3">
      <c r="A10" s="1113"/>
      <c r="B10" s="1113"/>
      <c r="C10" s="1114"/>
    </row>
    <row r="11" spans="1:3" ht="13.8">
      <c r="A11" s="1111"/>
      <c r="B11" s="1115" t="s">
        <v>1245</v>
      </c>
      <c r="C11" s="1116" t="s">
        <v>74</v>
      </c>
    </row>
    <row r="12" spans="1:3" ht="13.8">
      <c r="A12" s="1108"/>
      <c r="B12" s="1117" t="s">
        <v>1245</v>
      </c>
      <c r="C12" s="1116" t="s">
        <v>75</v>
      </c>
    </row>
    <row r="13" spans="1:3" ht="13.8">
      <c r="A13" s="1108"/>
      <c r="B13" s="1117" t="s">
        <v>1245</v>
      </c>
      <c r="C13" s="1116" t="s">
        <v>1341</v>
      </c>
    </row>
    <row r="14" spans="1:3" ht="13.8">
      <c r="A14" s="1108"/>
      <c r="B14" s="1117" t="s">
        <v>1245</v>
      </c>
      <c r="C14" s="1116" t="s">
        <v>1342</v>
      </c>
    </row>
    <row r="15" spans="1:3" ht="13.8">
      <c r="A15" s="1108"/>
      <c r="B15" s="1117" t="s">
        <v>1245</v>
      </c>
      <c r="C15" s="1116" t="s">
        <v>78</v>
      </c>
    </row>
    <row r="16" spans="1:3" ht="14.4">
      <c r="A16" s="1108"/>
      <c r="B16" s="1117" t="s">
        <v>1245</v>
      </c>
      <c r="C16" s="1378" t="s">
        <v>1253</v>
      </c>
    </row>
    <row r="17" spans="1:3" ht="13.8" thickBot="1">
      <c r="A17" s="1120"/>
      <c r="B17" s="1121"/>
      <c r="C17" s="1120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109" t="s">
        <v>190</v>
      </c>
    </row>
  </sheetData>
  <hyperlinks>
    <hyperlink ref="C11" location="'Pen-Inv'!A1" display="'Pen-Inv'!A1" xr:uid="{6406D0C7-2321-4DD6-A6BB-C97E8CB211BB}"/>
    <hyperlink ref="C12" location="'Neo-Pen-Inv'!A1" display="'Neo-Pen-Inv'!A1" xr:uid="{BC8DF066-96A1-4518-9598-03D93941ABD9}"/>
    <hyperlink ref="C13" location="'Pen-Inv-Soles-Mod'!A1" display="Pensiones de Invalidez Promedio en Soles por AFP y Modalidad de Pensión" xr:uid="{709A99CE-F0CD-4C68-83ED-5C6A75E1A5B2}"/>
    <hyperlink ref="C15" location="'Pen-Inv-Prom-Cob'!A1" display="Pensiones de Invalidez Promedio por AFP, Cobertura y Grado de Invalidez" xr:uid="{058F732F-A4C5-4006-8B23-0A61AFDB8BC2}"/>
    <hyperlink ref="C16" r:id="rId1" display="Glosario de términos sobre jubilación" xr:uid="{1824849A-FC24-4EEF-BA34-806E8F7F66E8}"/>
    <hyperlink ref="C14" location="'Pen-Inv-Dólar-Mod'!A1" display="Pensiones de Invalidez Promedio en Dólares por AFP y Modalidad de Pensión" xr:uid="{7A2DEDD5-9129-4576-BE17-E3602068B288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0A658-D4F2-49BB-8437-C8445C11F0D0}">
  <sheetPr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89" customWidth="1"/>
    <col min="3" max="3" width="21.33203125" style="1089" customWidth="1"/>
    <col min="4" max="12" width="8.109375" style="1089" customWidth="1"/>
    <col min="13" max="13" width="9.6640625" style="1089" customWidth="1"/>
    <col min="14" max="256" width="11.44140625" style="1089"/>
    <col min="257" max="258" width="1.6640625" style="1089" customWidth="1"/>
    <col min="259" max="259" width="21.33203125" style="1089" customWidth="1"/>
    <col min="260" max="268" width="8.109375" style="1089" customWidth="1"/>
    <col min="269" max="269" width="9.6640625" style="1089" customWidth="1"/>
    <col min="270" max="512" width="11.44140625" style="1089"/>
    <col min="513" max="514" width="1.6640625" style="1089" customWidth="1"/>
    <col min="515" max="515" width="21.33203125" style="1089" customWidth="1"/>
    <col min="516" max="524" width="8.109375" style="1089" customWidth="1"/>
    <col min="525" max="525" width="9.6640625" style="1089" customWidth="1"/>
    <col min="526" max="768" width="11.44140625" style="1089"/>
    <col min="769" max="770" width="1.6640625" style="1089" customWidth="1"/>
    <col min="771" max="771" width="21.33203125" style="1089" customWidth="1"/>
    <col min="772" max="780" width="8.109375" style="1089" customWidth="1"/>
    <col min="781" max="781" width="9.6640625" style="1089" customWidth="1"/>
    <col min="782" max="1024" width="11.44140625" style="1089"/>
    <col min="1025" max="1026" width="1.6640625" style="1089" customWidth="1"/>
    <col min="1027" max="1027" width="21.33203125" style="1089" customWidth="1"/>
    <col min="1028" max="1036" width="8.109375" style="1089" customWidth="1"/>
    <col min="1037" max="1037" width="9.6640625" style="1089" customWidth="1"/>
    <col min="1038" max="1280" width="11.44140625" style="1089"/>
    <col min="1281" max="1282" width="1.6640625" style="1089" customWidth="1"/>
    <col min="1283" max="1283" width="21.33203125" style="1089" customWidth="1"/>
    <col min="1284" max="1292" width="8.109375" style="1089" customWidth="1"/>
    <col min="1293" max="1293" width="9.6640625" style="1089" customWidth="1"/>
    <col min="1294" max="1536" width="11.44140625" style="1089"/>
    <col min="1537" max="1538" width="1.6640625" style="1089" customWidth="1"/>
    <col min="1539" max="1539" width="21.33203125" style="1089" customWidth="1"/>
    <col min="1540" max="1548" width="8.109375" style="1089" customWidth="1"/>
    <col min="1549" max="1549" width="9.6640625" style="1089" customWidth="1"/>
    <col min="1550" max="1792" width="11.44140625" style="1089"/>
    <col min="1793" max="1794" width="1.6640625" style="1089" customWidth="1"/>
    <col min="1795" max="1795" width="21.33203125" style="1089" customWidth="1"/>
    <col min="1796" max="1804" width="8.109375" style="1089" customWidth="1"/>
    <col min="1805" max="1805" width="9.6640625" style="1089" customWidth="1"/>
    <col min="1806" max="2048" width="11.44140625" style="1089"/>
    <col min="2049" max="2050" width="1.6640625" style="1089" customWidth="1"/>
    <col min="2051" max="2051" width="21.33203125" style="1089" customWidth="1"/>
    <col min="2052" max="2060" width="8.109375" style="1089" customWidth="1"/>
    <col min="2061" max="2061" width="9.6640625" style="1089" customWidth="1"/>
    <col min="2062" max="2304" width="11.44140625" style="1089"/>
    <col min="2305" max="2306" width="1.6640625" style="1089" customWidth="1"/>
    <col min="2307" max="2307" width="21.33203125" style="1089" customWidth="1"/>
    <col min="2308" max="2316" width="8.109375" style="1089" customWidth="1"/>
    <col min="2317" max="2317" width="9.6640625" style="1089" customWidth="1"/>
    <col min="2318" max="2560" width="11.44140625" style="1089"/>
    <col min="2561" max="2562" width="1.6640625" style="1089" customWidth="1"/>
    <col min="2563" max="2563" width="21.33203125" style="1089" customWidth="1"/>
    <col min="2564" max="2572" width="8.109375" style="1089" customWidth="1"/>
    <col min="2573" max="2573" width="9.6640625" style="1089" customWidth="1"/>
    <col min="2574" max="2816" width="11.44140625" style="1089"/>
    <col min="2817" max="2818" width="1.6640625" style="1089" customWidth="1"/>
    <col min="2819" max="2819" width="21.33203125" style="1089" customWidth="1"/>
    <col min="2820" max="2828" width="8.109375" style="1089" customWidth="1"/>
    <col min="2829" max="2829" width="9.6640625" style="1089" customWidth="1"/>
    <col min="2830" max="3072" width="11.44140625" style="1089"/>
    <col min="3073" max="3074" width="1.6640625" style="1089" customWidth="1"/>
    <col min="3075" max="3075" width="21.33203125" style="1089" customWidth="1"/>
    <col min="3076" max="3084" width="8.109375" style="1089" customWidth="1"/>
    <col min="3085" max="3085" width="9.6640625" style="1089" customWidth="1"/>
    <col min="3086" max="3328" width="11.44140625" style="1089"/>
    <col min="3329" max="3330" width="1.6640625" style="1089" customWidth="1"/>
    <col min="3331" max="3331" width="21.33203125" style="1089" customWidth="1"/>
    <col min="3332" max="3340" width="8.109375" style="1089" customWidth="1"/>
    <col min="3341" max="3341" width="9.6640625" style="1089" customWidth="1"/>
    <col min="3342" max="3584" width="11.44140625" style="1089"/>
    <col min="3585" max="3586" width="1.6640625" style="1089" customWidth="1"/>
    <col min="3587" max="3587" width="21.33203125" style="1089" customWidth="1"/>
    <col min="3588" max="3596" width="8.109375" style="1089" customWidth="1"/>
    <col min="3597" max="3597" width="9.6640625" style="1089" customWidth="1"/>
    <col min="3598" max="3840" width="11.44140625" style="1089"/>
    <col min="3841" max="3842" width="1.6640625" style="1089" customWidth="1"/>
    <col min="3843" max="3843" width="21.33203125" style="1089" customWidth="1"/>
    <col min="3844" max="3852" width="8.109375" style="1089" customWidth="1"/>
    <col min="3853" max="3853" width="9.6640625" style="1089" customWidth="1"/>
    <col min="3854" max="4096" width="11.44140625" style="1089"/>
    <col min="4097" max="4098" width="1.6640625" style="1089" customWidth="1"/>
    <col min="4099" max="4099" width="21.33203125" style="1089" customWidth="1"/>
    <col min="4100" max="4108" width="8.109375" style="1089" customWidth="1"/>
    <col min="4109" max="4109" width="9.6640625" style="1089" customWidth="1"/>
    <col min="4110" max="4352" width="11.44140625" style="1089"/>
    <col min="4353" max="4354" width="1.6640625" style="1089" customWidth="1"/>
    <col min="4355" max="4355" width="21.33203125" style="1089" customWidth="1"/>
    <col min="4356" max="4364" width="8.109375" style="1089" customWidth="1"/>
    <col min="4365" max="4365" width="9.6640625" style="1089" customWidth="1"/>
    <col min="4366" max="4608" width="11.44140625" style="1089"/>
    <col min="4609" max="4610" width="1.6640625" style="1089" customWidth="1"/>
    <col min="4611" max="4611" width="21.33203125" style="1089" customWidth="1"/>
    <col min="4612" max="4620" width="8.109375" style="1089" customWidth="1"/>
    <col min="4621" max="4621" width="9.6640625" style="1089" customWidth="1"/>
    <col min="4622" max="4864" width="11.44140625" style="1089"/>
    <col min="4865" max="4866" width="1.6640625" style="1089" customWidth="1"/>
    <col min="4867" max="4867" width="21.33203125" style="1089" customWidth="1"/>
    <col min="4868" max="4876" width="8.109375" style="1089" customWidth="1"/>
    <col min="4877" max="4877" width="9.6640625" style="1089" customWidth="1"/>
    <col min="4878" max="5120" width="11.44140625" style="1089"/>
    <col min="5121" max="5122" width="1.6640625" style="1089" customWidth="1"/>
    <col min="5123" max="5123" width="21.33203125" style="1089" customWidth="1"/>
    <col min="5124" max="5132" width="8.109375" style="1089" customWidth="1"/>
    <col min="5133" max="5133" width="9.6640625" style="1089" customWidth="1"/>
    <col min="5134" max="5376" width="11.44140625" style="1089"/>
    <col min="5377" max="5378" width="1.6640625" style="1089" customWidth="1"/>
    <col min="5379" max="5379" width="21.33203125" style="1089" customWidth="1"/>
    <col min="5380" max="5388" width="8.109375" style="1089" customWidth="1"/>
    <col min="5389" max="5389" width="9.6640625" style="1089" customWidth="1"/>
    <col min="5390" max="5632" width="11.44140625" style="1089"/>
    <col min="5633" max="5634" width="1.6640625" style="1089" customWidth="1"/>
    <col min="5635" max="5635" width="21.33203125" style="1089" customWidth="1"/>
    <col min="5636" max="5644" width="8.109375" style="1089" customWidth="1"/>
    <col min="5645" max="5645" width="9.6640625" style="1089" customWidth="1"/>
    <col min="5646" max="5888" width="11.44140625" style="1089"/>
    <col min="5889" max="5890" width="1.6640625" style="1089" customWidth="1"/>
    <col min="5891" max="5891" width="21.33203125" style="1089" customWidth="1"/>
    <col min="5892" max="5900" width="8.109375" style="1089" customWidth="1"/>
    <col min="5901" max="5901" width="9.6640625" style="1089" customWidth="1"/>
    <col min="5902" max="6144" width="11.44140625" style="1089"/>
    <col min="6145" max="6146" width="1.6640625" style="1089" customWidth="1"/>
    <col min="6147" max="6147" width="21.33203125" style="1089" customWidth="1"/>
    <col min="6148" max="6156" width="8.109375" style="1089" customWidth="1"/>
    <col min="6157" max="6157" width="9.6640625" style="1089" customWidth="1"/>
    <col min="6158" max="6400" width="11.44140625" style="1089"/>
    <col min="6401" max="6402" width="1.6640625" style="1089" customWidth="1"/>
    <col min="6403" max="6403" width="21.33203125" style="1089" customWidth="1"/>
    <col min="6404" max="6412" width="8.109375" style="1089" customWidth="1"/>
    <col min="6413" max="6413" width="9.6640625" style="1089" customWidth="1"/>
    <col min="6414" max="6656" width="11.44140625" style="1089"/>
    <col min="6657" max="6658" width="1.6640625" style="1089" customWidth="1"/>
    <col min="6659" max="6659" width="21.33203125" style="1089" customWidth="1"/>
    <col min="6660" max="6668" width="8.109375" style="1089" customWidth="1"/>
    <col min="6669" max="6669" width="9.6640625" style="1089" customWidth="1"/>
    <col min="6670" max="6912" width="11.44140625" style="1089"/>
    <col min="6913" max="6914" width="1.6640625" style="1089" customWidth="1"/>
    <col min="6915" max="6915" width="21.33203125" style="1089" customWidth="1"/>
    <col min="6916" max="6924" width="8.109375" style="1089" customWidth="1"/>
    <col min="6925" max="6925" width="9.6640625" style="1089" customWidth="1"/>
    <col min="6926" max="7168" width="11.44140625" style="1089"/>
    <col min="7169" max="7170" width="1.6640625" style="1089" customWidth="1"/>
    <col min="7171" max="7171" width="21.33203125" style="1089" customWidth="1"/>
    <col min="7172" max="7180" width="8.109375" style="1089" customWidth="1"/>
    <col min="7181" max="7181" width="9.6640625" style="1089" customWidth="1"/>
    <col min="7182" max="7424" width="11.44140625" style="1089"/>
    <col min="7425" max="7426" width="1.6640625" style="1089" customWidth="1"/>
    <col min="7427" max="7427" width="21.33203125" style="1089" customWidth="1"/>
    <col min="7428" max="7436" width="8.109375" style="1089" customWidth="1"/>
    <col min="7437" max="7437" width="9.6640625" style="1089" customWidth="1"/>
    <col min="7438" max="7680" width="11.44140625" style="1089"/>
    <col min="7681" max="7682" width="1.6640625" style="1089" customWidth="1"/>
    <col min="7683" max="7683" width="21.33203125" style="1089" customWidth="1"/>
    <col min="7684" max="7692" width="8.109375" style="1089" customWidth="1"/>
    <col min="7693" max="7693" width="9.6640625" style="1089" customWidth="1"/>
    <col min="7694" max="7936" width="11.44140625" style="1089"/>
    <col min="7937" max="7938" width="1.6640625" style="1089" customWidth="1"/>
    <col min="7939" max="7939" width="21.33203125" style="1089" customWidth="1"/>
    <col min="7940" max="7948" width="8.109375" style="1089" customWidth="1"/>
    <col min="7949" max="7949" width="9.6640625" style="1089" customWidth="1"/>
    <col min="7950" max="8192" width="11.44140625" style="1089"/>
    <col min="8193" max="8194" width="1.6640625" style="1089" customWidth="1"/>
    <col min="8195" max="8195" width="21.33203125" style="1089" customWidth="1"/>
    <col min="8196" max="8204" width="8.109375" style="1089" customWidth="1"/>
    <col min="8205" max="8205" width="9.6640625" style="1089" customWidth="1"/>
    <col min="8206" max="8448" width="11.44140625" style="1089"/>
    <col min="8449" max="8450" width="1.6640625" style="1089" customWidth="1"/>
    <col min="8451" max="8451" width="21.33203125" style="1089" customWidth="1"/>
    <col min="8452" max="8460" width="8.109375" style="1089" customWidth="1"/>
    <col min="8461" max="8461" width="9.6640625" style="1089" customWidth="1"/>
    <col min="8462" max="8704" width="11.44140625" style="1089"/>
    <col min="8705" max="8706" width="1.6640625" style="1089" customWidth="1"/>
    <col min="8707" max="8707" width="21.33203125" style="1089" customWidth="1"/>
    <col min="8708" max="8716" width="8.109375" style="1089" customWidth="1"/>
    <col min="8717" max="8717" width="9.6640625" style="1089" customWidth="1"/>
    <col min="8718" max="8960" width="11.44140625" style="1089"/>
    <col min="8961" max="8962" width="1.6640625" style="1089" customWidth="1"/>
    <col min="8963" max="8963" width="21.33203125" style="1089" customWidth="1"/>
    <col min="8964" max="8972" width="8.109375" style="1089" customWidth="1"/>
    <col min="8973" max="8973" width="9.6640625" style="1089" customWidth="1"/>
    <col min="8974" max="9216" width="11.44140625" style="1089"/>
    <col min="9217" max="9218" width="1.6640625" style="1089" customWidth="1"/>
    <col min="9219" max="9219" width="21.33203125" style="1089" customWidth="1"/>
    <col min="9220" max="9228" width="8.109375" style="1089" customWidth="1"/>
    <col min="9229" max="9229" width="9.6640625" style="1089" customWidth="1"/>
    <col min="9230" max="9472" width="11.44140625" style="1089"/>
    <col min="9473" max="9474" width="1.6640625" style="1089" customWidth="1"/>
    <col min="9475" max="9475" width="21.33203125" style="1089" customWidth="1"/>
    <col min="9476" max="9484" width="8.109375" style="1089" customWidth="1"/>
    <col min="9485" max="9485" width="9.6640625" style="1089" customWidth="1"/>
    <col min="9486" max="9728" width="11.44140625" style="1089"/>
    <col min="9729" max="9730" width="1.6640625" style="1089" customWidth="1"/>
    <col min="9731" max="9731" width="21.33203125" style="1089" customWidth="1"/>
    <col min="9732" max="9740" width="8.109375" style="1089" customWidth="1"/>
    <col min="9741" max="9741" width="9.6640625" style="1089" customWidth="1"/>
    <col min="9742" max="9984" width="11.44140625" style="1089"/>
    <col min="9985" max="9986" width="1.6640625" style="1089" customWidth="1"/>
    <col min="9987" max="9987" width="21.33203125" style="1089" customWidth="1"/>
    <col min="9988" max="9996" width="8.109375" style="1089" customWidth="1"/>
    <col min="9997" max="9997" width="9.6640625" style="1089" customWidth="1"/>
    <col min="9998" max="10240" width="11.44140625" style="1089"/>
    <col min="10241" max="10242" width="1.6640625" style="1089" customWidth="1"/>
    <col min="10243" max="10243" width="21.33203125" style="1089" customWidth="1"/>
    <col min="10244" max="10252" width="8.109375" style="1089" customWidth="1"/>
    <col min="10253" max="10253" width="9.6640625" style="1089" customWidth="1"/>
    <col min="10254" max="10496" width="11.44140625" style="1089"/>
    <col min="10497" max="10498" width="1.6640625" style="1089" customWidth="1"/>
    <col min="10499" max="10499" width="21.33203125" style="1089" customWidth="1"/>
    <col min="10500" max="10508" width="8.109375" style="1089" customWidth="1"/>
    <col min="10509" max="10509" width="9.6640625" style="1089" customWidth="1"/>
    <col min="10510" max="10752" width="11.44140625" style="1089"/>
    <col min="10753" max="10754" width="1.6640625" style="1089" customWidth="1"/>
    <col min="10755" max="10755" width="21.33203125" style="1089" customWidth="1"/>
    <col min="10756" max="10764" width="8.109375" style="1089" customWidth="1"/>
    <col min="10765" max="10765" width="9.6640625" style="1089" customWidth="1"/>
    <col min="10766" max="11008" width="11.44140625" style="1089"/>
    <col min="11009" max="11010" width="1.6640625" style="1089" customWidth="1"/>
    <col min="11011" max="11011" width="21.33203125" style="1089" customWidth="1"/>
    <col min="11012" max="11020" width="8.109375" style="1089" customWidth="1"/>
    <col min="11021" max="11021" width="9.6640625" style="1089" customWidth="1"/>
    <col min="11022" max="11264" width="11.44140625" style="1089"/>
    <col min="11265" max="11266" width="1.6640625" style="1089" customWidth="1"/>
    <col min="11267" max="11267" width="21.33203125" style="1089" customWidth="1"/>
    <col min="11268" max="11276" width="8.109375" style="1089" customWidth="1"/>
    <col min="11277" max="11277" width="9.6640625" style="1089" customWidth="1"/>
    <col min="11278" max="11520" width="11.44140625" style="1089"/>
    <col min="11521" max="11522" width="1.6640625" style="1089" customWidth="1"/>
    <col min="11523" max="11523" width="21.33203125" style="1089" customWidth="1"/>
    <col min="11524" max="11532" width="8.109375" style="1089" customWidth="1"/>
    <col min="11533" max="11533" width="9.6640625" style="1089" customWidth="1"/>
    <col min="11534" max="11776" width="11.44140625" style="1089"/>
    <col min="11777" max="11778" width="1.6640625" style="1089" customWidth="1"/>
    <col min="11779" max="11779" width="21.33203125" style="1089" customWidth="1"/>
    <col min="11780" max="11788" width="8.109375" style="1089" customWidth="1"/>
    <col min="11789" max="11789" width="9.6640625" style="1089" customWidth="1"/>
    <col min="11790" max="12032" width="11.44140625" style="1089"/>
    <col min="12033" max="12034" width="1.6640625" style="1089" customWidth="1"/>
    <col min="12035" max="12035" width="21.33203125" style="1089" customWidth="1"/>
    <col min="12036" max="12044" width="8.109375" style="1089" customWidth="1"/>
    <col min="12045" max="12045" width="9.6640625" style="1089" customWidth="1"/>
    <col min="12046" max="12288" width="11.44140625" style="1089"/>
    <col min="12289" max="12290" width="1.6640625" style="1089" customWidth="1"/>
    <col min="12291" max="12291" width="21.33203125" style="1089" customWidth="1"/>
    <col min="12292" max="12300" width="8.109375" style="1089" customWidth="1"/>
    <col min="12301" max="12301" width="9.6640625" style="1089" customWidth="1"/>
    <col min="12302" max="12544" width="11.44140625" style="1089"/>
    <col min="12545" max="12546" width="1.6640625" style="1089" customWidth="1"/>
    <col min="12547" max="12547" width="21.33203125" style="1089" customWidth="1"/>
    <col min="12548" max="12556" width="8.109375" style="1089" customWidth="1"/>
    <col min="12557" max="12557" width="9.6640625" style="1089" customWidth="1"/>
    <col min="12558" max="12800" width="11.44140625" style="1089"/>
    <col min="12801" max="12802" width="1.6640625" style="1089" customWidth="1"/>
    <col min="12803" max="12803" width="21.33203125" style="1089" customWidth="1"/>
    <col min="12804" max="12812" width="8.109375" style="1089" customWidth="1"/>
    <col min="12813" max="12813" width="9.6640625" style="1089" customWidth="1"/>
    <col min="12814" max="13056" width="11.44140625" style="1089"/>
    <col min="13057" max="13058" width="1.6640625" style="1089" customWidth="1"/>
    <col min="13059" max="13059" width="21.33203125" style="1089" customWidth="1"/>
    <col min="13060" max="13068" width="8.109375" style="1089" customWidth="1"/>
    <col min="13069" max="13069" width="9.6640625" style="1089" customWidth="1"/>
    <col min="13070" max="13312" width="11.44140625" style="1089"/>
    <col min="13313" max="13314" width="1.6640625" style="1089" customWidth="1"/>
    <col min="13315" max="13315" width="21.33203125" style="1089" customWidth="1"/>
    <col min="13316" max="13324" width="8.109375" style="1089" customWidth="1"/>
    <col min="13325" max="13325" width="9.6640625" style="1089" customWidth="1"/>
    <col min="13326" max="13568" width="11.44140625" style="1089"/>
    <col min="13569" max="13570" width="1.6640625" style="1089" customWidth="1"/>
    <col min="13571" max="13571" width="21.33203125" style="1089" customWidth="1"/>
    <col min="13572" max="13580" width="8.109375" style="1089" customWidth="1"/>
    <col min="13581" max="13581" width="9.6640625" style="1089" customWidth="1"/>
    <col min="13582" max="13824" width="11.44140625" style="1089"/>
    <col min="13825" max="13826" width="1.6640625" style="1089" customWidth="1"/>
    <col min="13827" max="13827" width="21.33203125" style="1089" customWidth="1"/>
    <col min="13828" max="13836" width="8.109375" style="1089" customWidth="1"/>
    <col min="13837" max="13837" width="9.6640625" style="1089" customWidth="1"/>
    <col min="13838" max="14080" width="11.44140625" style="1089"/>
    <col min="14081" max="14082" width="1.6640625" style="1089" customWidth="1"/>
    <col min="14083" max="14083" width="21.33203125" style="1089" customWidth="1"/>
    <col min="14084" max="14092" width="8.109375" style="1089" customWidth="1"/>
    <col min="14093" max="14093" width="9.6640625" style="1089" customWidth="1"/>
    <col min="14094" max="14336" width="11.44140625" style="1089"/>
    <col min="14337" max="14338" width="1.6640625" style="1089" customWidth="1"/>
    <col min="14339" max="14339" width="21.33203125" style="1089" customWidth="1"/>
    <col min="14340" max="14348" width="8.109375" style="1089" customWidth="1"/>
    <col min="14349" max="14349" width="9.6640625" style="1089" customWidth="1"/>
    <col min="14350" max="14592" width="11.44140625" style="1089"/>
    <col min="14593" max="14594" width="1.6640625" style="1089" customWidth="1"/>
    <col min="14595" max="14595" width="21.33203125" style="1089" customWidth="1"/>
    <col min="14596" max="14604" width="8.109375" style="1089" customWidth="1"/>
    <col min="14605" max="14605" width="9.6640625" style="1089" customWidth="1"/>
    <col min="14606" max="14848" width="11.44140625" style="1089"/>
    <col min="14849" max="14850" width="1.6640625" style="1089" customWidth="1"/>
    <col min="14851" max="14851" width="21.33203125" style="1089" customWidth="1"/>
    <col min="14852" max="14860" width="8.109375" style="1089" customWidth="1"/>
    <col min="14861" max="14861" width="9.6640625" style="1089" customWidth="1"/>
    <col min="14862" max="15104" width="11.44140625" style="1089"/>
    <col min="15105" max="15106" width="1.6640625" style="1089" customWidth="1"/>
    <col min="15107" max="15107" width="21.33203125" style="1089" customWidth="1"/>
    <col min="15108" max="15116" width="8.109375" style="1089" customWidth="1"/>
    <col min="15117" max="15117" width="9.6640625" style="1089" customWidth="1"/>
    <col min="15118" max="15360" width="11.44140625" style="1089"/>
    <col min="15361" max="15362" width="1.6640625" style="1089" customWidth="1"/>
    <col min="15363" max="15363" width="21.33203125" style="1089" customWidth="1"/>
    <col min="15364" max="15372" width="8.109375" style="1089" customWidth="1"/>
    <col min="15373" max="15373" width="9.6640625" style="1089" customWidth="1"/>
    <col min="15374" max="15616" width="11.44140625" style="1089"/>
    <col min="15617" max="15618" width="1.6640625" style="1089" customWidth="1"/>
    <col min="15619" max="15619" width="21.33203125" style="1089" customWidth="1"/>
    <col min="15620" max="15628" width="8.109375" style="1089" customWidth="1"/>
    <col min="15629" max="15629" width="9.6640625" style="1089" customWidth="1"/>
    <col min="15630" max="15872" width="11.44140625" style="1089"/>
    <col min="15873" max="15874" width="1.6640625" style="1089" customWidth="1"/>
    <col min="15875" max="15875" width="21.33203125" style="1089" customWidth="1"/>
    <col min="15876" max="15884" width="8.109375" style="1089" customWidth="1"/>
    <col min="15885" max="15885" width="9.6640625" style="1089" customWidth="1"/>
    <col min="15886" max="16128" width="11.44140625" style="1089"/>
    <col min="16129" max="16130" width="1.6640625" style="1089" customWidth="1"/>
    <col min="16131" max="16131" width="21.33203125" style="1089" customWidth="1"/>
    <col min="16132" max="16140" width="8.109375" style="1089" customWidth="1"/>
    <col min="16141" max="16141" width="9.6640625" style="1089" customWidth="1"/>
    <col min="16142" max="16384" width="11.44140625" style="1089"/>
  </cols>
  <sheetData>
    <row r="1" spans="1:13" ht="15" customHeight="1">
      <c r="A1" s="401"/>
      <c r="B1" s="401"/>
      <c r="C1" s="1379" t="s">
        <v>1254</v>
      </c>
      <c r="D1" s="401"/>
    </row>
    <row r="2" spans="1:13" ht="49.5" customHeight="1">
      <c r="A2" s="1151" t="s">
        <v>74</v>
      </c>
      <c r="B2" s="1151"/>
      <c r="C2" s="1380"/>
      <c r="D2" s="1380"/>
      <c r="E2" s="1381"/>
      <c r="F2" s="1382"/>
      <c r="G2" s="1382"/>
      <c r="H2" s="1382"/>
      <c r="I2" s="1380"/>
      <c r="J2" s="1380"/>
      <c r="K2" s="1380"/>
      <c r="L2" s="1380"/>
      <c r="M2" s="1380"/>
    </row>
    <row r="3" spans="1:13" ht="16.8">
      <c r="A3" s="1383">
        <v>45412</v>
      </c>
      <c r="B3" s="1383"/>
      <c r="C3" s="1231"/>
      <c r="D3" s="1231"/>
      <c r="E3" s="1261"/>
      <c r="F3" s="1153"/>
      <c r="G3" s="1153"/>
      <c r="H3" s="1153"/>
      <c r="I3" s="1231"/>
      <c r="J3" s="1231"/>
      <c r="K3" s="1231"/>
      <c r="L3" s="1231"/>
      <c r="M3" s="1231"/>
    </row>
    <row r="4" spans="1:13" ht="4.2" customHeight="1" thickBot="1">
      <c r="A4" s="1252"/>
      <c r="B4" s="1252"/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</row>
    <row r="5" spans="1:13" ht="15" customHeight="1">
      <c r="A5" s="1384"/>
      <c r="B5" s="1384"/>
      <c r="C5" s="1384"/>
      <c r="D5" s="1385" t="s">
        <v>96</v>
      </c>
      <c r="E5" s="1385"/>
      <c r="F5" s="1385"/>
      <c r="G5" s="1385"/>
      <c r="H5" s="1385"/>
      <c r="I5" s="1386"/>
      <c r="J5" s="1386"/>
      <c r="K5" s="1386"/>
      <c r="L5" s="1386"/>
      <c r="M5" s="1894" t="s">
        <v>125</v>
      </c>
    </row>
    <row r="6" spans="1:13" ht="13.5" customHeight="1">
      <c r="A6" s="1387"/>
      <c r="B6" s="1387"/>
      <c r="C6" s="1387"/>
      <c r="D6" s="1388" t="s">
        <v>1343</v>
      </c>
      <c r="E6" s="1388" t="s">
        <v>1344</v>
      </c>
      <c r="F6" s="1388" t="s">
        <v>1345</v>
      </c>
      <c r="G6" s="1388" t="s">
        <v>103</v>
      </c>
      <c r="H6" s="1388" t="s">
        <v>104</v>
      </c>
      <c r="I6" s="1388" t="s">
        <v>105</v>
      </c>
      <c r="J6" s="1388" t="s">
        <v>1346</v>
      </c>
      <c r="K6" s="1388" t="s">
        <v>107</v>
      </c>
      <c r="L6" s="1388" t="s">
        <v>1347</v>
      </c>
      <c r="M6" s="1895"/>
    </row>
    <row r="7" spans="1:13" ht="12" customHeight="1" outlineLevel="1">
      <c r="A7" s="1094" t="s">
        <v>112</v>
      </c>
      <c r="B7" s="1094"/>
      <c r="C7" s="1271"/>
      <c r="D7" s="1389">
        <v>0</v>
      </c>
      <c r="E7" s="1389">
        <v>1</v>
      </c>
      <c r="F7" s="1389">
        <v>75</v>
      </c>
      <c r="G7" s="1389">
        <v>40</v>
      </c>
      <c r="H7" s="1389">
        <v>36</v>
      </c>
      <c r="I7" s="1389">
        <v>38</v>
      </c>
      <c r="J7" s="1389">
        <v>23</v>
      </c>
      <c r="K7" s="1389">
        <v>25</v>
      </c>
      <c r="L7" s="1389">
        <v>35</v>
      </c>
      <c r="M7" s="1389">
        <v>273</v>
      </c>
    </row>
    <row r="8" spans="1:13" ht="12" customHeight="1" outlineLevel="1">
      <c r="A8" s="1094"/>
      <c r="B8" s="1094" t="s">
        <v>1348</v>
      </c>
      <c r="C8" s="1390"/>
      <c r="D8" s="1389">
        <v>0</v>
      </c>
      <c r="E8" s="1389">
        <v>1</v>
      </c>
      <c r="F8" s="1389">
        <v>75</v>
      </c>
      <c r="G8" s="1389">
        <v>38</v>
      </c>
      <c r="H8" s="1389">
        <v>36</v>
      </c>
      <c r="I8" s="1389">
        <v>37</v>
      </c>
      <c r="J8" s="1389">
        <v>23</v>
      </c>
      <c r="K8" s="1389">
        <v>24</v>
      </c>
      <c r="L8" s="1389">
        <v>35</v>
      </c>
      <c r="M8" s="1389">
        <v>269</v>
      </c>
    </row>
    <row r="9" spans="1:13" ht="12" customHeight="1" outlineLevel="1">
      <c r="A9" s="1094"/>
      <c r="B9" s="1094"/>
      <c r="C9" s="1271" t="s">
        <v>1349</v>
      </c>
      <c r="D9" s="1391">
        <v>0</v>
      </c>
      <c r="E9" s="1391">
        <v>0</v>
      </c>
      <c r="F9" s="1391">
        <v>14</v>
      </c>
      <c r="G9" s="1391">
        <v>9</v>
      </c>
      <c r="H9" s="1391">
        <v>12</v>
      </c>
      <c r="I9" s="1391">
        <v>12</v>
      </c>
      <c r="J9" s="1391">
        <v>8</v>
      </c>
      <c r="K9" s="1391">
        <v>7</v>
      </c>
      <c r="L9" s="1391">
        <v>10</v>
      </c>
      <c r="M9" s="1391">
        <v>72</v>
      </c>
    </row>
    <row r="10" spans="1:13" ht="12" customHeight="1" outlineLevel="1">
      <c r="A10" s="1094"/>
      <c r="B10" s="1094"/>
      <c r="C10" s="1271" t="s">
        <v>1350</v>
      </c>
      <c r="D10" s="1391">
        <v>0</v>
      </c>
      <c r="E10" s="1391">
        <v>1</v>
      </c>
      <c r="F10" s="1391">
        <v>61</v>
      </c>
      <c r="G10" s="1391">
        <v>29</v>
      </c>
      <c r="H10" s="1391">
        <v>24</v>
      </c>
      <c r="I10" s="1391">
        <v>25</v>
      </c>
      <c r="J10" s="1391">
        <v>15</v>
      </c>
      <c r="K10" s="1391">
        <v>17</v>
      </c>
      <c r="L10" s="1391">
        <v>25</v>
      </c>
      <c r="M10" s="1391">
        <v>197</v>
      </c>
    </row>
    <row r="11" spans="1:13" ht="12" customHeight="1" outlineLevel="1">
      <c r="A11" s="1088"/>
      <c r="B11" s="1094" t="s">
        <v>1351</v>
      </c>
      <c r="C11" s="1390"/>
      <c r="D11" s="1389">
        <v>0</v>
      </c>
      <c r="E11" s="1389">
        <v>0</v>
      </c>
      <c r="F11" s="1389">
        <v>0</v>
      </c>
      <c r="G11" s="1389">
        <v>2</v>
      </c>
      <c r="H11" s="1389">
        <v>0</v>
      </c>
      <c r="I11" s="1389">
        <v>1</v>
      </c>
      <c r="J11" s="1389">
        <v>0</v>
      </c>
      <c r="K11" s="1389">
        <v>1</v>
      </c>
      <c r="L11" s="1389">
        <v>0</v>
      </c>
      <c r="M11" s="1389">
        <v>4</v>
      </c>
    </row>
    <row r="12" spans="1:13" ht="12" customHeight="1" outlineLevel="1">
      <c r="A12" s="1088"/>
      <c r="B12" s="1088"/>
      <c r="C12" s="1392" t="s">
        <v>1349</v>
      </c>
      <c r="D12" s="1391">
        <v>0</v>
      </c>
      <c r="E12" s="1391">
        <v>0</v>
      </c>
      <c r="F12" s="1391">
        <v>0</v>
      </c>
      <c r="G12" s="1391">
        <v>1</v>
      </c>
      <c r="H12" s="1391">
        <v>0</v>
      </c>
      <c r="I12" s="1391">
        <v>1</v>
      </c>
      <c r="J12" s="1391">
        <v>0</v>
      </c>
      <c r="K12" s="1391">
        <v>0</v>
      </c>
      <c r="L12" s="1391">
        <v>0</v>
      </c>
      <c r="M12" s="1391">
        <v>2</v>
      </c>
    </row>
    <row r="13" spans="1:13" ht="12" customHeight="1" outlineLevel="1">
      <c r="A13" s="1091"/>
      <c r="B13" s="1091"/>
      <c r="C13" s="1393" t="s">
        <v>1350</v>
      </c>
      <c r="D13" s="1394">
        <v>0</v>
      </c>
      <c r="E13" s="1394">
        <v>0</v>
      </c>
      <c r="F13" s="1394">
        <v>0</v>
      </c>
      <c r="G13" s="1394">
        <v>1</v>
      </c>
      <c r="H13" s="1394">
        <v>0</v>
      </c>
      <c r="I13" s="1394">
        <v>0</v>
      </c>
      <c r="J13" s="1394">
        <v>0</v>
      </c>
      <c r="K13" s="1394">
        <v>1</v>
      </c>
      <c r="L13" s="1394">
        <v>0</v>
      </c>
      <c r="M13" s="1394">
        <v>2</v>
      </c>
    </row>
    <row r="14" spans="1:13" ht="12" customHeight="1" outlineLevel="1">
      <c r="A14" s="1094" t="s">
        <v>115</v>
      </c>
      <c r="B14" s="1094"/>
      <c r="C14" s="1271"/>
      <c r="D14" s="1389">
        <v>0</v>
      </c>
      <c r="E14" s="1389">
        <v>10</v>
      </c>
      <c r="F14" s="1389">
        <v>100</v>
      </c>
      <c r="G14" s="1389">
        <v>184</v>
      </c>
      <c r="H14" s="1389">
        <v>447</v>
      </c>
      <c r="I14" s="1389">
        <v>737</v>
      </c>
      <c r="J14" s="1389">
        <v>894</v>
      </c>
      <c r="K14" s="1389">
        <v>1102</v>
      </c>
      <c r="L14" s="1389">
        <v>2898</v>
      </c>
      <c r="M14" s="1389">
        <v>6372</v>
      </c>
    </row>
    <row r="15" spans="1:13" ht="12" customHeight="1" outlineLevel="1">
      <c r="A15" s="1094"/>
      <c r="B15" s="1094" t="s">
        <v>1348</v>
      </c>
      <c r="C15" s="1390"/>
      <c r="D15" s="1389">
        <v>0</v>
      </c>
      <c r="E15" s="1389">
        <v>10</v>
      </c>
      <c r="F15" s="1389">
        <v>96</v>
      </c>
      <c r="G15" s="1389">
        <v>175</v>
      </c>
      <c r="H15" s="1389">
        <v>406</v>
      </c>
      <c r="I15" s="1389">
        <v>673</v>
      </c>
      <c r="J15" s="1389">
        <v>821</v>
      </c>
      <c r="K15" s="1389">
        <v>1033</v>
      </c>
      <c r="L15" s="1389">
        <v>2670</v>
      </c>
      <c r="M15" s="1389">
        <v>5884</v>
      </c>
    </row>
    <row r="16" spans="1:13" ht="12" customHeight="1" outlineLevel="1">
      <c r="A16" s="1094"/>
      <c r="B16" s="1094"/>
      <c r="C16" s="1271" t="s">
        <v>1349</v>
      </c>
      <c r="D16" s="1391">
        <v>0</v>
      </c>
      <c r="E16" s="1391">
        <v>1</v>
      </c>
      <c r="F16" s="1391">
        <v>23</v>
      </c>
      <c r="G16" s="1391">
        <v>48</v>
      </c>
      <c r="H16" s="1391">
        <v>110</v>
      </c>
      <c r="I16" s="1391">
        <v>203</v>
      </c>
      <c r="J16" s="1391">
        <v>233</v>
      </c>
      <c r="K16" s="1391">
        <v>278</v>
      </c>
      <c r="L16" s="1391">
        <v>706</v>
      </c>
      <c r="M16" s="1391">
        <v>1602</v>
      </c>
    </row>
    <row r="17" spans="1:13" ht="12" customHeight="1" outlineLevel="1">
      <c r="A17" s="1094"/>
      <c r="B17" s="1094"/>
      <c r="C17" s="1271" t="s">
        <v>1350</v>
      </c>
      <c r="D17" s="1391">
        <v>0</v>
      </c>
      <c r="E17" s="1391">
        <v>9</v>
      </c>
      <c r="F17" s="1391">
        <v>73</v>
      </c>
      <c r="G17" s="1391">
        <v>127</v>
      </c>
      <c r="H17" s="1391">
        <v>296</v>
      </c>
      <c r="I17" s="1391">
        <v>470</v>
      </c>
      <c r="J17" s="1391">
        <v>588</v>
      </c>
      <c r="K17" s="1391">
        <v>755</v>
      </c>
      <c r="L17" s="1391">
        <v>1964</v>
      </c>
      <c r="M17" s="1391">
        <v>4282</v>
      </c>
    </row>
    <row r="18" spans="1:13" ht="12" customHeight="1" outlineLevel="1">
      <c r="A18" s="1088"/>
      <c r="B18" s="1094" t="s">
        <v>1351</v>
      </c>
      <c r="C18" s="1390"/>
      <c r="D18" s="1389">
        <v>0</v>
      </c>
      <c r="E18" s="1389">
        <v>0</v>
      </c>
      <c r="F18" s="1389">
        <v>4</v>
      </c>
      <c r="G18" s="1389">
        <v>9</v>
      </c>
      <c r="H18" s="1389">
        <v>41</v>
      </c>
      <c r="I18" s="1389">
        <v>64</v>
      </c>
      <c r="J18" s="1389">
        <v>73</v>
      </c>
      <c r="K18" s="1389">
        <v>69</v>
      </c>
      <c r="L18" s="1389">
        <v>228</v>
      </c>
      <c r="M18" s="1389">
        <v>488</v>
      </c>
    </row>
    <row r="19" spans="1:13" ht="12" customHeight="1" outlineLevel="1">
      <c r="A19" s="1088"/>
      <c r="B19" s="1088"/>
      <c r="C19" s="1392" t="s">
        <v>1349</v>
      </c>
      <c r="D19" s="1391">
        <v>0</v>
      </c>
      <c r="E19" s="1391">
        <v>0</v>
      </c>
      <c r="F19" s="1391">
        <v>1</v>
      </c>
      <c r="G19" s="1391">
        <v>2</v>
      </c>
      <c r="H19" s="1391">
        <v>18</v>
      </c>
      <c r="I19" s="1391">
        <v>24</v>
      </c>
      <c r="J19" s="1391">
        <v>27</v>
      </c>
      <c r="K19" s="1391">
        <v>19</v>
      </c>
      <c r="L19" s="1391">
        <v>52</v>
      </c>
      <c r="M19" s="1391">
        <v>143</v>
      </c>
    </row>
    <row r="20" spans="1:13" ht="12" customHeight="1" outlineLevel="1">
      <c r="A20" s="1091"/>
      <c r="B20" s="1091"/>
      <c r="C20" s="1393" t="s">
        <v>1350</v>
      </c>
      <c r="D20" s="1394">
        <v>0</v>
      </c>
      <c r="E20" s="1394">
        <v>0</v>
      </c>
      <c r="F20" s="1394">
        <v>3</v>
      </c>
      <c r="G20" s="1394">
        <v>7</v>
      </c>
      <c r="H20" s="1394">
        <v>23</v>
      </c>
      <c r="I20" s="1394">
        <v>40</v>
      </c>
      <c r="J20" s="1394">
        <v>46</v>
      </c>
      <c r="K20" s="1394">
        <v>50</v>
      </c>
      <c r="L20" s="1394">
        <v>176</v>
      </c>
      <c r="M20" s="1394">
        <v>345</v>
      </c>
    </row>
    <row r="21" spans="1:13" ht="12" customHeight="1" outlineLevel="1">
      <c r="A21" s="1094" t="s">
        <v>116</v>
      </c>
      <c r="B21" s="1094"/>
      <c r="C21" s="1271"/>
      <c r="D21" s="1389">
        <v>0</v>
      </c>
      <c r="E21" s="1389">
        <v>2</v>
      </c>
      <c r="F21" s="1389">
        <v>103</v>
      </c>
      <c r="G21" s="1389">
        <v>160</v>
      </c>
      <c r="H21" s="1389">
        <v>272</v>
      </c>
      <c r="I21" s="1389">
        <v>478</v>
      </c>
      <c r="J21" s="1389">
        <v>550</v>
      </c>
      <c r="K21" s="1389">
        <v>649</v>
      </c>
      <c r="L21" s="1389">
        <v>1701</v>
      </c>
      <c r="M21" s="1389">
        <v>3915</v>
      </c>
    </row>
    <row r="22" spans="1:13" ht="12" customHeight="1" outlineLevel="1">
      <c r="A22" s="1094" t="s">
        <v>1352</v>
      </c>
      <c r="B22" s="1094" t="s">
        <v>1348</v>
      </c>
      <c r="C22" s="1390"/>
      <c r="D22" s="1389">
        <v>0</v>
      </c>
      <c r="E22" s="1389">
        <v>2</v>
      </c>
      <c r="F22" s="1389">
        <v>101</v>
      </c>
      <c r="G22" s="1389">
        <v>152</v>
      </c>
      <c r="H22" s="1389">
        <v>245</v>
      </c>
      <c r="I22" s="1389">
        <v>433</v>
      </c>
      <c r="J22" s="1389">
        <v>499</v>
      </c>
      <c r="K22" s="1389">
        <v>610</v>
      </c>
      <c r="L22" s="1389">
        <v>1556</v>
      </c>
      <c r="M22" s="1389">
        <v>3598</v>
      </c>
    </row>
    <row r="23" spans="1:13" ht="12" customHeight="1" outlineLevel="1">
      <c r="A23" s="1094"/>
      <c r="B23" s="1094"/>
      <c r="C23" s="1271" t="s">
        <v>1349</v>
      </c>
      <c r="D23" s="1391">
        <v>0</v>
      </c>
      <c r="E23" s="1391">
        <v>1</v>
      </c>
      <c r="F23" s="1391">
        <v>23</v>
      </c>
      <c r="G23" s="1391">
        <v>40</v>
      </c>
      <c r="H23" s="1391">
        <v>61</v>
      </c>
      <c r="I23" s="1391">
        <v>109</v>
      </c>
      <c r="J23" s="1391">
        <v>142</v>
      </c>
      <c r="K23" s="1391">
        <v>167</v>
      </c>
      <c r="L23" s="1391">
        <v>394</v>
      </c>
      <c r="M23" s="1391">
        <v>937</v>
      </c>
    </row>
    <row r="24" spans="1:13" ht="12" customHeight="1" outlineLevel="1">
      <c r="A24" s="1094"/>
      <c r="B24" s="1094"/>
      <c r="C24" s="1271" t="s">
        <v>1350</v>
      </c>
      <c r="D24" s="1391">
        <v>0</v>
      </c>
      <c r="E24" s="1391">
        <v>1</v>
      </c>
      <c r="F24" s="1391">
        <v>78</v>
      </c>
      <c r="G24" s="1391">
        <v>112</v>
      </c>
      <c r="H24" s="1391">
        <v>184</v>
      </c>
      <c r="I24" s="1391">
        <v>324</v>
      </c>
      <c r="J24" s="1391">
        <v>357</v>
      </c>
      <c r="K24" s="1391">
        <v>443</v>
      </c>
      <c r="L24" s="1391">
        <v>1162</v>
      </c>
      <c r="M24" s="1391">
        <v>2661</v>
      </c>
    </row>
    <row r="25" spans="1:13" ht="12" customHeight="1" outlineLevel="1">
      <c r="A25" s="1088" t="s">
        <v>1353</v>
      </c>
      <c r="B25" s="1094" t="s">
        <v>1351</v>
      </c>
      <c r="C25" s="1390"/>
      <c r="D25" s="1389">
        <v>0</v>
      </c>
      <c r="E25" s="1389">
        <v>0</v>
      </c>
      <c r="F25" s="1389">
        <v>2</v>
      </c>
      <c r="G25" s="1389">
        <v>8</v>
      </c>
      <c r="H25" s="1389">
        <v>27</v>
      </c>
      <c r="I25" s="1389">
        <v>45</v>
      </c>
      <c r="J25" s="1389">
        <v>51</v>
      </c>
      <c r="K25" s="1389">
        <v>39</v>
      </c>
      <c r="L25" s="1389">
        <v>145</v>
      </c>
      <c r="M25" s="1389">
        <v>317</v>
      </c>
    </row>
    <row r="26" spans="1:13" ht="12" customHeight="1" outlineLevel="1">
      <c r="A26" s="1088"/>
      <c r="B26" s="1088"/>
      <c r="C26" s="1392" t="s">
        <v>1349</v>
      </c>
      <c r="D26" s="1391">
        <v>0</v>
      </c>
      <c r="E26" s="1391">
        <v>0</v>
      </c>
      <c r="F26" s="1391">
        <v>0</v>
      </c>
      <c r="G26" s="1391">
        <v>1</v>
      </c>
      <c r="H26" s="1391">
        <v>14</v>
      </c>
      <c r="I26" s="1391">
        <v>14</v>
      </c>
      <c r="J26" s="1391">
        <v>19</v>
      </c>
      <c r="K26" s="1391">
        <v>13</v>
      </c>
      <c r="L26" s="1391">
        <v>28</v>
      </c>
      <c r="M26" s="1391">
        <v>89</v>
      </c>
    </row>
    <row r="27" spans="1:13" ht="12" customHeight="1" outlineLevel="1">
      <c r="A27" s="1091"/>
      <c r="B27" s="1091"/>
      <c r="C27" s="1393" t="s">
        <v>1350</v>
      </c>
      <c r="D27" s="1394">
        <v>0</v>
      </c>
      <c r="E27" s="1394">
        <v>0</v>
      </c>
      <c r="F27" s="1394">
        <v>2</v>
      </c>
      <c r="G27" s="1394">
        <v>7</v>
      </c>
      <c r="H27" s="1394">
        <v>13</v>
      </c>
      <c r="I27" s="1394">
        <v>31</v>
      </c>
      <c r="J27" s="1394">
        <v>32</v>
      </c>
      <c r="K27" s="1394">
        <v>26</v>
      </c>
      <c r="L27" s="1394">
        <v>117</v>
      </c>
      <c r="M27" s="1394">
        <v>228</v>
      </c>
    </row>
    <row r="28" spans="1:13" ht="12" customHeight="1" outlineLevel="1">
      <c r="A28" s="1094" t="s">
        <v>117</v>
      </c>
      <c r="B28" s="1094"/>
      <c r="C28" s="1271"/>
      <c r="D28" s="1389">
        <v>0</v>
      </c>
      <c r="E28" s="1389">
        <v>0</v>
      </c>
      <c r="F28" s="1389">
        <v>48</v>
      </c>
      <c r="G28" s="1389">
        <v>153</v>
      </c>
      <c r="H28" s="1389">
        <v>307</v>
      </c>
      <c r="I28" s="1389">
        <v>561</v>
      </c>
      <c r="J28" s="1389">
        <v>737</v>
      </c>
      <c r="K28" s="1389">
        <v>868</v>
      </c>
      <c r="L28" s="1389">
        <v>2214</v>
      </c>
      <c r="M28" s="1389">
        <v>4888</v>
      </c>
    </row>
    <row r="29" spans="1:13" ht="12" customHeight="1" outlineLevel="1">
      <c r="A29" s="1094" t="s">
        <v>1352</v>
      </c>
      <c r="B29" s="1094" t="s">
        <v>1348</v>
      </c>
      <c r="C29" s="1390"/>
      <c r="D29" s="1389">
        <v>0</v>
      </c>
      <c r="E29" s="1389">
        <v>0</v>
      </c>
      <c r="F29" s="1389">
        <v>47</v>
      </c>
      <c r="G29" s="1389">
        <v>140</v>
      </c>
      <c r="H29" s="1389">
        <v>278</v>
      </c>
      <c r="I29" s="1389">
        <v>498</v>
      </c>
      <c r="J29" s="1389">
        <v>674</v>
      </c>
      <c r="K29" s="1389">
        <v>791</v>
      </c>
      <c r="L29" s="1389">
        <v>2047</v>
      </c>
      <c r="M29" s="1389">
        <v>4475</v>
      </c>
    </row>
    <row r="30" spans="1:13" ht="12" customHeight="1" outlineLevel="1">
      <c r="A30" s="1094"/>
      <c r="B30" s="1094"/>
      <c r="C30" s="1271" t="s">
        <v>1349</v>
      </c>
      <c r="D30" s="1389">
        <v>0</v>
      </c>
      <c r="E30" s="1389">
        <v>0</v>
      </c>
      <c r="F30" s="1391">
        <v>15</v>
      </c>
      <c r="G30" s="1391">
        <v>28</v>
      </c>
      <c r="H30" s="1391">
        <v>79</v>
      </c>
      <c r="I30" s="1391">
        <v>135</v>
      </c>
      <c r="J30" s="1391">
        <v>189</v>
      </c>
      <c r="K30" s="1391">
        <v>196</v>
      </c>
      <c r="L30" s="1391">
        <v>530</v>
      </c>
      <c r="M30" s="1391">
        <v>1172</v>
      </c>
    </row>
    <row r="31" spans="1:13" ht="12" customHeight="1" outlineLevel="1">
      <c r="A31" s="1094"/>
      <c r="B31" s="1094"/>
      <c r="C31" s="1271" t="s">
        <v>1350</v>
      </c>
      <c r="D31" s="1389">
        <v>0</v>
      </c>
      <c r="E31" s="1389">
        <v>0</v>
      </c>
      <c r="F31" s="1391">
        <v>32</v>
      </c>
      <c r="G31" s="1391">
        <v>112</v>
      </c>
      <c r="H31" s="1391">
        <v>199</v>
      </c>
      <c r="I31" s="1391">
        <v>363</v>
      </c>
      <c r="J31" s="1391">
        <v>485</v>
      </c>
      <c r="K31" s="1391">
        <v>595</v>
      </c>
      <c r="L31" s="1391">
        <v>1517</v>
      </c>
      <c r="M31" s="1391">
        <v>3303</v>
      </c>
    </row>
    <row r="32" spans="1:13" ht="12" customHeight="1" outlineLevel="1">
      <c r="A32" s="1088" t="s">
        <v>1353</v>
      </c>
      <c r="B32" s="1094" t="s">
        <v>1351</v>
      </c>
      <c r="C32" s="1390"/>
      <c r="D32" s="1389">
        <v>0</v>
      </c>
      <c r="E32" s="1389">
        <v>0</v>
      </c>
      <c r="F32" s="1389">
        <v>1</v>
      </c>
      <c r="G32" s="1389">
        <v>13</v>
      </c>
      <c r="H32" s="1389">
        <v>29</v>
      </c>
      <c r="I32" s="1389">
        <v>63</v>
      </c>
      <c r="J32" s="1389">
        <v>63</v>
      </c>
      <c r="K32" s="1389">
        <v>77</v>
      </c>
      <c r="L32" s="1389">
        <v>167</v>
      </c>
      <c r="M32" s="1389">
        <v>413</v>
      </c>
    </row>
    <row r="33" spans="1:13" ht="12" customHeight="1" outlineLevel="1">
      <c r="A33" s="1088"/>
      <c r="B33" s="1088"/>
      <c r="C33" s="1392" t="s">
        <v>1349</v>
      </c>
      <c r="D33" s="1389">
        <v>0</v>
      </c>
      <c r="E33" s="1389">
        <v>0</v>
      </c>
      <c r="F33" s="1391">
        <v>1</v>
      </c>
      <c r="G33" s="1391">
        <v>4</v>
      </c>
      <c r="H33" s="1391">
        <v>7</v>
      </c>
      <c r="I33" s="1391">
        <v>21</v>
      </c>
      <c r="J33" s="1391">
        <v>25</v>
      </c>
      <c r="K33" s="1391">
        <v>23</v>
      </c>
      <c r="L33" s="1391">
        <v>29</v>
      </c>
      <c r="M33" s="1391">
        <v>110</v>
      </c>
    </row>
    <row r="34" spans="1:13" ht="12" customHeight="1" outlineLevel="1">
      <c r="A34" s="1091"/>
      <c r="B34" s="1091"/>
      <c r="C34" s="1393" t="s">
        <v>1350</v>
      </c>
      <c r="D34" s="1389">
        <v>0</v>
      </c>
      <c r="E34" s="1389">
        <v>0</v>
      </c>
      <c r="F34" s="1391">
        <v>0</v>
      </c>
      <c r="G34" s="1394">
        <v>9</v>
      </c>
      <c r="H34" s="1394">
        <v>22</v>
      </c>
      <c r="I34" s="1394">
        <v>42</v>
      </c>
      <c r="J34" s="1394">
        <v>38</v>
      </c>
      <c r="K34" s="1391">
        <v>54</v>
      </c>
      <c r="L34" s="1391">
        <v>138</v>
      </c>
      <c r="M34" s="1394">
        <v>303</v>
      </c>
    </row>
    <row r="35" spans="1:13" ht="12" customHeight="1">
      <c r="A35" s="1094" t="s">
        <v>118</v>
      </c>
      <c r="B35" s="1094"/>
      <c r="C35" s="1271"/>
      <c r="D35" s="1395">
        <v>0</v>
      </c>
      <c r="E35" s="1395">
        <v>13</v>
      </c>
      <c r="F35" s="1395">
        <v>326</v>
      </c>
      <c r="G35" s="1389">
        <v>537</v>
      </c>
      <c r="H35" s="1389">
        <v>1062</v>
      </c>
      <c r="I35" s="1389">
        <v>1814</v>
      </c>
      <c r="J35" s="1389">
        <v>2204</v>
      </c>
      <c r="K35" s="1395">
        <v>2644</v>
      </c>
      <c r="L35" s="1395">
        <v>6848</v>
      </c>
      <c r="M35" s="1389">
        <v>15448</v>
      </c>
    </row>
    <row r="36" spans="1:13" ht="12" customHeight="1">
      <c r="A36" s="1094" t="s">
        <v>1352</v>
      </c>
      <c r="B36" s="1094" t="s">
        <v>1348</v>
      </c>
      <c r="C36" s="1390"/>
      <c r="D36" s="1389">
        <v>0</v>
      </c>
      <c r="E36" s="1389">
        <v>13</v>
      </c>
      <c r="F36" s="1389">
        <v>319</v>
      </c>
      <c r="G36" s="1389">
        <v>505</v>
      </c>
      <c r="H36" s="1389">
        <v>965</v>
      </c>
      <c r="I36" s="1389">
        <v>1641</v>
      </c>
      <c r="J36" s="1389">
        <v>2017</v>
      </c>
      <c r="K36" s="1389">
        <v>2458</v>
      </c>
      <c r="L36" s="1389">
        <v>6308</v>
      </c>
      <c r="M36" s="1389">
        <v>14226</v>
      </c>
    </row>
    <row r="37" spans="1:13" ht="12" customHeight="1">
      <c r="A37" s="1094"/>
      <c r="B37" s="1094"/>
      <c r="C37" s="1271" t="s">
        <v>1349</v>
      </c>
      <c r="D37" s="1391">
        <v>0</v>
      </c>
      <c r="E37" s="1391">
        <v>2</v>
      </c>
      <c r="F37" s="1391">
        <v>75</v>
      </c>
      <c r="G37" s="1391">
        <v>125</v>
      </c>
      <c r="H37" s="1391">
        <v>262</v>
      </c>
      <c r="I37" s="1391">
        <v>459</v>
      </c>
      <c r="J37" s="1391">
        <v>572</v>
      </c>
      <c r="K37" s="1391">
        <v>648</v>
      </c>
      <c r="L37" s="1391">
        <v>1640</v>
      </c>
      <c r="M37" s="1391">
        <v>3783</v>
      </c>
    </row>
    <row r="38" spans="1:13" ht="12" customHeight="1">
      <c r="A38" s="1094"/>
      <c r="B38" s="1094"/>
      <c r="C38" s="1271" t="s">
        <v>1350</v>
      </c>
      <c r="D38" s="1391">
        <v>0</v>
      </c>
      <c r="E38" s="1391">
        <v>11</v>
      </c>
      <c r="F38" s="1391">
        <v>244</v>
      </c>
      <c r="G38" s="1391">
        <v>380</v>
      </c>
      <c r="H38" s="1391">
        <v>703</v>
      </c>
      <c r="I38" s="1391">
        <v>1182</v>
      </c>
      <c r="J38" s="1391">
        <v>1445</v>
      </c>
      <c r="K38" s="1391">
        <v>1810</v>
      </c>
      <c r="L38" s="1391">
        <v>4668</v>
      </c>
      <c r="M38" s="1391">
        <v>10443</v>
      </c>
    </row>
    <row r="39" spans="1:13" ht="12" customHeight="1">
      <c r="A39" s="1088" t="s">
        <v>1353</v>
      </c>
      <c r="B39" s="1094" t="s">
        <v>1351</v>
      </c>
      <c r="C39" s="1390"/>
      <c r="D39" s="1389">
        <v>0</v>
      </c>
      <c r="E39" s="1389">
        <v>0</v>
      </c>
      <c r="F39" s="1389">
        <v>7</v>
      </c>
      <c r="G39" s="1389">
        <v>32</v>
      </c>
      <c r="H39" s="1389">
        <v>97</v>
      </c>
      <c r="I39" s="1389">
        <v>173</v>
      </c>
      <c r="J39" s="1389">
        <v>187</v>
      </c>
      <c r="K39" s="1389">
        <v>186</v>
      </c>
      <c r="L39" s="1389">
        <v>540</v>
      </c>
      <c r="M39" s="1389">
        <v>1222</v>
      </c>
    </row>
    <row r="40" spans="1:13" ht="12" customHeight="1">
      <c r="A40" s="1088"/>
      <c r="B40" s="1088"/>
      <c r="C40" s="1392" t="s">
        <v>1349</v>
      </c>
      <c r="D40" s="1391">
        <v>0</v>
      </c>
      <c r="E40" s="1391">
        <v>0</v>
      </c>
      <c r="F40" s="1391">
        <v>2</v>
      </c>
      <c r="G40" s="1391">
        <v>8</v>
      </c>
      <c r="H40" s="1391">
        <v>39</v>
      </c>
      <c r="I40" s="1391">
        <v>60</v>
      </c>
      <c r="J40" s="1391">
        <v>71</v>
      </c>
      <c r="K40" s="1391">
        <v>55</v>
      </c>
      <c r="L40" s="1391">
        <v>109</v>
      </c>
      <c r="M40" s="1391">
        <v>344</v>
      </c>
    </row>
    <row r="41" spans="1:13" ht="12" customHeight="1">
      <c r="A41" s="1091"/>
      <c r="B41" s="1091"/>
      <c r="C41" s="1393" t="s">
        <v>1350</v>
      </c>
      <c r="D41" s="1394">
        <v>0</v>
      </c>
      <c r="E41" s="1394">
        <v>0</v>
      </c>
      <c r="F41" s="1394">
        <v>5</v>
      </c>
      <c r="G41" s="1394">
        <v>24</v>
      </c>
      <c r="H41" s="1394">
        <v>58</v>
      </c>
      <c r="I41" s="1394">
        <v>113</v>
      </c>
      <c r="J41" s="1394">
        <v>116</v>
      </c>
      <c r="K41" s="1394">
        <v>131</v>
      </c>
      <c r="L41" s="1394">
        <v>431</v>
      </c>
      <c r="M41" s="1394">
        <v>878</v>
      </c>
    </row>
    <row r="42" spans="1:13" ht="12" customHeight="1">
      <c r="A42" s="1396" t="s">
        <v>1354</v>
      </c>
      <c r="B42" s="1396"/>
      <c r="C42" s="1396"/>
      <c r="D42" s="1397">
        <v>0</v>
      </c>
      <c r="E42" s="1397">
        <v>8.4153288451579489E-2</v>
      </c>
      <c r="F42" s="1397">
        <v>2.1103055411703782</v>
      </c>
      <c r="G42" s="1397">
        <v>3.4761781460383223</v>
      </c>
      <c r="H42" s="1397">
        <v>6.8746763335059553</v>
      </c>
      <c r="I42" s="1397">
        <v>11.742620403935785</v>
      </c>
      <c r="J42" s="1397">
        <v>14.267219057483169</v>
      </c>
      <c r="K42" s="1397">
        <v>17.115484205075091</v>
      </c>
      <c r="L42" s="1397">
        <v>44.32936302433972</v>
      </c>
      <c r="M42" s="1397">
        <v>100</v>
      </c>
    </row>
    <row r="43" spans="1:13" ht="3" customHeight="1" thickBot="1">
      <c r="A43" s="1101"/>
      <c r="B43" s="1101"/>
      <c r="C43" s="1398"/>
      <c r="D43" s="1207"/>
      <c r="E43" s="1207"/>
      <c r="F43" s="1207"/>
      <c r="G43" s="1207"/>
      <c r="H43" s="1207"/>
      <c r="I43" s="1207"/>
      <c r="J43" s="1207"/>
      <c r="K43" s="1207"/>
      <c r="L43" s="1207"/>
      <c r="M43" s="1207"/>
    </row>
    <row r="44" spans="1:13" ht="13.8">
      <c r="A44" s="1088" t="s">
        <v>202</v>
      </c>
      <c r="B44" s="1088"/>
      <c r="C44" s="1186"/>
      <c r="D44" s="1188"/>
      <c r="E44" s="1188"/>
      <c r="F44" s="1188"/>
      <c r="G44" s="1188"/>
      <c r="H44" s="1188"/>
      <c r="I44" s="1188"/>
      <c r="J44" s="1188"/>
      <c r="K44" s="1188"/>
      <c r="L44" s="1188"/>
      <c r="M44" s="1188"/>
    </row>
    <row r="45" spans="1:13" ht="39.75" customHeight="1">
      <c r="A45" s="1896" t="s">
        <v>1355</v>
      </c>
      <c r="B45" s="1896"/>
      <c r="C45" s="1896"/>
      <c r="D45" s="1896"/>
      <c r="E45" s="1896"/>
      <c r="F45" s="1896"/>
      <c r="G45" s="1896"/>
      <c r="H45" s="1896"/>
      <c r="I45" s="1896"/>
      <c r="J45" s="1896"/>
      <c r="K45" s="1896"/>
      <c r="L45" s="1896"/>
      <c r="M45" s="1896"/>
    </row>
    <row r="46" spans="1:13">
      <c r="A46" s="1186" t="s">
        <v>1356</v>
      </c>
    </row>
    <row r="47" spans="1:13" ht="13.8">
      <c r="A47" s="1399"/>
      <c r="B47" s="1399"/>
    </row>
    <row r="48" spans="1:13" ht="13.8">
      <c r="A48" s="1223"/>
      <c r="B48" s="1223"/>
    </row>
    <row r="49" spans="1:2" ht="13.8">
      <c r="A49" s="1223"/>
      <c r="B49" s="1223"/>
    </row>
    <row r="50" spans="1:2" ht="13.8">
      <c r="A50" s="1223"/>
      <c r="B50" s="1223"/>
    </row>
    <row r="51" spans="1:2" ht="13.8">
      <c r="A51" s="1223"/>
      <c r="B51" s="1223"/>
    </row>
    <row r="52" spans="1:2" ht="13.8">
      <c r="A52" s="1223"/>
      <c r="B52" s="1223"/>
    </row>
    <row r="53" spans="1:2" ht="13.8">
      <c r="A53" s="1223"/>
      <c r="B53" s="1223"/>
    </row>
    <row r="54" spans="1:2" ht="13.8">
      <c r="A54" s="1223"/>
      <c r="B54" s="1223"/>
    </row>
    <row r="55" spans="1:2" ht="13.8">
      <c r="A55" s="1223"/>
      <c r="B55" s="1223"/>
    </row>
    <row r="56" spans="1:2" ht="13.8">
      <c r="A56" s="1223"/>
      <c r="B56" s="1223"/>
    </row>
    <row r="57" spans="1:2" ht="13.8">
      <c r="A57" s="1223"/>
      <c r="B57" s="1223"/>
    </row>
    <row r="58" spans="1:2" ht="13.8">
      <c r="A58" s="1223"/>
      <c r="B58" s="1223"/>
    </row>
    <row r="59" spans="1:2" ht="13.8">
      <c r="A59" s="1223"/>
      <c r="B59" s="1223"/>
    </row>
    <row r="60" spans="1:2" ht="13.8">
      <c r="A60" s="1223"/>
      <c r="B60" s="1223"/>
    </row>
    <row r="61" spans="1:2" ht="13.8">
      <c r="A61" s="1223"/>
      <c r="B61" s="1223"/>
    </row>
    <row r="62" spans="1:2" ht="13.8">
      <c r="A62" s="1223"/>
      <c r="B62" s="1223"/>
    </row>
    <row r="63" spans="1:2" ht="13.8">
      <c r="A63" s="1223"/>
      <c r="B63" s="1223"/>
    </row>
    <row r="64" spans="1:2" ht="13.8">
      <c r="A64" s="1223"/>
      <c r="B64" s="1223"/>
    </row>
  </sheetData>
  <mergeCells count="2">
    <mergeCell ref="M5:M6"/>
    <mergeCell ref="A45:M45"/>
  </mergeCells>
  <hyperlinks>
    <hyperlink ref="C36" location="Glosario!A3" display="Con Cobertura (1)" xr:uid="{C7AD6499-A132-4B81-9DAA-8B3758F55818}"/>
    <hyperlink ref="C1" location="Índice!A1" display="Volver al Índice " xr:uid="{970F3357-CB04-46B9-9636-7ED167182B40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026D1-DE2F-4A21-A935-AC69132F9549}">
  <sheetPr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95" customWidth="1"/>
    <col min="2" max="2" width="1.6640625" style="1195" customWidth="1"/>
    <col min="3" max="3" width="14.6640625" style="1195" customWidth="1"/>
    <col min="4" max="9" width="10.5546875" style="1195" customWidth="1"/>
    <col min="10" max="256" width="11.44140625" style="1195"/>
    <col min="257" max="257" width="2" style="1195" customWidth="1"/>
    <col min="258" max="258" width="1.6640625" style="1195" customWidth="1"/>
    <col min="259" max="259" width="14.6640625" style="1195" customWidth="1"/>
    <col min="260" max="265" width="10.5546875" style="1195" customWidth="1"/>
    <col min="266" max="512" width="11.44140625" style="1195"/>
    <col min="513" max="513" width="2" style="1195" customWidth="1"/>
    <col min="514" max="514" width="1.6640625" style="1195" customWidth="1"/>
    <col min="515" max="515" width="14.6640625" style="1195" customWidth="1"/>
    <col min="516" max="521" width="10.5546875" style="1195" customWidth="1"/>
    <col min="522" max="768" width="11.44140625" style="1195"/>
    <col min="769" max="769" width="2" style="1195" customWidth="1"/>
    <col min="770" max="770" width="1.6640625" style="1195" customWidth="1"/>
    <col min="771" max="771" width="14.6640625" style="1195" customWidth="1"/>
    <col min="772" max="777" width="10.5546875" style="1195" customWidth="1"/>
    <col min="778" max="1024" width="11.44140625" style="1195"/>
    <col min="1025" max="1025" width="2" style="1195" customWidth="1"/>
    <col min="1026" max="1026" width="1.6640625" style="1195" customWidth="1"/>
    <col min="1027" max="1027" width="14.6640625" style="1195" customWidth="1"/>
    <col min="1028" max="1033" width="10.5546875" style="1195" customWidth="1"/>
    <col min="1034" max="1280" width="11.44140625" style="1195"/>
    <col min="1281" max="1281" width="2" style="1195" customWidth="1"/>
    <col min="1282" max="1282" width="1.6640625" style="1195" customWidth="1"/>
    <col min="1283" max="1283" width="14.6640625" style="1195" customWidth="1"/>
    <col min="1284" max="1289" width="10.5546875" style="1195" customWidth="1"/>
    <col min="1290" max="1536" width="11.44140625" style="1195"/>
    <col min="1537" max="1537" width="2" style="1195" customWidth="1"/>
    <col min="1538" max="1538" width="1.6640625" style="1195" customWidth="1"/>
    <col min="1539" max="1539" width="14.6640625" style="1195" customWidth="1"/>
    <col min="1540" max="1545" width="10.5546875" style="1195" customWidth="1"/>
    <col min="1546" max="1792" width="11.44140625" style="1195"/>
    <col min="1793" max="1793" width="2" style="1195" customWidth="1"/>
    <col min="1794" max="1794" width="1.6640625" style="1195" customWidth="1"/>
    <col min="1795" max="1795" width="14.6640625" style="1195" customWidth="1"/>
    <col min="1796" max="1801" width="10.5546875" style="1195" customWidth="1"/>
    <col min="1802" max="2048" width="11.44140625" style="1195"/>
    <col min="2049" max="2049" width="2" style="1195" customWidth="1"/>
    <col min="2050" max="2050" width="1.6640625" style="1195" customWidth="1"/>
    <col min="2051" max="2051" width="14.6640625" style="1195" customWidth="1"/>
    <col min="2052" max="2057" width="10.5546875" style="1195" customWidth="1"/>
    <col min="2058" max="2304" width="11.44140625" style="1195"/>
    <col min="2305" max="2305" width="2" style="1195" customWidth="1"/>
    <col min="2306" max="2306" width="1.6640625" style="1195" customWidth="1"/>
    <col min="2307" max="2307" width="14.6640625" style="1195" customWidth="1"/>
    <col min="2308" max="2313" width="10.5546875" style="1195" customWidth="1"/>
    <col min="2314" max="2560" width="11.44140625" style="1195"/>
    <col min="2561" max="2561" width="2" style="1195" customWidth="1"/>
    <col min="2562" max="2562" width="1.6640625" style="1195" customWidth="1"/>
    <col min="2563" max="2563" width="14.6640625" style="1195" customWidth="1"/>
    <col min="2564" max="2569" width="10.5546875" style="1195" customWidth="1"/>
    <col min="2570" max="2816" width="11.44140625" style="1195"/>
    <col min="2817" max="2817" width="2" style="1195" customWidth="1"/>
    <col min="2818" max="2818" width="1.6640625" style="1195" customWidth="1"/>
    <col min="2819" max="2819" width="14.6640625" style="1195" customWidth="1"/>
    <col min="2820" max="2825" width="10.5546875" style="1195" customWidth="1"/>
    <col min="2826" max="3072" width="11.44140625" style="1195"/>
    <col min="3073" max="3073" width="2" style="1195" customWidth="1"/>
    <col min="3074" max="3074" width="1.6640625" style="1195" customWidth="1"/>
    <col min="3075" max="3075" width="14.6640625" style="1195" customWidth="1"/>
    <col min="3076" max="3081" width="10.5546875" style="1195" customWidth="1"/>
    <col min="3082" max="3328" width="11.44140625" style="1195"/>
    <col min="3329" max="3329" width="2" style="1195" customWidth="1"/>
    <col min="3330" max="3330" width="1.6640625" style="1195" customWidth="1"/>
    <col min="3331" max="3331" width="14.6640625" style="1195" customWidth="1"/>
    <col min="3332" max="3337" width="10.5546875" style="1195" customWidth="1"/>
    <col min="3338" max="3584" width="11.44140625" style="1195"/>
    <col min="3585" max="3585" width="2" style="1195" customWidth="1"/>
    <col min="3586" max="3586" width="1.6640625" style="1195" customWidth="1"/>
    <col min="3587" max="3587" width="14.6640625" style="1195" customWidth="1"/>
    <col min="3588" max="3593" width="10.5546875" style="1195" customWidth="1"/>
    <col min="3594" max="3840" width="11.44140625" style="1195"/>
    <col min="3841" max="3841" width="2" style="1195" customWidth="1"/>
    <col min="3842" max="3842" width="1.6640625" style="1195" customWidth="1"/>
    <col min="3843" max="3843" width="14.6640625" style="1195" customWidth="1"/>
    <col min="3844" max="3849" width="10.5546875" style="1195" customWidth="1"/>
    <col min="3850" max="4096" width="11.44140625" style="1195"/>
    <col min="4097" max="4097" width="2" style="1195" customWidth="1"/>
    <col min="4098" max="4098" width="1.6640625" style="1195" customWidth="1"/>
    <col min="4099" max="4099" width="14.6640625" style="1195" customWidth="1"/>
    <col min="4100" max="4105" width="10.5546875" style="1195" customWidth="1"/>
    <col min="4106" max="4352" width="11.44140625" style="1195"/>
    <col min="4353" max="4353" width="2" style="1195" customWidth="1"/>
    <col min="4354" max="4354" width="1.6640625" style="1195" customWidth="1"/>
    <col min="4355" max="4355" width="14.6640625" style="1195" customWidth="1"/>
    <col min="4356" max="4361" width="10.5546875" style="1195" customWidth="1"/>
    <col min="4362" max="4608" width="11.44140625" style="1195"/>
    <col min="4609" max="4609" width="2" style="1195" customWidth="1"/>
    <col min="4610" max="4610" width="1.6640625" style="1195" customWidth="1"/>
    <col min="4611" max="4611" width="14.6640625" style="1195" customWidth="1"/>
    <col min="4612" max="4617" width="10.5546875" style="1195" customWidth="1"/>
    <col min="4618" max="4864" width="11.44140625" style="1195"/>
    <col min="4865" max="4865" width="2" style="1195" customWidth="1"/>
    <col min="4866" max="4866" width="1.6640625" style="1195" customWidth="1"/>
    <col min="4867" max="4867" width="14.6640625" style="1195" customWidth="1"/>
    <col min="4868" max="4873" width="10.5546875" style="1195" customWidth="1"/>
    <col min="4874" max="5120" width="11.44140625" style="1195"/>
    <col min="5121" max="5121" width="2" style="1195" customWidth="1"/>
    <col min="5122" max="5122" width="1.6640625" style="1195" customWidth="1"/>
    <col min="5123" max="5123" width="14.6640625" style="1195" customWidth="1"/>
    <col min="5124" max="5129" width="10.5546875" style="1195" customWidth="1"/>
    <col min="5130" max="5376" width="11.44140625" style="1195"/>
    <col min="5377" max="5377" width="2" style="1195" customWidth="1"/>
    <col min="5378" max="5378" width="1.6640625" style="1195" customWidth="1"/>
    <col min="5379" max="5379" width="14.6640625" style="1195" customWidth="1"/>
    <col min="5380" max="5385" width="10.5546875" style="1195" customWidth="1"/>
    <col min="5386" max="5632" width="11.44140625" style="1195"/>
    <col min="5633" max="5633" width="2" style="1195" customWidth="1"/>
    <col min="5634" max="5634" width="1.6640625" style="1195" customWidth="1"/>
    <col min="5635" max="5635" width="14.6640625" style="1195" customWidth="1"/>
    <col min="5636" max="5641" width="10.5546875" style="1195" customWidth="1"/>
    <col min="5642" max="5888" width="11.44140625" style="1195"/>
    <col min="5889" max="5889" width="2" style="1195" customWidth="1"/>
    <col min="5890" max="5890" width="1.6640625" style="1195" customWidth="1"/>
    <col min="5891" max="5891" width="14.6640625" style="1195" customWidth="1"/>
    <col min="5892" max="5897" width="10.5546875" style="1195" customWidth="1"/>
    <col min="5898" max="6144" width="11.44140625" style="1195"/>
    <col min="6145" max="6145" width="2" style="1195" customWidth="1"/>
    <col min="6146" max="6146" width="1.6640625" style="1195" customWidth="1"/>
    <col min="6147" max="6147" width="14.6640625" style="1195" customWidth="1"/>
    <col min="6148" max="6153" width="10.5546875" style="1195" customWidth="1"/>
    <col min="6154" max="6400" width="11.44140625" style="1195"/>
    <col min="6401" max="6401" width="2" style="1195" customWidth="1"/>
    <col min="6402" max="6402" width="1.6640625" style="1195" customWidth="1"/>
    <col min="6403" max="6403" width="14.6640625" style="1195" customWidth="1"/>
    <col min="6404" max="6409" width="10.5546875" style="1195" customWidth="1"/>
    <col min="6410" max="6656" width="11.44140625" style="1195"/>
    <col min="6657" max="6657" width="2" style="1195" customWidth="1"/>
    <col min="6658" max="6658" width="1.6640625" style="1195" customWidth="1"/>
    <col min="6659" max="6659" width="14.6640625" style="1195" customWidth="1"/>
    <col min="6660" max="6665" width="10.5546875" style="1195" customWidth="1"/>
    <col min="6666" max="6912" width="11.44140625" style="1195"/>
    <col min="6913" max="6913" width="2" style="1195" customWidth="1"/>
    <col min="6914" max="6914" width="1.6640625" style="1195" customWidth="1"/>
    <col min="6915" max="6915" width="14.6640625" style="1195" customWidth="1"/>
    <col min="6916" max="6921" width="10.5546875" style="1195" customWidth="1"/>
    <col min="6922" max="7168" width="11.44140625" style="1195"/>
    <col min="7169" max="7169" width="2" style="1195" customWidth="1"/>
    <col min="7170" max="7170" width="1.6640625" style="1195" customWidth="1"/>
    <col min="7171" max="7171" width="14.6640625" style="1195" customWidth="1"/>
    <col min="7172" max="7177" width="10.5546875" style="1195" customWidth="1"/>
    <col min="7178" max="7424" width="11.44140625" style="1195"/>
    <col min="7425" max="7425" width="2" style="1195" customWidth="1"/>
    <col min="7426" max="7426" width="1.6640625" style="1195" customWidth="1"/>
    <col min="7427" max="7427" width="14.6640625" style="1195" customWidth="1"/>
    <col min="7428" max="7433" width="10.5546875" style="1195" customWidth="1"/>
    <col min="7434" max="7680" width="11.44140625" style="1195"/>
    <col min="7681" max="7681" width="2" style="1195" customWidth="1"/>
    <col min="7682" max="7682" width="1.6640625" style="1195" customWidth="1"/>
    <col min="7683" max="7683" width="14.6640625" style="1195" customWidth="1"/>
    <col min="7684" max="7689" width="10.5546875" style="1195" customWidth="1"/>
    <col min="7690" max="7936" width="11.44140625" style="1195"/>
    <col min="7937" max="7937" width="2" style="1195" customWidth="1"/>
    <col min="7938" max="7938" width="1.6640625" style="1195" customWidth="1"/>
    <col min="7939" max="7939" width="14.6640625" style="1195" customWidth="1"/>
    <col min="7940" max="7945" width="10.5546875" style="1195" customWidth="1"/>
    <col min="7946" max="8192" width="11.44140625" style="1195"/>
    <col min="8193" max="8193" width="2" style="1195" customWidth="1"/>
    <col min="8194" max="8194" width="1.6640625" style="1195" customWidth="1"/>
    <col min="8195" max="8195" width="14.6640625" style="1195" customWidth="1"/>
    <col min="8196" max="8201" width="10.5546875" style="1195" customWidth="1"/>
    <col min="8202" max="8448" width="11.44140625" style="1195"/>
    <col min="8449" max="8449" width="2" style="1195" customWidth="1"/>
    <col min="8450" max="8450" width="1.6640625" style="1195" customWidth="1"/>
    <col min="8451" max="8451" width="14.6640625" style="1195" customWidth="1"/>
    <col min="8452" max="8457" width="10.5546875" style="1195" customWidth="1"/>
    <col min="8458" max="8704" width="11.44140625" style="1195"/>
    <col min="8705" max="8705" width="2" style="1195" customWidth="1"/>
    <col min="8706" max="8706" width="1.6640625" style="1195" customWidth="1"/>
    <col min="8707" max="8707" width="14.6640625" style="1195" customWidth="1"/>
    <col min="8708" max="8713" width="10.5546875" style="1195" customWidth="1"/>
    <col min="8714" max="8960" width="11.44140625" style="1195"/>
    <col min="8961" max="8961" width="2" style="1195" customWidth="1"/>
    <col min="8962" max="8962" width="1.6640625" style="1195" customWidth="1"/>
    <col min="8963" max="8963" width="14.6640625" style="1195" customWidth="1"/>
    <col min="8964" max="8969" width="10.5546875" style="1195" customWidth="1"/>
    <col min="8970" max="9216" width="11.44140625" style="1195"/>
    <col min="9217" max="9217" width="2" style="1195" customWidth="1"/>
    <col min="9218" max="9218" width="1.6640625" style="1195" customWidth="1"/>
    <col min="9219" max="9219" width="14.6640625" style="1195" customWidth="1"/>
    <col min="9220" max="9225" width="10.5546875" style="1195" customWidth="1"/>
    <col min="9226" max="9472" width="11.44140625" style="1195"/>
    <col min="9473" max="9473" width="2" style="1195" customWidth="1"/>
    <col min="9474" max="9474" width="1.6640625" style="1195" customWidth="1"/>
    <col min="9475" max="9475" width="14.6640625" style="1195" customWidth="1"/>
    <col min="9476" max="9481" width="10.5546875" style="1195" customWidth="1"/>
    <col min="9482" max="9728" width="11.44140625" style="1195"/>
    <col min="9729" max="9729" width="2" style="1195" customWidth="1"/>
    <col min="9730" max="9730" width="1.6640625" style="1195" customWidth="1"/>
    <col min="9731" max="9731" width="14.6640625" style="1195" customWidth="1"/>
    <col min="9732" max="9737" width="10.5546875" style="1195" customWidth="1"/>
    <col min="9738" max="9984" width="11.44140625" style="1195"/>
    <col min="9985" max="9985" width="2" style="1195" customWidth="1"/>
    <col min="9986" max="9986" width="1.6640625" style="1195" customWidth="1"/>
    <col min="9987" max="9987" width="14.6640625" style="1195" customWidth="1"/>
    <col min="9988" max="9993" width="10.5546875" style="1195" customWidth="1"/>
    <col min="9994" max="10240" width="11.44140625" style="1195"/>
    <col min="10241" max="10241" width="2" style="1195" customWidth="1"/>
    <col min="10242" max="10242" width="1.6640625" style="1195" customWidth="1"/>
    <col min="10243" max="10243" width="14.6640625" style="1195" customWidth="1"/>
    <col min="10244" max="10249" width="10.5546875" style="1195" customWidth="1"/>
    <col min="10250" max="10496" width="11.44140625" style="1195"/>
    <col min="10497" max="10497" width="2" style="1195" customWidth="1"/>
    <col min="10498" max="10498" width="1.6640625" style="1195" customWidth="1"/>
    <col min="10499" max="10499" width="14.6640625" style="1195" customWidth="1"/>
    <col min="10500" max="10505" width="10.5546875" style="1195" customWidth="1"/>
    <col min="10506" max="10752" width="11.44140625" style="1195"/>
    <col min="10753" max="10753" width="2" style="1195" customWidth="1"/>
    <col min="10754" max="10754" width="1.6640625" style="1195" customWidth="1"/>
    <col min="10755" max="10755" width="14.6640625" style="1195" customWidth="1"/>
    <col min="10756" max="10761" width="10.5546875" style="1195" customWidth="1"/>
    <col min="10762" max="11008" width="11.44140625" style="1195"/>
    <col min="11009" max="11009" width="2" style="1195" customWidth="1"/>
    <col min="11010" max="11010" width="1.6640625" style="1195" customWidth="1"/>
    <col min="11011" max="11011" width="14.6640625" style="1195" customWidth="1"/>
    <col min="11012" max="11017" width="10.5546875" style="1195" customWidth="1"/>
    <col min="11018" max="11264" width="11.44140625" style="1195"/>
    <col min="11265" max="11265" width="2" style="1195" customWidth="1"/>
    <col min="11266" max="11266" width="1.6640625" style="1195" customWidth="1"/>
    <col min="11267" max="11267" width="14.6640625" style="1195" customWidth="1"/>
    <col min="11268" max="11273" width="10.5546875" style="1195" customWidth="1"/>
    <col min="11274" max="11520" width="11.44140625" style="1195"/>
    <col min="11521" max="11521" width="2" style="1195" customWidth="1"/>
    <col min="11522" max="11522" width="1.6640625" style="1195" customWidth="1"/>
    <col min="11523" max="11523" width="14.6640625" style="1195" customWidth="1"/>
    <col min="11524" max="11529" width="10.5546875" style="1195" customWidth="1"/>
    <col min="11530" max="11776" width="11.44140625" style="1195"/>
    <col min="11777" max="11777" width="2" style="1195" customWidth="1"/>
    <col min="11778" max="11778" width="1.6640625" style="1195" customWidth="1"/>
    <col min="11779" max="11779" width="14.6640625" style="1195" customWidth="1"/>
    <col min="11780" max="11785" width="10.5546875" style="1195" customWidth="1"/>
    <col min="11786" max="12032" width="11.44140625" style="1195"/>
    <col min="12033" max="12033" width="2" style="1195" customWidth="1"/>
    <col min="12034" max="12034" width="1.6640625" style="1195" customWidth="1"/>
    <col min="12035" max="12035" width="14.6640625" style="1195" customWidth="1"/>
    <col min="12036" max="12041" width="10.5546875" style="1195" customWidth="1"/>
    <col min="12042" max="12288" width="11.44140625" style="1195"/>
    <col min="12289" max="12289" width="2" style="1195" customWidth="1"/>
    <col min="12290" max="12290" width="1.6640625" style="1195" customWidth="1"/>
    <col min="12291" max="12291" width="14.6640625" style="1195" customWidth="1"/>
    <col min="12292" max="12297" width="10.5546875" style="1195" customWidth="1"/>
    <col min="12298" max="12544" width="11.44140625" style="1195"/>
    <col min="12545" max="12545" width="2" style="1195" customWidth="1"/>
    <col min="12546" max="12546" width="1.6640625" style="1195" customWidth="1"/>
    <col min="12547" max="12547" width="14.6640625" style="1195" customWidth="1"/>
    <col min="12548" max="12553" width="10.5546875" style="1195" customWidth="1"/>
    <col min="12554" max="12800" width="11.44140625" style="1195"/>
    <col min="12801" max="12801" width="2" style="1195" customWidth="1"/>
    <col min="12802" max="12802" width="1.6640625" style="1195" customWidth="1"/>
    <col min="12803" max="12803" width="14.6640625" style="1195" customWidth="1"/>
    <col min="12804" max="12809" width="10.5546875" style="1195" customWidth="1"/>
    <col min="12810" max="13056" width="11.44140625" style="1195"/>
    <col min="13057" max="13057" width="2" style="1195" customWidth="1"/>
    <col min="13058" max="13058" width="1.6640625" style="1195" customWidth="1"/>
    <col min="13059" max="13059" width="14.6640625" style="1195" customWidth="1"/>
    <col min="13060" max="13065" width="10.5546875" style="1195" customWidth="1"/>
    <col min="13066" max="13312" width="11.44140625" style="1195"/>
    <col min="13313" max="13313" width="2" style="1195" customWidth="1"/>
    <col min="13314" max="13314" width="1.6640625" style="1195" customWidth="1"/>
    <col min="13315" max="13315" width="14.6640625" style="1195" customWidth="1"/>
    <col min="13316" max="13321" width="10.5546875" style="1195" customWidth="1"/>
    <col min="13322" max="13568" width="11.44140625" style="1195"/>
    <col min="13569" max="13569" width="2" style="1195" customWidth="1"/>
    <col min="13570" max="13570" width="1.6640625" style="1195" customWidth="1"/>
    <col min="13571" max="13571" width="14.6640625" style="1195" customWidth="1"/>
    <col min="13572" max="13577" width="10.5546875" style="1195" customWidth="1"/>
    <col min="13578" max="13824" width="11.44140625" style="1195"/>
    <col min="13825" max="13825" width="2" style="1195" customWidth="1"/>
    <col min="13826" max="13826" width="1.6640625" style="1195" customWidth="1"/>
    <col min="13827" max="13827" width="14.6640625" style="1195" customWidth="1"/>
    <col min="13828" max="13833" width="10.5546875" style="1195" customWidth="1"/>
    <col min="13834" max="14080" width="11.44140625" style="1195"/>
    <col min="14081" max="14081" width="2" style="1195" customWidth="1"/>
    <col min="14082" max="14082" width="1.6640625" style="1195" customWidth="1"/>
    <col min="14083" max="14083" width="14.6640625" style="1195" customWidth="1"/>
    <col min="14084" max="14089" width="10.5546875" style="1195" customWidth="1"/>
    <col min="14090" max="14336" width="11.44140625" style="1195"/>
    <col min="14337" max="14337" width="2" style="1195" customWidth="1"/>
    <col min="14338" max="14338" width="1.6640625" style="1195" customWidth="1"/>
    <col min="14339" max="14339" width="14.6640625" style="1195" customWidth="1"/>
    <col min="14340" max="14345" width="10.5546875" style="1195" customWidth="1"/>
    <col min="14346" max="14592" width="11.44140625" style="1195"/>
    <col min="14593" max="14593" width="2" style="1195" customWidth="1"/>
    <col min="14594" max="14594" width="1.6640625" style="1195" customWidth="1"/>
    <col min="14595" max="14595" width="14.6640625" style="1195" customWidth="1"/>
    <col min="14596" max="14601" width="10.5546875" style="1195" customWidth="1"/>
    <col min="14602" max="14848" width="11.44140625" style="1195"/>
    <col min="14849" max="14849" width="2" style="1195" customWidth="1"/>
    <col min="14850" max="14850" width="1.6640625" style="1195" customWidth="1"/>
    <col min="14851" max="14851" width="14.6640625" style="1195" customWidth="1"/>
    <col min="14852" max="14857" width="10.5546875" style="1195" customWidth="1"/>
    <col min="14858" max="15104" width="11.44140625" style="1195"/>
    <col min="15105" max="15105" width="2" style="1195" customWidth="1"/>
    <col min="15106" max="15106" width="1.6640625" style="1195" customWidth="1"/>
    <col min="15107" max="15107" width="14.6640625" style="1195" customWidth="1"/>
    <col min="15108" max="15113" width="10.5546875" style="1195" customWidth="1"/>
    <col min="15114" max="15360" width="11.44140625" style="1195"/>
    <col min="15361" max="15361" width="2" style="1195" customWidth="1"/>
    <col min="15362" max="15362" width="1.6640625" style="1195" customWidth="1"/>
    <col min="15363" max="15363" width="14.6640625" style="1195" customWidth="1"/>
    <col min="15364" max="15369" width="10.5546875" style="1195" customWidth="1"/>
    <col min="15370" max="15616" width="11.44140625" style="1195"/>
    <col min="15617" max="15617" width="2" style="1195" customWidth="1"/>
    <col min="15618" max="15618" width="1.6640625" style="1195" customWidth="1"/>
    <col min="15619" max="15619" width="14.6640625" style="1195" customWidth="1"/>
    <col min="15620" max="15625" width="10.5546875" style="1195" customWidth="1"/>
    <col min="15626" max="15872" width="11.44140625" style="1195"/>
    <col min="15873" max="15873" width="2" style="1195" customWidth="1"/>
    <col min="15874" max="15874" width="1.6640625" style="1195" customWidth="1"/>
    <col min="15875" max="15875" width="14.6640625" style="1195" customWidth="1"/>
    <col min="15876" max="15881" width="10.5546875" style="1195" customWidth="1"/>
    <col min="15882" max="16128" width="11.44140625" style="1195"/>
    <col min="16129" max="16129" width="2" style="1195" customWidth="1"/>
    <col min="16130" max="16130" width="1.6640625" style="1195" customWidth="1"/>
    <col min="16131" max="16131" width="14.6640625" style="1195" customWidth="1"/>
    <col min="16132" max="16137" width="10.5546875" style="1195" customWidth="1"/>
    <col min="16138" max="16384" width="11.44140625" style="1195"/>
  </cols>
  <sheetData>
    <row r="1" spans="1:9" ht="13.8">
      <c r="A1" s="401"/>
      <c r="B1" s="401"/>
      <c r="C1" s="1379" t="s">
        <v>1254</v>
      </c>
      <c r="D1" s="1149"/>
    </row>
    <row r="2" spans="1:9" ht="84.6">
      <c r="A2" s="1151" t="s">
        <v>75</v>
      </c>
      <c r="B2" s="1400"/>
      <c r="C2" s="1400"/>
      <c r="D2" s="1400"/>
      <c r="E2" s="1400"/>
      <c r="F2" s="1400"/>
      <c r="G2" s="1400"/>
      <c r="H2" s="1400"/>
      <c r="I2" s="1400"/>
    </row>
    <row r="3" spans="1:9" ht="4.2" customHeight="1" thickBot="1">
      <c r="A3" s="1401"/>
      <c r="B3" s="1402"/>
      <c r="C3" s="1402"/>
      <c r="D3" s="1403"/>
      <c r="E3" s="1403"/>
      <c r="F3" s="1403"/>
      <c r="G3" s="1403"/>
      <c r="H3" s="1403"/>
      <c r="I3" s="1403"/>
    </row>
    <row r="4" spans="1:9" ht="17.25" customHeight="1">
      <c r="A4" s="1404"/>
      <c r="B4" s="1404"/>
      <c r="C4" s="1404"/>
      <c r="D4" s="1405">
        <v>45260</v>
      </c>
      <c r="E4" s="1405">
        <v>45291</v>
      </c>
      <c r="F4" s="1405">
        <v>45322</v>
      </c>
      <c r="G4" s="1405">
        <v>45351</v>
      </c>
      <c r="H4" s="1405">
        <v>45382</v>
      </c>
      <c r="I4" s="1405">
        <v>45412</v>
      </c>
    </row>
    <row r="5" spans="1:9" ht="13.8" outlineLevel="1">
      <c r="A5" s="1094" t="s">
        <v>112</v>
      </c>
      <c r="B5" s="1094"/>
      <c r="C5" s="1271"/>
      <c r="D5" s="1406">
        <v>4</v>
      </c>
      <c r="E5" s="1406">
        <v>3</v>
      </c>
      <c r="F5" s="1406">
        <v>11</v>
      </c>
      <c r="G5" s="1406">
        <v>9</v>
      </c>
      <c r="H5" s="1406">
        <v>13</v>
      </c>
      <c r="I5" s="1406">
        <v>9</v>
      </c>
    </row>
    <row r="6" spans="1:9" ht="13.8" outlineLevel="1">
      <c r="A6" s="1094"/>
      <c r="B6" s="1094" t="s">
        <v>1348</v>
      </c>
      <c r="C6" s="1390"/>
      <c r="D6" s="1391">
        <v>4</v>
      </c>
      <c r="E6" s="1391">
        <v>3</v>
      </c>
      <c r="F6" s="1391">
        <v>11</v>
      </c>
      <c r="G6" s="1391">
        <v>9</v>
      </c>
      <c r="H6" s="1391">
        <v>13</v>
      </c>
      <c r="I6" s="1391">
        <v>9</v>
      </c>
    </row>
    <row r="7" spans="1:9" ht="13.8" outlineLevel="1">
      <c r="A7" s="1094"/>
      <c r="B7" s="1094"/>
      <c r="C7" s="1271" t="s">
        <v>1349</v>
      </c>
      <c r="D7" s="1391">
        <v>3</v>
      </c>
      <c r="E7" s="1391">
        <v>3</v>
      </c>
      <c r="F7" s="1391">
        <v>4</v>
      </c>
      <c r="G7" s="1391">
        <v>4</v>
      </c>
      <c r="H7" s="1391">
        <v>4</v>
      </c>
      <c r="I7" s="1391">
        <v>4</v>
      </c>
    </row>
    <row r="8" spans="1:9" ht="13.8" outlineLevel="1">
      <c r="A8" s="1094"/>
      <c r="B8" s="1094"/>
      <c r="C8" s="1271" t="s">
        <v>1350</v>
      </c>
      <c r="D8" s="1391">
        <v>1</v>
      </c>
      <c r="E8" s="1391">
        <v>0</v>
      </c>
      <c r="F8" s="1391">
        <v>7</v>
      </c>
      <c r="G8" s="1391">
        <v>5</v>
      </c>
      <c r="H8" s="1391">
        <v>9</v>
      </c>
      <c r="I8" s="1391">
        <v>5</v>
      </c>
    </row>
    <row r="9" spans="1:9" ht="13.8" outlineLevel="1">
      <c r="A9" s="1088"/>
      <c r="B9" s="1094" t="s">
        <v>1351</v>
      </c>
      <c r="C9" s="1390"/>
      <c r="D9" s="1391">
        <v>0</v>
      </c>
      <c r="E9" s="1391">
        <v>0</v>
      </c>
      <c r="F9" s="1391">
        <v>0</v>
      </c>
      <c r="G9" s="1391">
        <v>0</v>
      </c>
      <c r="H9" s="1391">
        <v>0</v>
      </c>
      <c r="I9" s="1391">
        <v>0</v>
      </c>
    </row>
    <row r="10" spans="1:9" ht="13.8" outlineLevel="1">
      <c r="A10" s="1088"/>
      <c r="B10" s="1088"/>
      <c r="C10" s="1392" t="s">
        <v>1349</v>
      </c>
      <c r="D10" s="1391">
        <v>0</v>
      </c>
      <c r="E10" s="1391">
        <v>0</v>
      </c>
      <c r="F10" s="1391">
        <v>0</v>
      </c>
      <c r="G10" s="1391">
        <v>0</v>
      </c>
      <c r="H10" s="1391">
        <v>0</v>
      </c>
      <c r="I10" s="1391">
        <v>0</v>
      </c>
    </row>
    <row r="11" spans="1:9" ht="13.8" outlineLevel="1">
      <c r="A11" s="1091"/>
      <c r="B11" s="1091"/>
      <c r="C11" s="1393" t="s">
        <v>1350</v>
      </c>
      <c r="D11" s="1394">
        <v>0</v>
      </c>
      <c r="E11" s="1394">
        <v>0</v>
      </c>
      <c r="F11" s="1394">
        <v>0</v>
      </c>
      <c r="G11" s="1394">
        <v>0</v>
      </c>
      <c r="H11" s="1394">
        <v>0</v>
      </c>
      <c r="I11" s="1394">
        <v>0</v>
      </c>
    </row>
    <row r="12" spans="1:9" ht="16.5" customHeight="1" outlineLevel="1">
      <c r="A12" s="1094" t="s">
        <v>115</v>
      </c>
      <c r="B12" s="1094"/>
      <c r="C12" s="1271"/>
      <c r="D12" s="1406">
        <v>64</v>
      </c>
      <c r="E12" s="1406">
        <v>35</v>
      </c>
      <c r="F12" s="1406">
        <v>56</v>
      </c>
      <c r="G12" s="1406">
        <v>48</v>
      </c>
      <c r="H12" s="1406">
        <v>51</v>
      </c>
      <c r="I12" s="1406">
        <v>51</v>
      </c>
    </row>
    <row r="13" spans="1:9" ht="13.5" customHeight="1" outlineLevel="1">
      <c r="A13" s="1094"/>
      <c r="B13" s="1094" t="s">
        <v>1348</v>
      </c>
      <c r="C13" s="1390"/>
      <c r="D13" s="1391">
        <v>64</v>
      </c>
      <c r="E13" s="1391">
        <v>35</v>
      </c>
      <c r="F13" s="1391">
        <v>55</v>
      </c>
      <c r="G13" s="1391">
        <v>46</v>
      </c>
      <c r="H13" s="1391">
        <v>50</v>
      </c>
      <c r="I13" s="1391">
        <v>51</v>
      </c>
    </row>
    <row r="14" spans="1:9" ht="13.5" customHeight="1" outlineLevel="1">
      <c r="A14" s="1094"/>
      <c r="B14" s="1094"/>
      <c r="C14" s="1271" t="s">
        <v>1349</v>
      </c>
      <c r="D14" s="1391">
        <v>8</v>
      </c>
      <c r="E14" s="1391">
        <v>8</v>
      </c>
      <c r="F14" s="1391">
        <v>10</v>
      </c>
      <c r="G14" s="1391">
        <v>10</v>
      </c>
      <c r="H14" s="1391">
        <v>18</v>
      </c>
      <c r="I14" s="1391">
        <v>11</v>
      </c>
    </row>
    <row r="15" spans="1:9" ht="13.5" customHeight="1" outlineLevel="1">
      <c r="A15" s="1094"/>
      <c r="B15" s="1094"/>
      <c r="C15" s="1271" t="s">
        <v>1350</v>
      </c>
      <c r="D15" s="1391">
        <v>56</v>
      </c>
      <c r="E15" s="1391">
        <v>27</v>
      </c>
      <c r="F15" s="1391">
        <v>45</v>
      </c>
      <c r="G15" s="1391">
        <v>36</v>
      </c>
      <c r="H15" s="1391">
        <v>32</v>
      </c>
      <c r="I15" s="1391">
        <v>40</v>
      </c>
    </row>
    <row r="16" spans="1:9" ht="13.5" customHeight="1" outlineLevel="1">
      <c r="A16" s="1088"/>
      <c r="B16" s="1094" t="s">
        <v>1351</v>
      </c>
      <c r="C16" s="1390"/>
      <c r="D16" s="1391">
        <v>0</v>
      </c>
      <c r="E16" s="1391">
        <v>0</v>
      </c>
      <c r="F16" s="1391">
        <v>1</v>
      </c>
      <c r="G16" s="1391">
        <v>2</v>
      </c>
      <c r="H16" s="1391">
        <v>1</v>
      </c>
      <c r="I16" s="1391">
        <v>0</v>
      </c>
    </row>
    <row r="17" spans="1:9" ht="13.5" customHeight="1" outlineLevel="1">
      <c r="A17" s="1088"/>
      <c r="B17" s="1088"/>
      <c r="C17" s="1392" t="s">
        <v>1349</v>
      </c>
      <c r="D17" s="1391">
        <v>0</v>
      </c>
      <c r="E17" s="1391">
        <v>0</v>
      </c>
      <c r="F17" s="1391">
        <v>0</v>
      </c>
      <c r="G17" s="1391">
        <v>0</v>
      </c>
      <c r="H17" s="1391">
        <v>1</v>
      </c>
      <c r="I17" s="1391">
        <v>0</v>
      </c>
    </row>
    <row r="18" spans="1:9" ht="13.5" customHeight="1" outlineLevel="1">
      <c r="A18" s="1091"/>
      <c r="B18" s="1091"/>
      <c r="C18" s="1393" t="s">
        <v>1350</v>
      </c>
      <c r="D18" s="1394">
        <v>0</v>
      </c>
      <c r="E18" s="1394">
        <v>0</v>
      </c>
      <c r="F18" s="1394">
        <v>1</v>
      </c>
      <c r="G18" s="1394">
        <v>2</v>
      </c>
      <c r="H18" s="1394">
        <v>0</v>
      </c>
      <c r="I18" s="1394">
        <v>0</v>
      </c>
    </row>
    <row r="19" spans="1:9" ht="13.5" customHeight="1" outlineLevel="1">
      <c r="A19" s="1094" t="s">
        <v>116</v>
      </c>
      <c r="B19" s="1094"/>
      <c r="C19" s="1271"/>
      <c r="D19" s="1406">
        <v>32</v>
      </c>
      <c r="E19" s="1406">
        <v>26</v>
      </c>
      <c r="F19" s="1406">
        <v>31</v>
      </c>
      <c r="G19" s="1406">
        <v>28</v>
      </c>
      <c r="H19" s="1406">
        <v>32</v>
      </c>
      <c r="I19" s="1406">
        <v>38</v>
      </c>
    </row>
    <row r="20" spans="1:9" ht="13.5" customHeight="1" outlineLevel="1">
      <c r="A20" s="1094" t="s">
        <v>1352</v>
      </c>
      <c r="B20" s="1094" t="s">
        <v>1348</v>
      </c>
      <c r="C20" s="1390"/>
      <c r="D20" s="1391">
        <v>31</v>
      </c>
      <c r="E20" s="1391">
        <v>26</v>
      </c>
      <c r="F20" s="1391">
        <v>30</v>
      </c>
      <c r="G20" s="1391">
        <v>28</v>
      </c>
      <c r="H20" s="1391">
        <v>31</v>
      </c>
      <c r="I20" s="1391">
        <v>37</v>
      </c>
    </row>
    <row r="21" spans="1:9" ht="13.5" customHeight="1" outlineLevel="1">
      <c r="A21" s="1094"/>
      <c r="B21" s="1094"/>
      <c r="C21" s="1271" t="s">
        <v>1349</v>
      </c>
      <c r="D21" s="1391">
        <v>5</v>
      </c>
      <c r="E21" s="1391">
        <v>5</v>
      </c>
      <c r="F21" s="1391">
        <v>8</v>
      </c>
      <c r="G21" s="1391">
        <v>6</v>
      </c>
      <c r="H21" s="1391">
        <v>11</v>
      </c>
      <c r="I21" s="1391">
        <v>5</v>
      </c>
    </row>
    <row r="22" spans="1:9" ht="13.5" customHeight="1" outlineLevel="1">
      <c r="A22" s="1094"/>
      <c r="B22" s="1094"/>
      <c r="C22" s="1271" t="s">
        <v>1350</v>
      </c>
      <c r="D22" s="1391">
        <v>26</v>
      </c>
      <c r="E22" s="1391">
        <v>21</v>
      </c>
      <c r="F22" s="1391">
        <v>22</v>
      </c>
      <c r="G22" s="1391">
        <v>22</v>
      </c>
      <c r="H22" s="1391">
        <v>20</v>
      </c>
      <c r="I22" s="1391">
        <v>32</v>
      </c>
    </row>
    <row r="23" spans="1:9" ht="13.5" customHeight="1" outlineLevel="1">
      <c r="A23" s="1088" t="s">
        <v>1353</v>
      </c>
      <c r="B23" s="1094" t="s">
        <v>1351</v>
      </c>
      <c r="C23" s="1390"/>
      <c r="D23" s="1391">
        <v>1</v>
      </c>
      <c r="E23" s="1391">
        <v>0</v>
      </c>
      <c r="F23" s="1391">
        <v>1</v>
      </c>
      <c r="G23" s="1391">
        <v>0</v>
      </c>
      <c r="H23" s="1391">
        <v>1</v>
      </c>
      <c r="I23" s="1391">
        <v>1</v>
      </c>
    </row>
    <row r="24" spans="1:9" ht="13.5" customHeight="1" outlineLevel="1">
      <c r="A24" s="1088"/>
      <c r="B24" s="1088"/>
      <c r="C24" s="1392" t="s">
        <v>1349</v>
      </c>
      <c r="D24" s="1391">
        <v>1</v>
      </c>
      <c r="E24" s="1391">
        <v>0</v>
      </c>
      <c r="F24" s="1391">
        <v>0</v>
      </c>
      <c r="G24" s="1391">
        <v>0</v>
      </c>
      <c r="H24" s="1391">
        <v>0</v>
      </c>
      <c r="I24" s="1391">
        <v>0</v>
      </c>
    </row>
    <row r="25" spans="1:9" ht="13.5" customHeight="1" outlineLevel="1">
      <c r="A25" s="1091"/>
      <c r="B25" s="1091"/>
      <c r="C25" s="1393" t="s">
        <v>1350</v>
      </c>
      <c r="D25" s="1394">
        <v>0</v>
      </c>
      <c r="E25" s="1394">
        <v>0</v>
      </c>
      <c r="F25" s="1394">
        <v>1</v>
      </c>
      <c r="G25" s="1394">
        <v>0</v>
      </c>
      <c r="H25" s="1394">
        <v>1</v>
      </c>
      <c r="I25" s="1394">
        <v>1</v>
      </c>
    </row>
    <row r="26" spans="1:9" ht="16.5" customHeight="1" outlineLevel="1">
      <c r="A26" s="1094" t="s">
        <v>117</v>
      </c>
      <c r="B26" s="1094"/>
      <c r="C26" s="1271"/>
      <c r="D26" s="1406">
        <v>38</v>
      </c>
      <c r="E26" s="1406">
        <v>31</v>
      </c>
      <c r="F26" s="1406">
        <v>41</v>
      </c>
      <c r="G26" s="1406">
        <v>28</v>
      </c>
      <c r="H26" s="1406">
        <v>31</v>
      </c>
      <c r="I26" s="1406">
        <v>30</v>
      </c>
    </row>
    <row r="27" spans="1:9" ht="13.5" customHeight="1" outlineLevel="1">
      <c r="A27" s="1094" t="s">
        <v>1352</v>
      </c>
      <c r="B27" s="1094" t="s">
        <v>1348</v>
      </c>
      <c r="C27" s="1390"/>
      <c r="D27" s="1391">
        <v>37</v>
      </c>
      <c r="E27" s="1391">
        <v>31</v>
      </c>
      <c r="F27" s="1391">
        <v>41</v>
      </c>
      <c r="G27" s="1391">
        <v>27</v>
      </c>
      <c r="H27" s="1391">
        <v>31</v>
      </c>
      <c r="I27" s="1391">
        <v>30</v>
      </c>
    </row>
    <row r="28" spans="1:9" ht="13.5" customHeight="1" outlineLevel="1">
      <c r="A28" s="1094"/>
      <c r="B28" s="1094"/>
      <c r="C28" s="1271" t="s">
        <v>1349</v>
      </c>
      <c r="D28" s="1391">
        <v>6</v>
      </c>
      <c r="E28" s="1391">
        <v>7</v>
      </c>
      <c r="F28" s="1391">
        <v>8</v>
      </c>
      <c r="G28" s="1391">
        <v>6</v>
      </c>
      <c r="H28" s="1391">
        <v>5</v>
      </c>
      <c r="I28" s="1391">
        <v>6</v>
      </c>
    </row>
    <row r="29" spans="1:9" ht="13.5" customHeight="1" outlineLevel="1">
      <c r="A29" s="1094"/>
      <c r="B29" s="1094"/>
      <c r="C29" s="1271" t="s">
        <v>1350</v>
      </c>
      <c r="D29" s="1391">
        <v>31</v>
      </c>
      <c r="E29" s="1391">
        <v>24</v>
      </c>
      <c r="F29" s="1391">
        <v>33</v>
      </c>
      <c r="G29" s="1391">
        <v>21</v>
      </c>
      <c r="H29" s="1391">
        <v>26</v>
      </c>
      <c r="I29" s="1391">
        <v>24</v>
      </c>
    </row>
    <row r="30" spans="1:9" ht="13.5" customHeight="1" outlineLevel="1">
      <c r="A30" s="1088" t="s">
        <v>1353</v>
      </c>
      <c r="B30" s="1094" t="s">
        <v>1351</v>
      </c>
      <c r="C30" s="1390"/>
      <c r="D30" s="1391">
        <v>1</v>
      </c>
      <c r="E30" s="1391">
        <v>0</v>
      </c>
      <c r="F30" s="1391">
        <v>0</v>
      </c>
      <c r="G30" s="1391">
        <v>1</v>
      </c>
      <c r="H30" s="1391">
        <v>0</v>
      </c>
      <c r="I30" s="1391">
        <v>0</v>
      </c>
    </row>
    <row r="31" spans="1:9" ht="13.5" customHeight="1" outlineLevel="1">
      <c r="A31" s="1088"/>
      <c r="B31" s="1088"/>
      <c r="C31" s="1392" t="s">
        <v>1349</v>
      </c>
      <c r="D31" s="1391">
        <v>0</v>
      </c>
      <c r="E31" s="1391">
        <v>0</v>
      </c>
      <c r="F31" s="1391">
        <v>0</v>
      </c>
      <c r="G31" s="1391">
        <v>0</v>
      </c>
      <c r="H31" s="1391">
        <v>0</v>
      </c>
      <c r="I31" s="1391">
        <v>0</v>
      </c>
    </row>
    <row r="32" spans="1:9" ht="13.5" customHeight="1" outlineLevel="1">
      <c r="A32" s="1091"/>
      <c r="B32" s="1091"/>
      <c r="C32" s="1393" t="s">
        <v>1350</v>
      </c>
      <c r="D32" s="1394">
        <v>1</v>
      </c>
      <c r="E32" s="1394">
        <v>0</v>
      </c>
      <c r="F32" s="1394">
        <v>0</v>
      </c>
      <c r="G32" s="1394">
        <v>1</v>
      </c>
      <c r="H32" s="1394">
        <v>0</v>
      </c>
      <c r="I32" s="1394">
        <v>0</v>
      </c>
    </row>
    <row r="33" spans="1:9" ht="16.5" customHeight="1">
      <c r="A33" s="1094" t="s">
        <v>118</v>
      </c>
      <c r="B33" s="1094"/>
      <c r="C33" s="1271"/>
      <c r="D33" s="1406">
        <v>138</v>
      </c>
      <c r="E33" s="1406">
        <v>95</v>
      </c>
      <c r="F33" s="1406">
        <v>139</v>
      </c>
      <c r="G33" s="1406">
        <v>113</v>
      </c>
      <c r="H33" s="1406">
        <v>127</v>
      </c>
      <c r="I33" s="1406">
        <v>128</v>
      </c>
    </row>
    <row r="34" spans="1:9" s="1096" customFormat="1" ht="13.5" customHeight="1">
      <c r="A34" s="1094" t="s">
        <v>1352</v>
      </c>
      <c r="B34" s="1094" t="s">
        <v>1348</v>
      </c>
      <c r="C34" s="1390"/>
      <c r="D34" s="1389">
        <v>136</v>
      </c>
      <c r="E34" s="1389">
        <v>95</v>
      </c>
      <c r="F34" s="1389">
        <v>137</v>
      </c>
      <c r="G34" s="1389">
        <v>110</v>
      </c>
      <c r="H34" s="1389">
        <v>125</v>
      </c>
      <c r="I34" s="1389">
        <v>127</v>
      </c>
    </row>
    <row r="35" spans="1:9" ht="13.5" customHeight="1">
      <c r="A35" s="1094"/>
      <c r="B35" s="1094"/>
      <c r="C35" s="1271" t="s">
        <v>1349</v>
      </c>
      <c r="D35" s="1391">
        <v>22</v>
      </c>
      <c r="E35" s="1391">
        <v>23</v>
      </c>
      <c r="F35" s="1391">
        <v>30</v>
      </c>
      <c r="G35" s="1391">
        <v>26</v>
      </c>
      <c r="H35" s="1391">
        <v>38</v>
      </c>
      <c r="I35" s="1391">
        <v>26</v>
      </c>
    </row>
    <row r="36" spans="1:9" ht="13.5" customHeight="1">
      <c r="A36" s="1094"/>
      <c r="B36" s="1094"/>
      <c r="C36" s="1271" t="s">
        <v>1350</v>
      </c>
      <c r="D36" s="1391">
        <v>114</v>
      </c>
      <c r="E36" s="1391">
        <v>72</v>
      </c>
      <c r="F36" s="1391">
        <v>107</v>
      </c>
      <c r="G36" s="1391">
        <v>84</v>
      </c>
      <c r="H36" s="1391">
        <v>87</v>
      </c>
      <c r="I36" s="1391">
        <v>101</v>
      </c>
    </row>
    <row r="37" spans="1:9" s="1096" customFormat="1" ht="13.5" customHeight="1">
      <c r="A37" s="1088" t="s">
        <v>1353</v>
      </c>
      <c r="B37" s="1094" t="s">
        <v>1351</v>
      </c>
      <c r="C37" s="1390"/>
      <c r="D37" s="1389">
        <v>2</v>
      </c>
      <c r="E37" s="1389">
        <v>0</v>
      </c>
      <c r="F37" s="1389">
        <v>2</v>
      </c>
      <c r="G37" s="1389">
        <v>3</v>
      </c>
      <c r="H37" s="1389">
        <v>2</v>
      </c>
      <c r="I37" s="1389">
        <v>1</v>
      </c>
    </row>
    <row r="38" spans="1:9" ht="13.5" customHeight="1">
      <c r="A38" s="1088"/>
      <c r="B38" s="1088"/>
      <c r="C38" s="1392" t="s">
        <v>1349</v>
      </c>
      <c r="D38" s="1391">
        <v>1</v>
      </c>
      <c r="E38" s="1391">
        <v>0</v>
      </c>
      <c r="F38" s="1391">
        <v>0</v>
      </c>
      <c r="G38" s="1391">
        <v>0</v>
      </c>
      <c r="H38" s="1391">
        <v>1</v>
      </c>
      <c r="I38" s="1391">
        <v>0</v>
      </c>
    </row>
    <row r="39" spans="1:9" ht="13.5" customHeight="1">
      <c r="A39" s="1088"/>
      <c r="B39" s="1088"/>
      <c r="C39" s="1392" t="s">
        <v>1350</v>
      </c>
      <c r="D39" s="1391">
        <v>1</v>
      </c>
      <c r="E39" s="1391">
        <v>0</v>
      </c>
      <c r="F39" s="1391">
        <v>2</v>
      </c>
      <c r="G39" s="1391">
        <v>3</v>
      </c>
      <c r="H39" s="1391">
        <v>1</v>
      </c>
      <c r="I39" s="1391">
        <v>1</v>
      </c>
    </row>
    <row r="40" spans="1:9" ht="3" customHeight="1" thickBot="1">
      <c r="A40" s="1407"/>
      <c r="B40" s="1408"/>
      <c r="C40" s="1408"/>
      <c r="D40" s="1408"/>
      <c r="E40" s="1252"/>
      <c r="F40" s="1252"/>
      <c r="G40" s="1252"/>
      <c r="H40" s="1252"/>
      <c r="I40" s="1252"/>
    </row>
    <row r="41" spans="1:9" ht="13.8">
      <c r="A41" s="1399" t="s">
        <v>202</v>
      </c>
    </row>
    <row r="42" spans="1:9" ht="59.25" customHeight="1">
      <c r="A42" s="1897" t="s">
        <v>1355</v>
      </c>
      <c r="B42" s="1898"/>
      <c r="C42" s="1898"/>
      <c r="D42" s="1898"/>
      <c r="E42" s="1898"/>
      <c r="F42" s="1898"/>
      <c r="G42" s="1898"/>
      <c r="H42" s="1898"/>
      <c r="I42" s="1898"/>
    </row>
    <row r="43" spans="1:9" ht="27.75" customHeight="1">
      <c r="A43" s="1899" t="s">
        <v>1356</v>
      </c>
      <c r="B43" s="1900"/>
      <c r="C43" s="1900"/>
      <c r="D43" s="1900"/>
      <c r="E43" s="1900"/>
      <c r="F43" s="1900"/>
      <c r="G43" s="1900"/>
      <c r="H43" s="1900"/>
      <c r="I43" s="1900"/>
    </row>
    <row r="50" spans="3:3">
      <c r="C50" s="1409"/>
    </row>
    <row r="200" spans="3:3">
      <c r="C200" s="1195" t="s">
        <v>190</v>
      </c>
    </row>
  </sheetData>
  <mergeCells count="2">
    <mergeCell ref="A42:I42"/>
    <mergeCell ref="A43:I43"/>
  </mergeCells>
  <hyperlinks>
    <hyperlink ref="C34" location="Glosario!A3" display="Con Cobertura (1)" xr:uid="{C4AAFDEB-F8C0-436A-9BAF-30CFA5FA601C}"/>
    <hyperlink ref="C1" location="Índice!A1" display="Volver al Índice " xr:uid="{02C67761-6CA3-4DF4-9912-4176D8AF0971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22B4D-B166-4216-97E5-83015D7792D9}">
  <sheetPr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1"/>
      <c r="B1" s="401"/>
      <c r="C1" s="1379" t="s">
        <v>1254</v>
      </c>
      <c r="D1" s="1379"/>
      <c r="E1" s="1379"/>
      <c r="F1" s="1379"/>
      <c r="G1" s="1379"/>
      <c r="H1" s="1379"/>
      <c r="I1" s="1379"/>
    </row>
    <row r="2" spans="1:11" ht="51" customHeight="1">
      <c r="A2" s="1151" t="s">
        <v>1357</v>
      </c>
      <c r="B2" s="1151"/>
      <c r="C2" s="1151"/>
      <c r="D2" s="1151"/>
      <c r="E2" s="1151"/>
      <c r="F2" s="1151"/>
      <c r="G2" s="1151"/>
      <c r="H2" s="1151"/>
      <c r="I2" s="1151"/>
      <c r="J2" s="1231"/>
      <c r="K2" s="1231"/>
    </row>
    <row r="3" spans="1:11" ht="13.8">
      <c r="A3" s="1410" t="s">
        <v>1289</v>
      </c>
      <c r="B3" s="1410"/>
      <c r="C3" s="1410"/>
      <c r="D3" s="1410"/>
      <c r="E3" s="1410"/>
      <c r="F3" s="1410"/>
      <c r="G3" s="1410"/>
      <c r="H3" s="1410"/>
      <c r="I3" s="1410"/>
      <c r="J3" s="1410"/>
      <c r="K3" s="1410"/>
    </row>
    <row r="4" spans="1:11" ht="2.25" customHeight="1" thickBot="1">
      <c r="A4" s="1411"/>
      <c r="B4" s="1411"/>
      <c r="C4" s="1411"/>
      <c r="D4" s="1231"/>
      <c r="E4" s="1231"/>
      <c r="F4" s="1231"/>
      <c r="G4" s="1231"/>
      <c r="H4" s="1231"/>
      <c r="I4" s="1231"/>
      <c r="J4" s="1195"/>
      <c r="K4" s="1195"/>
    </row>
    <row r="5" spans="1:11" ht="15.75" customHeight="1">
      <c r="A5" s="1236"/>
      <c r="B5" s="1236"/>
      <c r="C5" s="1236"/>
      <c r="D5" s="1237" t="s">
        <v>508</v>
      </c>
      <c r="E5" s="1237"/>
      <c r="F5" s="1236"/>
      <c r="G5" s="1237" t="s">
        <v>1290</v>
      </c>
      <c r="H5" s="1237"/>
      <c r="I5" s="1236"/>
      <c r="J5" s="1237" t="s">
        <v>1291</v>
      </c>
      <c r="K5" s="1237"/>
    </row>
    <row r="6" spans="1:11" ht="27.6">
      <c r="A6" s="1240"/>
      <c r="B6" s="1240"/>
      <c r="C6" s="1240"/>
      <c r="D6" s="1241" t="s">
        <v>1292</v>
      </c>
      <c r="E6" s="1242" t="s">
        <v>1293</v>
      </c>
      <c r="F6" s="1240"/>
      <c r="G6" s="1241" t="s">
        <v>1292</v>
      </c>
      <c r="H6" s="1242" t="s">
        <v>1293</v>
      </c>
      <c r="I6" s="1240"/>
      <c r="J6" s="1241" t="s">
        <v>1292</v>
      </c>
      <c r="K6" s="1242" t="s">
        <v>1293</v>
      </c>
    </row>
    <row r="7" spans="1:11" ht="13.8" outlineLevel="1">
      <c r="A7" s="1243" t="s">
        <v>112</v>
      </c>
      <c r="B7" s="1096"/>
      <c r="C7" s="1096"/>
      <c r="D7" s="1096"/>
      <c r="E7" s="1096"/>
      <c r="F7" s="1096"/>
      <c r="G7" s="1096"/>
      <c r="H7" s="1096"/>
      <c r="I7" s="1096"/>
      <c r="J7" s="1096"/>
      <c r="K7" s="1096"/>
    </row>
    <row r="8" spans="1:11" ht="12" customHeight="1" outlineLevel="1">
      <c r="A8" s="1243"/>
      <c r="B8" s="1195" t="s">
        <v>1294</v>
      </c>
      <c r="C8" s="1245"/>
      <c r="D8" s="1195">
        <v>0</v>
      </c>
      <c r="E8" s="1195">
        <v>0</v>
      </c>
      <c r="F8" s="1195"/>
      <c r="G8" s="1412">
        <v>12</v>
      </c>
      <c r="H8" s="1412">
        <v>2511.8333333333335</v>
      </c>
      <c r="I8" s="1245"/>
      <c r="J8" s="1195">
        <v>43</v>
      </c>
      <c r="K8" s="1195">
        <v>1939.9767441860465</v>
      </c>
    </row>
    <row r="9" spans="1:11" ht="12" customHeight="1" outlineLevel="1">
      <c r="A9" s="1243"/>
      <c r="B9" s="1195" t="s">
        <v>1296</v>
      </c>
      <c r="C9" s="1245"/>
      <c r="D9" s="1195"/>
      <c r="E9" s="1195"/>
      <c r="F9" s="1195"/>
      <c r="G9" s="1412"/>
      <c r="H9" s="1412"/>
      <c r="I9" s="1245"/>
      <c r="J9" s="1195"/>
      <c r="K9" s="1195"/>
    </row>
    <row r="10" spans="1:11" ht="12" customHeight="1" outlineLevel="1">
      <c r="A10" s="1243"/>
      <c r="B10" s="1195"/>
      <c r="C10" s="1245" t="s">
        <v>1297</v>
      </c>
      <c r="D10" s="1195">
        <v>0</v>
      </c>
      <c r="E10" s="1195">
        <v>0</v>
      </c>
      <c r="F10" s="1195"/>
      <c r="G10" s="1412">
        <v>20</v>
      </c>
      <c r="H10" s="1412">
        <v>1902.2</v>
      </c>
      <c r="I10" s="1245"/>
      <c r="J10" s="1195">
        <v>80</v>
      </c>
      <c r="K10" s="1195">
        <v>1396.0125</v>
      </c>
    </row>
    <row r="11" spans="1:11" ht="12" customHeight="1" outlineLevel="1">
      <c r="A11" s="1243"/>
      <c r="B11" s="1195"/>
      <c r="C11" s="1195" t="s">
        <v>1358</v>
      </c>
      <c r="D11" s="1195">
        <v>0</v>
      </c>
      <c r="E11" s="1195">
        <v>0</v>
      </c>
      <c r="F11" s="1195"/>
      <c r="G11" s="1412">
        <v>14</v>
      </c>
      <c r="H11" s="1412">
        <v>5517.9285714285716</v>
      </c>
      <c r="I11" s="1195"/>
      <c r="J11" s="1195">
        <v>67</v>
      </c>
      <c r="K11" s="1195">
        <v>3893.9253731343283</v>
      </c>
    </row>
    <row r="12" spans="1:11" ht="12" customHeight="1" outlineLevel="1">
      <c r="A12" s="1243"/>
      <c r="B12" s="1195" t="s">
        <v>1359</v>
      </c>
      <c r="C12" s="1245"/>
      <c r="D12" s="1195">
        <v>13</v>
      </c>
      <c r="E12" s="1195">
        <v>2274.2307692307691</v>
      </c>
      <c r="F12" s="1195"/>
      <c r="G12" s="1195">
        <v>0</v>
      </c>
      <c r="H12" s="1195">
        <v>0</v>
      </c>
      <c r="I12" s="1245"/>
      <c r="J12" s="1195">
        <v>0</v>
      </c>
      <c r="K12" s="1195">
        <v>0</v>
      </c>
    </row>
    <row r="13" spans="1:11" ht="12" customHeight="1" outlineLevel="1">
      <c r="A13" s="1243"/>
      <c r="B13" s="1195" t="s">
        <v>1360</v>
      </c>
      <c r="C13" s="1245"/>
      <c r="D13" s="1195">
        <v>0</v>
      </c>
      <c r="E13" s="1195">
        <v>0</v>
      </c>
      <c r="F13" s="1195"/>
      <c r="G13" s="1195">
        <v>0</v>
      </c>
      <c r="H13" s="1195">
        <v>0</v>
      </c>
      <c r="I13" s="1245"/>
      <c r="J13" s="1195">
        <v>0</v>
      </c>
      <c r="K13" s="1195">
        <v>0</v>
      </c>
    </row>
    <row r="14" spans="1:11" ht="12" customHeight="1" outlineLevel="1">
      <c r="A14" s="1243"/>
      <c r="B14" s="1195" t="s">
        <v>1361</v>
      </c>
      <c r="C14" s="1245"/>
      <c r="D14" s="1195">
        <v>0</v>
      </c>
      <c r="E14" s="1195">
        <v>0</v>
      </c>
      <c r="F14" s="1195"/>
      <c r="G14" s="1412">
        <v>0</v>
      </c>
      <c r="H14" s="1412">
        <v>0</v>
      </c>
      <c r="I14" s="1245"/>
      <c r="J14" s="1195">
        <v>0</v>
      </c>
      <c r="K14" s="1195">
        <v>0</v>
      </c>
    </row>
    <row r="15" spans="1:11" ht="12" customHeight="1" outlineLevel="1">
      <c r="A15" s="1247"/>
      <c r="B15" s="1249" t="s">
        <v>1362</v>
      </c>
      <c r="C15" s="1248"/>
      <c r="D15" s="1249">
        <v>0</v>
      </c>
      <c r="E15" s="1249">
        <v>0</v>
      </c>
      <c r="F15" s="1249"/>
      <c r="G15" s="1249">
        <v>0</v>
      </c>
      <c r="H15" s="1249">
        <v>0</v>
      </c>
      <c r="I15" s="1248"/>
      <c r="J15" s="1249">
        <v>0</v>
      </c>
      <c r="K15" s="1249">
        <v>0</v>
      </c>
    </row>
    <row r="16" spans="1:11" ht="13.8" outlineLevel="1">
      <c r="A16" s="1243" t="s">
        <v>115</v>
      </c>
      <c r="B16" s="1096"/>
      <c r="C16" s="1096"/>
      <c r="D16" s="1096"/>
      <c r="E16" s="1096"/>
      <c r="F16" s="1096"/>
      <c r="G16" s="1096"/>
      <c r="H16" s="1096"/>
      <c r="I16" s="1096"/>
      <c r="J16" s="1096"/>
      <c r="K16" s="1096"/>
    </row>
    <row r="17" spans="1:11" ht="12" customHeight="1" outlineLevel="1">
      <c r="A17" s="1243"/>
      <c r="B17" s="1195" t="s">
        <v>1294</v>
      </c>
      <c r="C17" s="1245"/>
      <c r="D17" s="1195">
        <v>0</v>
      </c>
      <c r="E17" s="1195">
        <v>0</v>
      </c>
      <c r="F17" s="1195"/>
      <c r="G17" s="1412">
        <v>562</v>
      </c>
      <c r="H17" s="1412">
        <v>1981.535587188612</v>
      </c>
      <c r="I17" s="1245"/>
      <c r="J17" s="1195">
        <v>380</v>
      </c>
      <c r="K17" s="1195">
        <v>1725.7552631578947</v>
      </c>
    </row>
    <row r="18" spans="1:11" ht="12" customHeight="1" outlineLevel="1">
      <c r="A18" s="1243"/>
      <c r="B18" s="1195" t="s">
        <v>1296</v>
      </c>
      <c r="C18" s="1245"/>
      <c r="D18" s="1195"/>
      <c r="E18" s="1195"/>
      <c r="F18" s="1195"/>
      <c r="G18" s="1412"/>
      <c r="H18" s="1412"/>
      <c r="I18" s="1245"/>
      <c r="J18" s="1195"/>
      <c r="K18" s="1195"/>
    </row>
    <row r="19" spans="1:11" ht="12" customHeight="1" outlineLevel="1">
      <c r="A19" s="1243"/>
      <c r="B19" s="1195"/>
      <c r="C19" s="1245" t="s">
        <v>1297</v>
      </c>
      <c r="D19" s="1195">
        <v>0</v>
      </c>
      <c r="E19" s="1195">
        <v>0</v>
      </c>
      <c r="F19" s="1195"/>
      <c r="G19" s="1412">
        <v>888</v>
      </c>
      <c r="H19" s="1412">
        <v>1663.9774774774776</v>
      </c>
      <c r="I19" s="1245"/>
      <c r="J19" s="1195">
        <v>2354</v>
      </c>
      <c r="K19" s="1195">
        <v>1539.051826677995</v>
      </c>
    </row>
    <row r="20" spans="1:11" ht="12" customHeight="1" outlineLevel="1">
      <c r="A20" s="1243"/>
      <c r="B20" s="1195"/>
      <c r="C20" s="1195" t="s">
        <v>1358</v>
      </c>
      <c r="D20" s="1195">
        <v>0</v>
      </c>
      <c r="E20" s="1195">
        <v>0</v>
      </c>
      <c r="F20" s="1195"/>
      <c r="G20" s="1412">
        <v>89</v>
      </c>
      <c r="H20" s="1412">
        <v>2849.3483146067415</v>
      </c>
      <c r="I20" s="1195"/>
      <c r="J20" s="1195">
        <v>614</v>
      </c>
      <c r="K20" s="1195">
        <v>3391.001628664495</v>
      </c>
    </row>
    <row r="21" spans="1:11" ht="12" customHeight="1" outlineLevel="1">
      <c r="A21" s="1243"/>
      <c r="B21" s="1195" t="s">
        <v>1359</v>
      </c>
      <c r="C21" s="1245"/>
      <c r="D21" s="1195">
        <v>411</v>
      </c>
      <c r="E21" s="1195">
        <v>1106.698296836983</v>
      </c>
      <c r="F21" s="1195"/>
      <c r="G21" s="1195">
        <v>0</v>
      </c>
      <c r="H21" s="1195">
        <v>0</v>
      </c>
      <c r="I21" s="1195"/>
      <c r="J21" s="1195">
        <v>0</v>
      </c>
      <c r="K21" s="1195">
        <v>0</v>
      </c>
    </row>
    <row r="22" spans="1:11" ht="12" customHeight="1" outlineLevel="1">
      <c r="A22" s="1243"/>
      <c r="B22" s="1195" t="s">
        <v>1360</v>
      </c>
      <c r="C22" s="1245"/>
      <c r="D22" s="1195">
        <v>71</v>
      </c>
      <c r="E22" s="1195">
        <v>1904.6760563380283</v>
      </c>
      <c r="F22" s="1195"/>
      <c r="G22" s="1195">
        <v>0</v>
      </c>
      <c r="H22" s="1195">
        <v>0</v>
      </c>
      <c r="I22" s="1245"/>
      <c r="J22" s="1195">
        <v>6</v>
      </c>
      <c r="K22" s="1195">
        <v>5213.833333333333</v>
      </c>
    </row>
    <row r="23" spans="1:11" ht="12" customHeight="1" outlineLevel="1">
      <c r="A23" s="1243"/>
      <c r="B23" s="1195" t="s">
        <v>1361</v>
      </c>
      <c r="C23" s="1245"/>
      <c r="D23" s="1195">
        <v>0</v>
      </c>
      <c r="E23" s="1195">
        <v>0</v>
      </c>
      <c r="F23" s="1195"/>
      <c r="G23" s="1412">
        <v>20</v>
      </c>
      <c r="H23" s="1412">
        <v>2167.15</v>
      </c>
      <c r="I23" s="1245"/>
      <c r="J23" s="1195">
        <v>0</v>
      </c>
      <c r="K23" s="1195">
        <v>0</v>
      </c>
    </row>
    <row r="24" spans="1:11" ht="12" customHeight="1" outlineLevel="1">
      <c r="A24" s="1247"/>
      <c r="B24" s="1249" t="s">
        <v>1362</v>
      </c>
      <c r="C24" s="1248"/>
      <c r="D24" s="1249">
        <v>0</v>
      </c>
      <c r="E24" s="1249">
        <v>0</v>
      </c>
      <c r="F24" s="1249"/>
      <c r="G24" s="1249">
        <v>0</v>
      </c>
      <c r="H24" s="1249">
        <v>0</v>
      </c>
      <c r="I24" s="1248"/>
      <c r="J24" s="1249">
        <v>2</v>
      </c>
      <c r="K24" s="1249">
        <v>1795</v>
      </c>
    </row>
    <row r="25" spans="1:11" ht="13.8" outlineLevel="1">
      <c r="A25" s="1243" t="s">
        <v>116</v>
      </c>
      <c r="B25" s="1096"/>
      <c r="C25" s="1096"/>
      <c r="D25" s="1096"/>
      <c r="E25" s="1096"/>
      <c r="F25" s="1096"/>
      <c r="G25" s="1096"/>
      <c r="H25" s="1096"/>
      <c r="I25" s="1096"/>
      <c r="J25" s="1096"/>
      <c r="K25" s="1096"/>
    </row>
    <row r="26" spans="1:11" ht="12" customHeight="1" outlineLevel="1">
      <c r="A26" s="1243"/>
      <c r="B26" s="1195" t="s">
        <v>1294</v>
      </c>
      <c r="C26" s="1245"/>
      <c r="D26" s="1195">
        <v>0</v>
      </c>
      <c r="E26" s="1195">
        <v>0</v>
      </c>
      <c r="F26" s="1195"/>
      <c r="G26" s="1412">
        <v>383</v>
      </c>
      <c r="H26" s="1412">
        <v>2036.1383812010445</v>
      </c>
      <c r="I26" s="1245"/>
      <c r="J26" s="1195">
        <v>252</v>
      </c>
      <c r="K26" s="1195">
        <v>1975.0793650793651</v>
      </c>
    </row>
    <row r="27" spans="1:11" ht="12" customHeight="1" outlineLevel="1">
      <c r="A27" s="1243"/>
      <c r="B27" s="1195" t="s">
        <v>1296</v>
      </c>
      <c r="C27" s="1245"/>
      <c r="D27" s="1195"/>
      <c r="E27" s="1195"/>
      <c r="F27" s="1195"/>
      <c r="G27" s="1412"/>
      <c r="H27" s="1412"/>
      <c r="I27" s="1245"/>
      <c r="J27" s="1195"/>
      <c r="K27" s="1195"/>
    </row>
    <row r="28" spans="1:11" ht="12" customHeight="1" outlineLevel="1">
      <c r="A28" s="1243"/>
      <c r="B28" s="1195"/>
      <c r="C28" s="1245" t="s">
        <v>1297</v>
      </c>
      <c r="D28" s="1195">
        <v>0</v>
      </c>
      <c r="E28" s="1195">
        <v>0</v>
      </c>
      <c r="F28" s="1195"/>
      <c r="G28" s="1412">
        <v>489</v>
      </c>
      <c r="H28" s="1412">
        <v>1991.1758691206544</v>
      </c>
      <c r="I28" s="1245"/>
      <c r="J28" s="1195">
        <v>1396</v>
      </c>
      <c r="K28" s="1195">
        <v>1709.5207736389684</v>
      </c>
    </row>
    <row r="29" spans="1:11" ht="12" customHeight="1" outlineLevel="1">
      <c r="A29" s="1243"/>
      <c r="B29" s="1195"/>
      <c r="C29" s="1195" t="s">
        <v>1358</v>
      </c>
      <c r="D29" s="1195">
        <v>0</v>
      </c>
      <c r="E29" s="1195">
        <v>0</v>
      </c>
      <c r="F29" s="1195"/>
      <c r="G29" s="1412">
        <v>63</v>
      </c>
      <c r="H29" s="1412">
        <v>3923.6984126984125</v>
      </c>
      <c r="I29" s="1195"/>
      <c r="J29" s="1195">
        <v>353</v>
      </c>
      <c r="K29" s="1195">
        <v>3789.3512747875352</v>
      </c>
    </row>
    <row r="30" spans="1:11" ht="12" customHeight="1" outlineLevel="1">
      <c r="A30" s="1243"/>
      <c r="B30" s="1195" t="s">
        <v>1359</v>
      </c>
      <c r="C30" s="1245"/>
      <c r="D30" s="1195">
        <v>260</v>
      </c>
      <c r="E30" s="1195">
        <v>1322.1423076923077</v>
      </c>
      <c r="F30" s="1195"/>
      <c r="G30" s="1195">
        <v>0</v>
      </c>
      <c r="H30" s="1195">
        <v>0</v>
      </c>
      <c r="I30" s="1245"/>
      <c r="J30" s="1195">
        <v>0</v>
      </c>
      <c r="K30" s="1195">
        <v>0</v>
      </c>
    </row>
    <row r="31" spans="1:11" ht="12" customHeight="1" outlineLevel="1">
      <c r="A31" s="1243"/>
      <c r="B31" s="1195" t="s">
        <v>1360</v>
      </c>
      <c r="C31" s="1245"/>
      <c r="D31" s="1195">
        <v>34</v>
      </c>
      <c r="E31" s="1195">
        <v>2324.8823529411766</v>
      </c>
      <c r="F31" s="1195"/>
      <c r="G31" s="1195">
        <v>0</v>
      </c>
      <c r="H31" s="1195">
        <v>0</v>
      </c>
      <c r="I31" s="1245"/>
      <c r="J31" s="1195">
        <v>1</v>
      </c>
      <c r="K31" s="1195">
        <v>1952</v>
      </c>
    </row>
    <row r="32" spans="1:11" ht="12" customHeight="1" outlineLevel="1">
      <c r="A32" s="1243"/>
      <c r="B32" s="1195" t="s">
        <v>1361</v>
      </c>
      <c r="C32" s="1245"/>
      <c r="D32" s="1195">
        <v>0</v>
      </c>
      <c r="E32" s="1195">
        <v>0</v>
      </c>
      <c r="F32" s="1195"/>
      <c r="G32" s="1412">
        <v>15</v>
      </c>
      <c r="H32" s="1412">
        <v>1825.5333333333333</v>
      </c>
      <c r="I32" s="1245"/>
      <c r="J32" s="1195">
        <v>14</v>
      </c>
      <c r="K32" s="1195">
        <v>2743.7142857142858</v>
      </c>
    </row>
    <row r="33" spans="1:11" ht="12" customHeight="1" outlineLevel="1">
      <c r="A33" s="1247"/>
      <c r="B33" s="1249" t="s">
        <v>1362</v>
      </c>
      <c r="C33" s="1248"/>
      <c r="D33" s="1249">
        <v>0</v>
      </c>
      <c r="E33" s="1249">
        <v>0</v>
      </c>
      <c r="F33" s="1249"/>
      <c r="G33" s="1249">
        <v>0</v>
      </c>
      <c r="H33" s="1249">
        <v>0</v>
      </c>
      <c r="I33" s="1248"/>
      <c r="J33" s="1249">
        <v>1</v>
      </c>
      <c r="K33" s="1249">
        <v>696</v>
      </c>
    </row>
    <row r="34" spans="1:11" ht="13.8" outlineLevel="1">
      <c r="A34" s="1243" t="s">
        <v>117</v>
      </c>
      <c r="B34" s="1096"/>
      <c r="C34" s="1096"/>
      <c r="D34" s="1096"/>
      <c r="E34" s="1096"/>
      <c r="F34" s="1096"/>
      <c r="G34" s="1096"/>
      <c r="H34" s="1096"/>
      <c r="I34" s="1096"/>
      <c r="J34" s="1096"/>
      <c r="K34" s="1096"/>
    </row>
    <row r="35" spans="1:11" ht="12" customHeight="1" outlineLevel="1">
      <c r="A35" s="1243"/>
      <c r="B35" s="1195" t="s">
        <v>1294</v>
      </c>
      <c r="C35" s="1245"/>
      <c r="D35" s="1195">
        <v>0</v>
      </c>
      <c r="E35" s="1195">
        <v>0</v>
      </c>
      <c r="F35" s="1246"/>
      <c r="G35" s="1412">
        <v>447</v>
      </c>
      <c r="H35" s="1412">
        <v>1640.2885906040269</v>
      </c>
      <c r="I35" s="1413"/>
      <c r="J35" s="1195">
        <v>254</v>
      </c>
      <c r="K35" s="1195">
        <v>1598.8267716535433</v>
      </c>
    </row>
    <row r="36" spans="1:11" ht="12" customHeight="1" outlineLevel="1">
      <c r="A36" s="1243"/>
      <c r="B36" s="1195" t="s">
        <v>1296</v>
      </c>
      <c r="C36" s="1245"/>
      <c r="D36" s="1195"/>
      <c r="E36" s="1195"/>
      <c r="F36" s="1195"/>
      <c r="G36" s="1412"/>
      <c r="H36" s="1412"/>
      <c r="I36" s="1413"/>
      <c r="J36" s="1195"/>
      <c r="K36" s="1195"/>
    </row>
    <row r="37" spans="1:11" ht="12" customHeight="1" outlineLevel="1">
      <c r="A37" s="1243"/>
      <c r="B37" s="1195"/>
      <c r="C37" s="1245" t="s">
        <v>1297</v>
      </c>
      <c r="D37" s="1195">
        <v>0</v>
      </c>
      <c r="E37" s="1195">
        <v>0</v>
      </c>
      <c r="F37" s="1246"/>
      <c r="G37" s="1412">
        <v>568</v>
      </c>
      <c r="H37" s="1412">
        <v>1745.588028169014</v>
      </c>
      <c r="I37" s="1413"/>
      <c r="J37" s="1195">
        <v>1990</v>
      </c>
      <c r="K37" s="1195">
        <v>1363.678391959799</v>
      </c>
    </row>
    <row r="38" spans="1:11" ht="12" customHeight="1" outlineLevel="1">
      <c r="A38" s="1243"/>
      <c r="B38" s="1195"/>
      <c r="C38" s="1195" t="s">
        <v>1358</v>
      </c>
      <c r="D38" s="1195">
        <v>0</v>
      </c>
      <c r="E38" s="1195">
        <v>0</v>
      </c>
      <c r="F38" s="1412"/>
      <c r="G38" s="1412">
        <v>37</v>
      </c>
      <c r="H38" s="1412">
        <v>4659.1621621621625</v>
      </c>
      <c r="I38" s="1412"/>
      <c r="J38" s="1195">
        <v>400</v>
      </c>
      <c r="K38" s="1195">
        <v>3334.4425000000001</v>
      </c>
    </row>
    <row r="39" spans="1:11" ht="12" customHeight="1" outlineLevel="1">
      <c r="A39" s="1243"/>
      <c r="B39" s="1195" t="s">
        <v>1359</v>
      </c>
      <c r="C39" s="1245"/>
      <c r="D39" s="1412">
        <v>380</v>
      </c>
      <c r="E39" s="1412">
        <v>806.97105263157891</v>
      </c>
      <c r="F39" s="1412"/>
      <c r="G39" s="1195">
        <v>0</v>
      </c>
      <c r="H39" s="1195">
        <v>0</v>
      </c>
      <c r="I39" s="1413"/>
      <c r="J39" s="1195">
        <v>0</v>
      </c>
      <c r="K39" s="1195">
        <v>0</v>
      </c>
    </row>
    <row r="40" spans="1:11" ht="12" customHeight="1" outlineLevel="1">
      <c r="A40" s="1243"/>
      <c r="B40" s="1195" t="s">
        <v>1360</v>
      </c>
      <c r="C40" s="1245"/>
      <c r="D40" s="1412">
        <v>35</v>
      </c>
      <c r="E40" s="1412">
        <v>1715.1142857142856</v>
      </c>
      <c r="F40" s="1412"/>
      <c r="G40" s="1195">
        <v>0</v>
      </c>
      <c r="H40" s="1195">
        <v>0</v>
      </c>
      <c r="I40" s="1413"/>
      <c r="J40" s="1195">
        <v>2</v>
      </c>
      <c r="K40" s="1195">
        <v>2286.5</v>
      </c>
    </row>
    <row r="41" spans="1:11" ht="12" customHeight="1" outlineLevel="1">
      <c r="A41" s="1243"/>
      <c r="B41" s="1195" t="s">
        <v>1361</v>
      </c>
      <c r="C41" s="1245"/>
      <c r="D41" s="1195">
        <v>0</v>
      </c>
      <c r="E41" s="1195">
        <v>0</v>
      </c>
      <c r="F41" s="1246"/>
      <c r="G41" s="1412">
        <v>27</v>
      </c>
      <c r="H41" s="1412">
        <v>1721.4074074074074</v>
      </c>
      <c r="I41" s="1413"/>
      <c r="J41" s="1195">
        <v>16</v>
      </c>
      <c r="K41" s="1195">
        <v>3004.375</v>
      </c>
    </row>
    <row r="42" spans="1:11" ht="12" customHeight="1" outlineLevel="1">
      <c r="A42" s="1247"/>
      <c r="B42" s="1249" t="s">
        <v>1362</v>
      </c>
      <c r="C42" s="1248"/>
      <c r="D42" s="1249">
        <v>0</v>
      </c>
      <c r="E42" s="1249">
        <v>0</v>
      </c>
      <c r="F42" s="1249"/>
      <c r="G42" s="1249">
        <v>0</v>
      </c>
      <c r="H42" s="1249">
        <v>0</v>
      </c>
      <c r="I42" s="1248"/>
      <c r="J42" s="1249">
        <v>1</v>
      </c>
      <c r="K42" s="1249">
        <v>1879</v>
      </c>
    </row>
    <row r="43" spans="1:11" ht="13.8">
      <c r="A43" s="1243" t="s">
        <v>118</v>
      </c>
      <c r="B43" s="1096"/>
      <c r="C43" s="1096"/>
      <c r="D43" s="1096"/>
      <c r="E43" s="1096"/>
      <c r="F43" s="1096"/>
      <c r="G43" s="1096"/>
      <c r="H43" s="1096"/>
      <c r="I43" s="1096"/>
      <c r="J43" s="1096"/>
      <c r="K43" s="1096"/>
    </row>
    <row r="44" spans="1:11" ht="12" customHeight="1">
      <c r="A44" s="1243"/>
      <c r="B44" s="1195" t="s">
        <v>1294</v>
      </c>
      <c r="C44" s="1245"/>
      <c r="D44" s="1195">
        <v>0</v>
      </c>
      <c r="E44" s="1195">
        <v>0</v>
      </c>
      <c r="F44" s="1246"/>
      <c r="G44" s="1412">
        <v>1404</v>
      </c>
      <c r="H44" s="1412">
        <v>1892.3190883190882</v>
      </c>
      <c r="I44" s="1413"/>
      <c r="J44" s="1412">
        <v>929</v>
      </c>
      <c r="K44" s="1412">
        <v>1768.5995694294941</v>
      </c>
    </row>
    <row r="45" spans="1:11" ht="12" customHeight="1">
      <c r="A45" s="1243"/>
      <c r="B45" s="1195" t="s">
        <v>1296</v>
      </c>
      <c r="C45" s="1245"/>
      <c r="D45" s="1195"/>
      <c r="E45" s="1195"/>
      <c r="F45" s="1195"/>
      <c r="G45" s="1412"/>
      <c r="H45" s="1412"/>
      <c r="I45" s="1413"/>
      <c r="J45" s="1412"/>
      <c r="K45" s="1412"/>
    </row>
    <row r="46" spans="1:11" ht="12" customHeight="1">
      <c r="A46" s="1243"/>
      <c r="B46" s="1195"/>
      <c r="C46" s="1245" t="s">
        <v>1297</v>
      </c>
      <c r="D46" s="1195">
        <v>0</v>
      </c>
      <c r="E46" s="1195">
        <v>0</v>
      </c>
      <c r="F46" s="1246"/>
      <c r="G46" s="1412">
        <v>1965</v>
      </c>
      <c r="H46" s="1412">
        <v>1771.4178117048345</v>
      </c>
      <c r="I46" s="1413"/>
      <c r="J46" s="1412">
        <v>5820</v>
      </c>
      <c r="K46" s="1412">
        <v>1518.0108247422681</v>
      </c>
    </row>
    <row r="47" spans="1:11" ht="12" customHeight="1">
      <c r="A47" s="1243"/>
      <c r="B47" s="1195"/>
      <c r="C47" s="1195" t="s">
        <v>1363</v>
      </c>
      <c r="D47" s="1195">
        <v>0</v>
      </c>
      <c r="E47" s="1195">
        <v>0</v>
      </c>
      <c r="F47" s="1412"/>
      <c r="G47" s="1412">
        <v>203</v>
      </c>
      <c r="H47" s="1412">
        <v>3696.6798029556649</v>
      </c>
      <c r="I47" s="1412"/>
      <c r="J47" s="1412">
        <v>1434</v>
      </c>
      <c r="K47" s="1412">
        <v>3496.7838214783819</v>
      </c>
    </row>
    <row r="48" spans="1:11" ht="12" customHeight="1">
      <c r="A48" s="1243"/>
      <c r="B48" s="1195" t="s">
        <v>1364</v>
      </c>
      <c r="C48" s="1245"/>
      <c r="D48" s="1412">
        <v>1064</v>
      </c>
      <c r="E48" s="1412">
        <v>1066.5657894736842</v>
      </c>
      <c r="F48" s="1412"/>
      <c r="G48" s="1195">
        <v>0</v>
      </c>
      <c r="H48" s="1195">
        <v>0</v>
      </c>
      <c r="I48" s="1413"/>
      <c r="J48" s="1195">
        <v>0</v>
      </c>
      <c r="K48" s="1195">
        <v>0</v>
      </c>
    </row>
    <row r="49" spans="1:11" ht="12" customHeight="1">
      <c r="A49" s="1243"/>
      <c r="B49" s="1195" t="s">
        <v>1365</v>
      </c>
      <c r="C49" s="1245"/>
      <c r="D49" s="1412">
        <v>149</v>
      </c>
      <c r="E49" s="1412">
        <v>2094.7449664429532</v>
      </c>
      <c r="F49" s="1412"/>
      <c r="G49" s="1195">
        <v>0</v>
      </c>
      <c r="H49" s="1195">
        <v>0</v>
      </c>
      <c r="I49" s="1413"/>
      <c r="J49" s="1195">
        <v>0</v>
      </c>
      <c r="K49" s="1195">
        <v>0</v>
      </c>
    </row>
    <row r="50" spans="1:11" ht="12" customHeight="1">
      <c r="A50" s="1243"/>
      <c r="B50" s="1195" t="s">
        <v>1366</v>
      </c>
      <c r="C50" s="1245"/>
      <c r="D50" s="1195">
        <v>0</v>
      </c>
      <c r="E50" s="1195">
        <v>0</v>
      </c>
      <c r="F50" s="1246"/>
      <c r="G50" s="1412">
        <v>62</v>
      </c>
      <c r="H50" s="1412">
        <v>1890.4193548387098</v>
      </c>
      <c r="I50" s="1413"/>
      <c r="J50" s="1412">
        <v>30</v>
      </c>
      <c r="K50" s="1412">
        <v>2882.7666666666669</v>
      </c>
    </row>
    <row r="51" spans="1:11" ht="12" customHeight="1" thickBot="1">
      <c r="A51" s="1250"/>
      <c r="B51" s="1252" t="s">
        <v>1367</v>
      </c>
      <c r="C51" s="1251"/>
      <c r="D51" s="1195">
        <v>0</v>
      </c>
      <c r="E51" s="1252">
        <v>0</v>
      </c>
      <c r="F51" s="1414"/>
      <c r="G51" s="1252">
        <v>0</v>
      </c>
      <c r="H51" s="1252">
        <v>0</v>
      </c>
      <c r="I51" s="1251"/>
      <c r="J51" s="1415">
        <v>4</v>
      </c>
      <c r="K51" s="1415">
        <v>1541.75</v>
      </c>
    </row>
    <row r="52" spans="1:11">
      <c r="A52" s="1195" t="s">
        <v>202</v>
      </c>
      <c r="B52" s="1195"/>
      <c r="C52" s="1245"/>
      <c r="D52" s="1254"/>
      <c r="E52" s="1245"/>
      <c r="F52" s="1245"/>
      <c r="G52" s="1245"/>
      <c r="H52" s="1245"/>
      <c r="I52" s="1245"/>
      <c r="J52" s="1195"/>
      <c r="K52" s="1195"/>
    </row>
    <row r="53" spans="1:11" ht="26.25" customHeight="1">
      <c r="A53" s="1879" t="s">
        <v>1303</v>
      </c>
      <c r="B53" s="1879"/>
      <c r="C53" s="1879"/>
      <c r="D53" s="1879"/>
      <c r="E53" s="1879"/>
      <c r="F53" s="1879"/>
      <c r="G53" s="1879"/>
      <c r="H53" s="1879"/>
      <c r="I53" s="1879"/>
      <c r="J53" s="1879"/>
      <c r="K53" s="1879"/>
    </row>
    <row r="54" spans="1:11" ht="25.5" customHeight="1">
      <c r="A54" s="1879" t="s">
        <v>1304</v>
      </c>
      <c r="B54" s="1901"/>
      <c r="C54" s="1901"/>
      <c r="D54" s="1901"/>
      <c r="E54" s="1901"/>
      <c r="F54" s="1901"/>
      <c r="G54" s="1901"/>
      <c r="H54" s="1901"/>
      <c r="I54" s="1901"/>
      <c r="J54" s="1901"/>
      <c r="K54" s="1901"/>
    </row>
    <row r="55" spans="1:11" ht="27" customHeight="1">
      <c r="A55" s="1879" t="s">
        <v>1368</v>
      </c>
      <c r="B55" s="1879"/>
      <c r="C55" s="1879"/>
      <c r="D55" s="1879"/>
      <c r="E55" s="1879"/>
      <c r="F55" s="1879"/>
      <c r="G55" s="1879"/>
      <c r="H55" s="1879"/>
      <c r="I55" s="1879"/>
      <c r="J55" s="1879"/>
      <c r="K55" s="1879"/>
    </row>
    <row r="56" spans="1:11" ht="13.8">
      <c r="A56" s="670" t="s">
        <v>1369</v>
      </c>
      <c r="B56" s="1416"/>
      <c r="C56" s="1416"/>
      <c r="D56" s="1416"/>
      <c r="E56" s="1416"/>
      <c r="F56" s="1416"/>
      <c r="G56" s="1416"/>
      <c r="H56" s="1416"/>
      <c r="I56" s="1416"/>
      <c r="J56" s="1416"/>
      <c r="K56" s="1416"/>
    </row>
    <row r="57" spans="1:11" ht="25.5" customHeight="1">
      <c r="A57" s="1879" t="s">
        <v>1370</v>
      </c>
      <c r="B57" s="1901"/>
      <c r="C57" s="1901"/>
      <c r="D57" s="1901"/>
      <c r="E57" s="1901"/>
      <c r="F57" s="1901"/>
      <c r="G57" s="1901"/>
      <c r="H57" s="1901"/>
      <c r="I57" s="1901"/>
      <c r="J57" s="1901"/>
      <c r="K57" s="1901"/>
    </row>
    <row r="58" spans="1:11" ht="40.5" customHeight="1">
      <c r="A58" s="1879" t="s">
        <v>1371</v>
      </c>
      <c r="B58" s="1901"/>
      <c r="C58" s="1901"/>
      <c r="D58" s="1901"/>
      <c r="E58" s="1901"/>
      <c r="F58" s="1901"/>
      <c r="G58" s="1901"/>
      <c r="H58" s="1901"/>
      <c r="I58" s="1901"/>
      <c r="J58" s="1901"/>
      <c r="K58" s="1901"/>
    </row>
    <row r="59" spans="1:11" ht="13.8">
      <c r="A59" s="670" t="s">
        <v>1372</v>
      </c>
      <c r="B59" s="670"/>
      <c r="C59" s="670"/>
      <c r="D59" s="670"/>
      <c r="E59" s="670"/>
      <c r="F59" s="670"/>
      <c r="G59" s="670"/>
      <c r="H59" s="670"/>
      <c r="I59" s="670"/>
      <c r="J59" s="670"/>
      <c r="K59" s="670"/>
    </row>
    <row r="60" spans="1:11" ht="13.8">
      <c r="A60" s="670" t="s">
        <v>1373</v>
      </c>
      <c r="B60" s="670"/>
      <c r="C60" s="670"/>
      <c r="D60" s="670"/>
      <c r="E60" s="670"/>
      <c r="F60" s="670"/>
      <c r="G60" s="670"/>
      <c r="H60" s="670"/>
      <c r="I60" s="670"/>
      <c r="J60" s="670"/>
      <c r="K60" s="670"/>
    </row>
    <row r="200" spans="3:3">
      <c r="C200" s="80" t="s">
        <v>190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C23C4126-77B8-4D6F-8712-8C021D2C1399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43C6-F793-4C0B-991C-8B801CF7B687}">
  <sheetPr>
    <pageSetUpPr fitToPage="1"/>
  </sheetPr>
  <dimension ref="A1:H37"/>
  <sheetViews>
    <sheetView showGridLines="0" workbookViewId="0">
      <pane ySplit="6" topLeftCell="A16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1"/>
      <c r="B1" s="401"/>
      <c r="C1" s="1379" t="s">
        <v>1254</v>
      </c>
    </row>
    <row r="2" spans="1:8" ht="51" customHeight="1">
      <c r="A2" s="1151" t="s">
        <v>1374</v>
      </c>
      <c r="B2" s="1151"/>
      <c r="C2" s="1151"/>
      <c r="D2" s="1231"/>
      <c r="E2" s="1231"/>
      <c r="F2" s="1231"/>
      <c r="G2" s="1231"/>
      <c r="H2" s="1231"/>
    </row>
    <row r="3" spans="1:8" ht="13.8">
      <c r="A3" s="1410" t="s">
        <v>1289</v>
      </c>
      <c r="B3" s="1410"/>
      <c r="C3" s="1410"/>
      <c r="D3" s="1410"/>
      <c r="E3" s="1410"/>
      <c r="F3" s="1410"/>
      <c r="G3" s="1410"/>
      <c r="H3" s="1410"/>
    </row>
    <row r="4" spans="1:8" ht="2.25" customHeight="1" thickBot="1">
      <c r="A4" s="1411"/>
      <c r="B4" s="1411"/>
      <c r="C4" s="1411"/>
      <c r="D4" s="1195"/>
      <c r="E4" s="1195"/>
      <c r="F4" s="1195"/>
      <c r="G4" s="1195"/>
      <c r="H4" s="1195"/>
    </row>
    <row r="5" spans="1:8" ht="15.75" customHeight="1">
      <c r="A5" s="1236"/>
      <c r="B5" s="1236"/>
      <c r="C5" s="1236"/>
      <c r="D5" s="1237" t="s">
        <v>510</v>
      </c>
      <c r="E5" s="1237"/>
      <c r="F5" s="1239"/>
      <c r="G5" s="1237" t="s">
        <v>1375</v>
      </c>
      <c r="H5" s="1237"/>
    </row>
    <row r="6" spans="1:8" ht="27.6">
      <c r="A6" s="1240"/>
      <c r="B6" s="1240"/>
      <c r="C6" s="1240"/>
      <c r="D6" s="1241" t="s">
        <v>1292</v>
      </c>
      <c r="E6" s="1242" t="s">
        <v>1293</v>
      </c>
      <c r="F6" s="1259"/>
      <c r="G6" s="1241" t="s">
        <v>1292</v>
      </c>
      <c r="H6" s="1242" t="s">
        <v>1293</v>
      </c>
    </row>
    <row r="7" spans="1:8" ht="13.8" outlineLevel="1">
      <c r="A7" s="1243" t="s">
        <v>112</v>
      </c>
      <c r="B7" s="1096"/>
      <c r="C7" s="1096"/>
      <c r="D7" s="1096"/>
      <c r="E7" s="1096"/>
      <c r="F7" s="1096"/>
      <c r="G7" s="1096"/>
      <c r="H7" s="1096"/>
    </row>
    <row r="8" spans="1:8" ht="12" customHeight="1" outlineLevel="1">
      <c r="A8" s="1243"/>
      <c r="B8" s="1195" t="s">
        <v>1294</v>
      </c>
      <c r="C8" s="1245"/>
      <c r="D8" s="1195">
        <v>0</v>
      </c>
      <c r="E8" s="1195">
        <v>0</v>
      </c>
      <c r="F8" s="1195"/>
      <c r="G8" s="1195">
        <v>6</v>
      </c>
      <c r="H8" s="1195">
        <v>1561.8333333333333</v>
      </c>
    </row>
    <row r="9" spans="1:8" ht="12" customHeight="1" outlineLevel="1">
      <c r="A9" s="1243"/>
      <c r="B9" s="1195" t="s">
        <v>1296</v>
      </c>
      <c r="C9" s="1245"/>
      <c r="D9" s="1195"/>
      <c r="E9" s="1195"/>
      <c r="F9" s="1195"/>
      <c r="G9" s="1195"/>
      <c r="H9" s="1195"/>
    </row>
    <row r="10" spans="1:8" ht="12" customHeight="1" outlineLevel="1">
      <c r="A10" s="1243"/>
      <c r="B10" s="1195"/>
      <c r="C10" s="1245" t="s">
        <v>1297</v>
      </c>
      <c r="D10" s="1195">
        <v>0</v>
      </c>
      <c r="E10" s="1195">
        <v>0</v>
      </c>
      <c r="F10" s="1195"/>
      <c r="G10" s="1195">
        <v>8</v>
      </c>
      <c r="H10" s="1195">
        <v>699.125</v>
      </c>
    </row>
    <row r="11" spans="1:8" ht="12" customHeight="1" outlineLevel="1">
      <c r="A11" s="1247"/>
      <c r="B11" s="1249"/>
      <c r="C11" s="1249" t="s">
        <v>1358</v>
      </c>
      <c r="D11" s="1249">
        <v>0</v>
      </c>
      <c r="E11" s="1249">
        <v>0</v>
      </c>
      <c r="F11" s="1249"/>
      <c r="G11" s="1249">
        <v>1</v>
      </c>
      <c r="H11" s="1249">
        <v>7239</v>
      </c>
    </row>
    <row r="12" spans="1:8" ht="13.8" outlineLevel="1">
      <c r="A12" s="1243" t="s">
        <v>115</v>
      </c>
      <c r="B12" s="1096"/>
      <c r="C12" s="1096"/>
      <c r="D12" s="1096"/>
      <c r="E12" s="1096"/>
      <c r="F12" s="1096"/>
      <c r="G12" s="1096"/>
      <c r="H12" s="1096"/>
    </row>
    <row r="13" spans="1:8" ht="12" customHeight="1" outlineLevel="1">
      <c r="A13" s="1243"/>
      <c r="B13" s="1195" t="s">
        <v>1294</v>
      </c>
      <c r="C13" s="1245"/>
      <c r="D13" s="1195">
        <v>56</v>
      </c>
      <c r="E13" s="1195">
        <v>431.75</v>
      </c>
      <c r="F13" s="1195"/>
      <c r="G13" s="1195">
        <v>33</v>
      </c>
      <c r="H13" s="1195">
        <v>894.12121212121212</v>
      </c>
    </row>
    <row r="14" spans="1:8" ht="12" customHeight="1" outlineLevel="1">
      <c r="A14" s="1243"/>
      <c r="B14" s="1195" t="s">
        <v>1296</v>
      </c>
      <c r="C14" s="1245"/>
      <c r="D14" s="1195"/>
      <c r="E14" s="1195"/>
      <c r="F14" s="1195"/>
      <c r="G14" s="1195"/>
      <c r="H14" s="1195"/>
    </row>
    <row r="15" spans="1:8" ht="12" customHeight="1" outlineLevel="1">
      <c r="A15" s="1243"/>
      <c r="B15" s="1195"/>
      <c r="C15" s="1245" t="s">
        <v>1297</v>
      </c>
      <c r="D15" s="1195">
        <v>590</v>
      </c>
      <c r="E15" s="1195">
        <v>328.35254237288137</v>
      </c>
      <c r="F15" s="1195"/>
      <c r="G15" s="1195">
        <v>204</v>
      </c>
      <c r="H15" s="1195">
        <v>594.64705882352939</v>
      </c>
    </row>
    <row r="16" spans="1:8" ht="12" customHeight="1" outlineLevel="1">
      <c r="A16" s="1247"/>
      <c r="B16" s="1249"/>
      <c r="C16" s="1249" t="s">
        <v>1358</v>
      </c>
      <c r="D16" s="1249">
        <v>1</v>
      </c>
      <c r="E16" s="1249">
        <v>67</v>
      </c>
      <c r="F16" s="1249"/>
      <c r="G16" s="1249">
        <v>40</v>
      </c>
      <c r="H16" s="1249">
        <v>6392.85</v>
      </c>
    </row>
    <row r="17" spans="1:8" ht="13.8" outlineLevel="1">
      <c r="A17" s="1243" t="s">
        <v>116</v>
      </c>
      <c r="B17" s="1096"/>
      <c r="C17" s="1096"/>
      <c r="D17" s="1096"/>
      <c r="E17" s="1096"/>
      <c r="F17" s="1096"/>
      <c r="G17" s="1096"/>
      <c r="H17" s="1096"/>
    </row>
    <row r="18" spans="1:8" ht="12" customHeight="1" outlineLevel="1">
      <c r="A18" s="1243"/>
      <c r="B18" s="1195" t="s">
        <v>1294</v>
      </c>
      <c r="C18" s="1245"/>
      <c r="D18" s="1195">
        <v>58</v>
      </c>
      <c r="E18" s="1195">
        <v>471.44827586206895</v>
      </c>
      <c r="F18" s="1195"/>
      <c r="G18" s="1195">
        <v>24</v>
      </c>
      <c r="H18" s="1195">
        <v>881.5</v>
      </c>
    </row>
    <row r="19" spans="1:8" ht="12" customHeight="1" outlineLevel="1">
      <c r="A19" s="1243"/>
      <c r="B19" s="1195" t="s">
        <v>1296</v>
      </c>
      <c r="C19" s="1245"/>
      <c r="D19" s="1195"/>
      <c r="E19" s="1195"/>
      <c r="F19" s="1195"/>
      <c r="G19" s="1195"/>
      <c r="H19" s="1195"/>
    </row>
    <row r="20" spans="1:8" ht="12" customHeight="1" outlineLevel="1">
      <c r="A20" s="1243"/>
      <c r="B20" s="1195"/>
      <c r="C20" s="1245" t="s">
        <v>1297</v>
      </c>
      <c r="D20" s="1195">
        <v>338</v>
      </c>
      <c r="E20" s="1195">
        <v>377.12721893491124</v>
      </c>
      <c r="F20" s="1195"/>
      <c r="G20" s="1195">
        <v>155</v>
      </c>
      <c r="H20" s="1195">
        <v>690.23870967741937</v>
      </c>
    </row>
    <row r="21" spans="1:8" ht="12" customHeight="1" outlineLevel="1">
      <c r="A21" s="1247"/>
      <c r="B21" s="1249"/>
      <c r="C21" s="1249" t="s">
        <v>1358</v>
      </c>
      <c r="D21" s="1249">
        <v>0</v>
      </c>
      <c r="E21" s="1249">
        <v>0</v>
      </c>
      <c r="F21" s="1249"/>
      <c r="G21" s="1249">
        <v>41</v>
      </c>
      <c r="H21" s="1249">
        <v>6706.8780487804879</v>
      </c>
    </row>
    <row r="22" spans="1:8" ht="13.8" outlineLevel="1">
      <c r="A22" s="1243" t="s">
        <v>117</v>
      </c>
      <c r="B22" s="1096"/>
      <c r="C22" s="1096"/>
      <c r="D22" s="1096"/>
      <c r="E22" s="1096"/>
      <c r="F22" s="1096"/>
      <c r="G22" s="1096"/>
      <c r="H22" s="1096"/>
    </row>
    <row r="23" spans="1:8" ht="12" customHeight="1" outlineLevel="1">
      <c r="A23" s="1243"/>
      <c r="B23" s="1195" t="s">
        <v>1294</v>
      </c>
      <c r="C23" s="1245"/>
      <c r="D23" s="1195">
        <v>65</v>
      </c>
      <c r="E23" s="1195">
        <v>321.95384615384614</v>
      </c>
      <c r="F23" s="1195"/>
      <c r="G23" s="1195">
        <v>21</v>
      </c>
      <c r="H23" s="1195">
        <v>854.76190476190482</v>
      </c>
    </row>
    <row r="24" spans="1:8" ht="12" customHeight="1" outlineLevel="1">
      <c r="A24" s="1243"/>
      <c r="B24" s="1195" t="s">
        <v>1296</v>
      </c>
      <c r="C24" s="1245"/>
      <c r="D24" s="1195"/>
      <c r="E24" s="1195"/>
      <c r="F24" s="1195"/>
      <c r="G24" s="1195"/>
      <c r="H24" s="1195"/>
    </row>
    <row r="25" spans="1:8" ht="12" customHeight="1" outlineLevel="1">
      <c r="A25" s="1243"/>
      <c r="B25" s="1195"/>
      <c r="C25" s="1245" t="s">
        <v>1297</v>
      </c>
      <c r="D25" s="1195">
        <v>435</v>
      </c>
      <c r="E25" s="1195">
        <v>286.09425287356322</v>
      </c>
      <c r="F25" s="1195"/>
      <c r="G25" s="1195">
        <v>157</v>
      </c>
      <c r="H25" s="1195">
        <v>490.03821656050957</v>
      </c>
    </row>
    <row r="26" spans="1:8" ht="12" customHeight="1" outlineLevel="1">
      <c r="A26" s="1417"/>
      <c r="B26" s="1418"/>
      <c r="C26" s="1418" t="s">
        <v>1358</v>
      </c>
      <c r="D26" s="1418">
        <v>0</v>
      </c>
      <c r="E26" s="1418">
        <v>0</v>
      </c>
      <c r="F26" s="1418"/>
      <c r="G26" s="1418">
        <v>23</v>
      </c>
      <c r="H26" s="1418">
        <v>5611.652173913043</v>
      </c>
    </row>
    <row r="27" spans="1:8" ht="13.8">
      <c r="A27" s="1243" t="s">
        <v>118</v>
      </c>
      <c r="B27" s="1096"/>
      <c r="C27" s="1096"/>
      <c r="D27" s="1096"/>
      <c r="E27" s="1096"/>
      <c r="F27" s="1096"/>
      <c r="G27" s="1096"/>
      <c r="H27" s="1096"/>
    </row>
    <row r="28" spans="1:8" ht="12" customHeight="1">
      <c r="A28" s="1243"/>
      <c r="B28" s="1195" t="s">
        <v>1294</v>
      </c>
      <c r="C28" s="1245"/>
      <c r="D28" s="1412">
        <v>179</v>
      </c>
      <c r="E28" s="1412">
        <v>404.7486033519553</v>
      </c>
      <c r="F28" s="1412"/>
      <c r="G28" s="1412">
        <v>84</v>
      </c>
      <c r="H28" s="1412">
        <v>928.39285714285711</v>
      </c>
    </row>
    <row r="29" spans="1:8" ht="12" customHeight="1">
      <c r="A29" s="1243"/>
      <c r="B29" s="1195" t="s">
        <v>1296</v>
      </c>
      <c r="C29" s="1245"/>
      <c r="D29" s="1412"/>
      <c r="E29" s="1412"/>
      <c r="F29" s="1412"/>
      <c r="G29" s="1412"/>
      <c r="H29" s="1412"/>
    </row>
    <row r="30" spans="1:8" ht="12" customHeight="1">
      <c r="A30" s="1243"/>
      <c r="B30" s="1195"/>
      <c r="C30" s="1245" t="s">
        <v>1297</v>
      </c>
      <c r="D30" s="1412">
        <v>1363</v>
      </c>
      <c r="E30" s="1412">
        <v>326.96184886280264</v>
      </c>
      <c r="F30" s="1412"/>
      <c r="G30" s="1412">
        <v>524</v>
      </c>
      <c r="H30" s="1412">
        <v>593.17938931297715</v>
      </c>
    </row>
    <row r="31" spans="1:8" ht="12" customHeight="1" thickBot="1">
      <c r="A31" s="1250"/>
      <c r="B31" s="1252"/>
      <c r="C31" s="1252" t="s">
        <v>1363</v>
      </c>
      <c r="D31" s="1415">
        <v>1</v>
      </c>
      <c r="E31" s="1415">
        <v>67</v>
      </c>
      <c r="F31" s="1415"/>
      <c r="G31" s="1415">
        <v>105</v>
      </c>
      <c r="H31" s="1415">
        <v>6352.4285714285716</v>
      </c>
    </row>
    <row r="32" spans="1:8" s="401" customFormat="1">
      <c r="A32" s="1195" t="s">
        <v>202</v>
      </c>
      <c r="B32" s="1195"/>
      <c r="C32" s="1245"/>
      <c r="D32" s="1195"/>
      <c r="E32" s="1195"/>
      <c r="F32" s="1195"/>
      <c r="G32" s="1195"/>
      <c r="H32" s="1195"/>
    </row>
    <row r="33" spans="1:8" s="401" customFormat="1">
      <c r="A33" s="1879" t="s">
        <v>1303</v>
      </c>
      <c r="B33" s="1879"/>
      <c r="C33" s="1879"/>
      <c r="D33" s="1879"/>
      <c r="E33" s="1879"/>
      <c r="F33" s="1879"/>
      <c r="G33" s="1879"/>
      <c r="H33" s="1879"/>
    </row>
    <row r="34" spans="1:8" s="401" customFormat="1" ht="40.5" customHeight="1">
      <c r="A34" s="1879" t="s">
        <v>1304</v>
      </c>
      <c r="B34" s="1879"/>
      <c r="C34" s="1879"/>
      <c r="D34" s="1879"/>
      <c r="E34" s="1879"/>
      <c r="F34" s="1879"/>
      <c r="G34" s="1879"/>
      <c r="H34" s="1879"/>
    </row>
    <row r="35" spans="1:8" s="401" customFormat="1" ht="27" customHeight="1">
      <c r="A35" s="1879" t="s">
        <v>1368</v>
      </c>
      <c r="B35" s="1879"/>
      <c r="C35" s="1879"/>
      <c r="D35" s="1879"/>
      <c r="E35" s="1879"/>
      <c r="F35" s="1879"/>
      <c r="G35" s="1879"/>
      <c r="H35" s="1879"/>
    </row>
    <row r="36" spans="1:8" s="401" customFormat="1" ht="27.75" customHeight="1">
      <c r="A36" s="1879" t="s">
        <v>1376</v>
      </c>
      <c r="B36" s="1901"/>
      <c r="C36" s="1901"/>
      <c r="D36" s="1901"/>
      <c r="E36" s="1901"/>
      <c r="F36" s="1901"/>
      <c r="G36" s="1901"/>
      <c r="H36" s="1901"/>
    </row>
    <row r="37" spans="1:8" s="401" customFormat="1" ht="13.8">
      <c r="A37" s="670" t="s">
        <v>1377</v>
      </c>
      <c r="B37" s="670"/>
      <c r="C37" s="670"/>
      <c r="D37" s="670"/>
      <c r="E37" s="670"/>
      <c r="F37" s="670"/>
      <c r="G37" s="670"/>
      <c r="H37" s="670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EEEC1E31-7AEF-4E51-8195-1B256743578D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7222F-8706-4FCC-9746-8535EF07447A}">
  <sheetPr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996" customFormat="1" ht="13.8">
      <c r="A1" s="401"/>
      <c r="B1" s="401"/>
      <c r="C1" s="1379" t="s">
        <v>1254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996" customFormat="1" ht="55.5" customHeight="1">
      <c r="A2" s="1151" t="s">
        <v>1378</v>
      </c>
      <c r="B2" s="1151"/>
      <c r="C2" s="1151"/>
      <c r="D2" s="1231"/>
      <c r="E2" s="1231"/>
      <c r="F2" s="1231"/>
      <c r="G2" s="1231"/>
      <c r="H2" s="1231"/>
      <c r="I2" s="80"/>
      <c r="J2" s="80"/>
      <c r="K2" s="80"/>
      <c r="L2" s="80"/>
      <c r="M2" s="80"/>
    </row>
    <row r="3" spans="1:13" s="996" customFormat="1" ht="15.6">
      <c r="A3" s="1262" t="s">
        <v>1180</v>
      </c>
      <c r="B3" s="1261"/>
      <c r="C3" s="1261"/>
      <c r="D3" s="1231"/>
      <c r="E3" s="1231"/>
      <c r="F3" s="1231"/>
      <c r="G3" s="1231"/>
      <c r="H3" s="1231"/>
      <c r="I3" s="80"/>
      <c r="J3" s="80"/>
      <c r="K3" s="80"/>
      <c r="L3" s="80"/>
      <c r="M3" s="80"/>
    </row>
    <row r="4" spans="1:13" s="996" customFormat="1" ht="4.2" customHeight="1" thickBot="1">
      <c r="A4" s="1205"/>
      <c r="B4" s="1205"/>
      <c r="C4" s="1205"/>
      <c r="D4" s="1195"/>
      <c r="E4" s="1195"/>
      <c r="F4" s="1195"/>
      <c r="G4" s="1195"/>
      <c r="H4" s="1195"/>
      <c r="I4" s="80"/>
      <c r="J4" s="80"/>
      <c r="K4" s="80"/>
      <c r="L4" s="80"/>
      <c r="M4" s="80"/>
    </row>
    <row r="5" spans="1:13" s="996" customFormat="1" ht="13.8">
      <c r="A5" s="1089"/>
      <c r="B5" s="1089"/>
      <c r="C5" s="1089"/>
      <c r="D5" s="1264">
        <v>45046</v>
      </c>
      <c r="E5" s="1265"/>
      <c r="F5" s="1266"/>
      <c r="G5" s="1264">
        <v>45412</v>
      </c>
      <c r="H5" s="1265"/>
      <c r="I5" s="80"/>
      <c r="J5" s="80"/>
      <c r="K5" s="80"/>
      <c r="L5" s="80"/>
      <c r="M5" s="80"/>
    </row>
    <row r="6" spans="1:13" s="996" customFormat="1" ht="27.6">
      <c r="A6" s="1902"/>
      <c r="B6" s="1902"/>
      <c r="C6" s="1902"/>
      <c r="D6" s="1267" t="s">
        <v>1292</v>
      </c>
      <c r="E6" s="1242" t="s">
        <v>1379</v>
      </c>
      <c r="F6" s="1242"/>
      <c r="G6" s="1267" t="s">
        <v>1292</v>
      </c>
      <c r="H6" s="1242" t="s">
        <v>1379</v>
      </c>
      <c r="I6" s="80"/>
      <c r="J6" s="80"/>
      <c r="K6" s="80"/>
      <c r="L6" s="80"/>
      <c r="M6" s="80"/>
    </row>
    <row r="7" spans="1:13" s="996" customFormat="1" ht="12.75" customHeight="1" outlineLevel="1">
      <c r="A7" s="1094" t="s">
        <v>112</v>
      </c>
      <c r="B7" s="1094"/>
      <c r="C7" s="1271"/>
      <c r="D7" s="1184"/>
      <c r="E7" s="1184"/>
      <c r="F7" s="1184"/>
      <c r="G7" s="1184"/>
      <c r="H7" s="1184"/>
      <c r="I7" s="80"/>
      <c r="J7" s="80"/>
      <c r="K7" s="80"/>
      <c r="L7" s="80"/>
      <c r="M7" s="80"/>
    </row>
    <row r="8" spans="1:13" s="996" customFormat="1" ht="12.75" customHeight="1" outlineLevel="1">
      <c r="A8" s="1094"/>
      <c r="B8" s="1094" t="s">
        <v>1380</v>
      </c>
      <c r="C8" s="1390"/>
      <c r="D8" s="1188">
        <v>223</v>
      </c>
      <c r="E8" s="1188">
        <v>2341.2825112107626</v>
      </c>
      <c r="F8" s="1188"/>
      <c r="G8" s="1188">
        <v>260</v>
      </c>
      <c r="H8" s="1188">
        <v>2668.8423076923077</v>
      </c>
      <c r="I8" s="80"/>
      <c r="J8" s="80"/>
      <c r="K8" s="80"/>
      <c r="L8" s="80"/>
      <c r="M8" s="80"/>
    </row>
    <row r="9" spans="1:13" s="996" customFormat="1" ht="12.75" customHeight="1" outlineLevel="1">
      <c r="A9" s="1094"/>
      <c r="B9" s="1094"/>
      <c r="C9" s="1271" t="s">
        <v>1349</v>
      </c>
      <c r="D9" s="1188">
        <v>57</v>
      </c>
      <c r="E9" s="1188">
        <v>2286.4561403508774</v>
      </c>
      <c r="F9" s="1188"/>
      <c r="G9" s="1188">
        <v>68</v>
      </c>
      <c r="H9" s="1188">
        <v>2491.5588235294117</v>
      </c>
      <c r="I9" s="80"/>
      <c r="J9" s="80"/>
      <c r="K9" s="80"/>
      <c r="L9" s="80"/>
      <c r="M9" s="80"/>
    </row>
    <row r="10" spans="1:13" s="996" customFormat="1" ht="12.75" customHeight="1" outlineLevel="1">
      <c r="A10" s="1094"/>
      <c r="B10" s="1094"/>
      <c r="C10" s="1271" t="s">
        <v>1350</v>
      </c>
      <c r="D10" s="1188">
        <v>166</v>
      </c>
      <c r="E10" s="1188">
        <v>2360.1084337349398</v>
      </c>
      <c r="F10" s="1188"/>
      <c r="G10" s="1188">
        <v>192</v>
      </c>
      <c r="H10" s="1188">
        <v>2731.6302083333335</v>
      </c>
      <c r="I10" s="80"/>
      <c r="J10" s="80"/>
      <c r="K10" s="80"/>
      <c r="L10" s="80"/>
      <c r="M10" s="80"/>
    </row>
    <row r="11" spans="1:13" s="996" customFormat="1" ht="12.75" customHeight="1" outlineLevel="1">
      <c r="A11" s="1088"/>
      <c r="B11" s="1094" t="s">
        <v>1381</v>
      </c>
      <c r="C11" s="1390"/>
      <c r="D11" s="1188">
        <v>4</v>
      </c>
      <c r="E11" s="1188">
        <v>88</v>
      </c>
      <c r="F11" s="1188"/>
      <c r="G11" s="1188">
        <v>4</v>
      </c>
      <c r="H11" s="1188">
        <v>88</v>
      </c>
      <c r="I11" s="80"/>
      <c r="J11" s="80"/>
      <c r="K11" s="80"/>
      <c r="L11" s="80"/>
      <c r="M11" s="80"/>
    </row>
    <row r="12" spans="1:13" s="996" customFormat="1" ht="12.75" customHeight="1" outlineLevel="1">
      <c r="A12" s="1088"/>
      <c r="B12" s="1088"/>
      <c r="C12" s="1392" t="s">
        <v>1349</v>
      </c>
      <c r="D12" s="1188">
        <v>2</v>
      </c>
      <c r="E12" s="1188">
        <v>150</v>
      </c>
      <c r="F12" s="1188"/>
      <c r="G12" s="1188">
        <v>2</v>
      </c>
      <c r="H12" s="1188">
        <v>150</v>
      </c>
      <c r="I12" s="80"/>
      <c r="J12" s="80"/>
      <c r="K12" s="80"/>
      <c r="L12" s="80"/>
      <c r="M12" s="80"/>
    </row>
    <row r="13" spans="1:13" s="996" customFormat="1" ht="12.75" customHeight="1" outlineLevel="1">
      <c r="A13" s="1091"/>
      <c r="B13" s="1091"/>
      <c r="C13" s="1393" t="s">
        <v>1350</v>
      </c>
      <c r="D13" s="1419">
        <v>2</v>
      </c>
      <c r="E13" s="1419">
        <v>26</v>
      </c>
      <c r="F13" s="1419"/>
      <c r="G13" s="1419">
        <v>2</v>
      </c>
      <c r="H13" s="1419">
        <v>26</v>
      </c>
      <c r="I13" s="80"/>
      <c r="J13" s="80"/>
      <c r="K13" s="80"/>
      <c r="L13" s="80"/>
      <c r="M13" s="80"/>
    </row>
    <row r="14" spans="1:13" s="996" customFormat="1" ht="12.75" customHeight="1" outlineLevel="1">
      <c r="A14" s="1094" t="s">
        <v>115</v>
      </c>
      <c r="B14" s="1094"/>
      <c r="C14" s="1271"/>
      <c r="D14" s="1184"/>
      <c r="E14" s="1184"/>
      <c r="F14" s="1184"/>
      <c r="G14" s="1184"/>
      <c r="H14" s="1184"/>
      <c r="I14" s="80"/>
      <c r="J14" s="80"/>
      <c r="K14" s="80"/>
      <c r="L14" s="80"/>
      <c r="M14" s="80"/>
    </row>
    <row r="15" spans="1:13" s="996" customFormat="1" ht="12.75" customHeight="1" outlineLevel="1">
      <c r="A15" s="1094"/>
      <c r="B15" s="1094" t="s">
        <v>1380</v>
      </c>
      <c r="C15" s="1390"/>
      <c r="D15" s="1188">
        <v>5651</v>
      </c>
      <c r="E15" s="1188">
        <v>1843.4581490001769</v>
      </c>
      <c r="F15" s="1188"/>
      <c r="G15" s="1188">
        <v>5833</v>
      </c>
      <c r="H15" s="1188">
        <v>1935.6200925767187</v>
      </c>
      <c r="I15" s="80"/>
      <c r="J15" s="80"/>
      <c r="K15" s="80"/>
      <c r="L15" s="80"/>
      <c r="M15" s="80"/>
    </row>
    <row r="16" spans="1:13" s="996" customFormat="1" ht="12.75" customHeight="1" outlineLevel="1">
      <c r="A16" s="1094"/>
      <c r="B16" s="1094"/>
      <c r="C16" s="1271" t="s">
        <v>1349</v>
      </c>
      <c r="D16" s="1188">
        <v>1539</v>
      </c>
      <c r="E16" s="1188">
        <v>1632.2443144899285</v>
      </c>
      <c r="F16" s="1188"/>
      <c r="G16" s="1188">
        <v>1591</v>
      </c>
      <c r="H16" s="1188">
        <v>1667.2652419861722</v>
      </c>
      <c r="I16" s="80"/>
      <c r="J16" s="80"/>
      <c r="K16" s="80"/>
      <c r="L16" s="80"/>
      <c r="M16" s="80"/>
    </row>
    <row r="17" spans="1:13" s="996" customFormat="1" ht="12.75" customHeight="1" outlineLevel="1">
      <c r="A17" s="1094"/>
      <c r="B17" s="1094"/>
      <c r="C17" s="1271" t="s">
        <v>1350</v>
      </c>
      <c r="D17" s="1188">
        <v>4112</v>
      </c>
      <c r="E17" s="1188">
        <v>1922.5089980544747</v>
      </c>
      <c r="F17" s="1188"/>
      <c r="G17" s="1188">
        <v>4242</v>
      </c>
      <c r="H17" s="1188">
        <v>2036.2687411598304</v>
      </c>
      <c r="I17" s="80"/>
      <c r="J17" s="80"/>
      <c r="K17" s="80"/>
      <c r="L17" s="80"/>
      <c r="M17" s="80"/>
    </row>
    <row r="18" spans="1:13" s="996" customFormat="1" ht="12.75" customHeight="1" outlineLevel="1">
      <c r="A18" s="1088"/>
      <c r="B18" s="1094" t="s">
        <v>1381</v>
      </c>
      <c r="C18" s="1390"/>
      <c r="D18" s="1188">
        <v>503</v>
      </c>
      <c r="E18" s="1188">
        <v>417.70775347912524</v>
      </c>
      <c r="F18" s="1188"/>
      <c r="G18" s="1188">
        <v>488</v>
      </c>
      <c r="H18" s="1188">
        <v>449.51024590163934</v>
      </c>
      <c r="I18" s="80"/>
      <c r="J18" s="80"/>
      <c r="K18" s="80"/>
      <c r="L18" s="80"/>
      <c r="M18" s="80"/>
    </row>
    <row r="19" spans="1:13" s="996" customFormat="1" ht="12.75" customHeight="1" outlineLevel="1">
      <c r="A19" s="1088"/>
      <c r="B19" s="1088"/>
      <c r="C19" s="1392" t="s">
        <v>1349</v>
      </c>
      <c r="D19" s="1188">
        <v>146</v>
      </c>
      <c r="E19" s="1188">
        <v>388.60958904109589</v>
      </c>
      <c r="F19" s="1188"/>
      <c r="G19" s="1188">
        <v>143</v>
      </c>
      <c r="H19" s="1188">
        <v>419.62937062937061</v>
      </c>
      <c r="I19" s="80"/>
      <c r="J19" s="80"/>
      <c r="K19" s="80"/>
      <c r="L19" s="80"/>
      <c r="M19" s="80"/>
    </row>
    <row r="20" spans="1:13" s="996" customFormat="1" ht="12.75" customHeight="1" outlineLevel="1">
      <c r="A20" s="1091"/>
      <c r="B20" s="1091"/>
      <c r="C20" s="1393" t="s">
        <v>1350</v>
      </c>
      <c r="D20" s="1419">
        <v>357</v>
      </c>
      <c r="E20" s="1419">
        <v>429.60504201680675</v>
      </c>
      <c r="F20" s="1419"/>
      <c r="G20" s="1419">
        <v>345</v>
      </c>
      <c r="H20" s="1419">
        <v>461.89275362318841</v>
      </c>
      <c r="I20" s="80"/>
      <c r="J20" s="80"/>
      <c r="K20" s="80"/>
      <c r="L20" s="80"/>
      <c r="M20" s="80"/>
    </row>
    <row r="21" spans="1:13" s="996" customFormat="1" ht="12.75" customHeight="1" outlineLevel="1">
      <c r="A21" s="1094" t="s">
        <v>116</v>
      </c>
      <c r="B21" s="1094"/>
      <c r="C21" s="1271"/>
      <c r="D21" s="1184"/>
      <c r="E21" s="1184"/>
      <c r="F21" s="1184"/>
      <c r="G21" s="1184"/>
      <c r="H21" s="1184"/>
      <c r="I21" s="80"/>
      <c r="J21" s="80"/>
      <c r="K21" s="80"/>
      <c r="L21" s="80"/>
      <c r="M21" s="80"/>
    </row>
    <row r="22" spans="1:13" s="996" customFormat="1" ht="12.75" customHeight="1" outlineLevel="1">
      <c r="A22" s="1094" t="s">
        <v>1352</v>
      </c>
      <c r="B22" s="1094" t="s">
        <v>1380</v>
      </c>
      <c r="C22" s="1390"/>
      <c r="D22" s="1188">
        <v>3440</v>
      </c>
      <c r="E22" s="1188">
        <v>2140.5802325581394</v>
      </c>
      <c r="F22" s="1188"/>
      <c r="G22" s="1188">
        <v>3561</v>
      </c>
      <c r="H22" s="1188">
        <v>2232.0769446784611</v>
      </c>
      <c r="I22" s="80"/>
      <c r="J22" s="80"/>
      <c r="K22" s="80"/>
      <c r="L22" s="80"/>
      <c r="M22" s="80"/>
    </row>
    <row r="23" spans="1:13" s="996" customFormat="1" ht="12.75" customHeight="1" outlineLevel="1">
      <c r="A23" s="1094"/>
      <c r="B23" s="1094"/>
      <c r="C23" s="1271" t="s">
        <v>1349</v>
      </c>
      <c r="D23" s="1188">
        <v>893</v>
      </c>
      <c r="E23" s="1188">
        <v>1812.8073908174692</v>
      </c>
      <c r="F23" s="1188"/>
      <c r="G23" s="1188">
        <v>932</v>
      </c>
      <c r="H23" s="1188">
        <v>1874.9206008583692</v>
      </c>
      <c r="I23" s="80"/>
      <c r="J23" s="80"/>
      <c r="K23" s="80"/>
      <c r="L23" s="80"/>
      <c r="M23" s="80"/>
    </row>
    <row r="24" spans="1:13" s="996" customFormat="1" ht="12.75" customHeight="1" outlineLevel="1">
      <c r="A24" s="1094"/>
      <c r="B24" s="1094"/>
      <c r="C24" s="1271" t="s">
        <v>1350</v>
      </c>
      <c r="D24" s="1188">
        <v>2547</v>
      </c>
      <c r="E24" s="1188">
        <v>2255.4998036906163</v>
      </c>
      <c r="F24" s="1188"/>
      <c r="G24" s="1188">
        <v>2629</v>
      </c>
      <c r="H24" s="1188">
        <v>2358.6915176873335</v>
      </c>
      <c r="I24" s="80"/>
      <c r="J24" s="80"/>
      <c r="K24" s="80"/>
      <c r="L24" s="80"/>
      <c r="M24" s="80"/>
    </row>
    <row r="25" spans="1:13" s="996" customFormat="1" ht="12.75" customHeight="1" outlineLevel="1">
      <c r="A25" s="1088" t="s">
        <v>1353</v>
      </c>
      <c r="B25" s="1094" t="s">
        <v>1381</v>
      </c>
      <c r="C25" s="1390"/>
      <c r="D25" s="1188">
        <v>345</v>
      </c>
      <c r="E25" s="1188">
        <v>306.12173913043478</v>
      </c>
      <c r="F25" s="1188"/>
      <c r="G25" s="1188">
        <v>316</v>
      </c>
      <c r="H25" s="1188">
        <v>314.84810126582278</v>
      </c>
      <c r="I25" s="80"/>
      <c r="J25" s="80"/>
      <c r="K25" s="80"/>
      <c r="L25" s="80"/>
      <c r="M25" s="80"/>
    </row>
    <row r="26" spans="1:13" s="996" customFormat="1" ht="12.75" customHeight="1" outlineLevel="1">
      <c r="A26" s="1088"/>
      <c r="B26" s="1088"/>
      <c r="C26" s="1392" t="s">
        <v>1349</v>
      </c>
      <c r="D26" s="1188">
        <v>99</v>
      </c>
      <c r="E26" s="1188">
        <v>258.33333333333331</v>
      </c>
      <c r="F26" s="1188"/>
      <c r="G26" s="1188">
        <v>89</v>
      </c>
      <c r="H26" s="1188">
        <v>276.25842696629212</v>
      </c>
      <c r="I26" s="80"/>
      <c r="J26" s="80"/>
      <c r="K26" s="80"/>
      <c r="L26" s="80"/>
      <c r="M26" s="80"/>
    </row>
    <row r="27" spans="1:13" s="996" customFormat="1" ht="12.75" customHeight="1" outlineLevel="1">
      <c r="A27" s="1091"/>
      <c r="B27" s="1091"/>
      <c r="C27" s="1393" t="s">
        <v>1350</v>
      </c>
      <c r="D27" s="1419">
        <v>246</v>
      </c>
      <c r="E27" s="1419">
        <v>325.34959349593498</v>
      </c>
      <c r="F27" s="1419"/>
      <c r="G27" s="1419">
        <v>227</v>
      </c>
      <c r="H27" s="1419">
        <v>329.9735682819383</v>
      </c>
      <c r="I27" s="80"/>
      <c r="J27" s="80"/>
      <c r="K27" s="80"/>
      <c r="L27" s="80"/>
      <c r="M27" s="80"/>
    </row>
    <row r="28" spans="1:13" s="996" customFormat="1" ht="12.75" customHeight="1" outlineLevel="1">
      <c r="A28" s="1094" t="s">
        <v>117</v>
      </c>
      <c r="B28" s="1094"/>
      <c r="C28" s="1271"/>
      <c r="D28" s="1184"/>
      <c r="E28" s="1184"/>
      <c r="F28" s="1184"/>
      <c r="G28" s="1184"/>
      <c r="H28" s="1184"/>
      <c r="I28" s="80"/>
      <c r="J28" s="80"/>
      <c r="K28" s="80"/>
      <c r="L28" s="80"/>
      <c r="M28" s="80"/>
    </row>
    <row r="29" spans="1:13" s="996" customFormat="1" ht="12.75" customHeight="1" outlineLevel="1">
      <c r="A29" s="1094" t="s">
        <v>1352</v>
      </c>
      <c r="B29" s="1094" t="s">
        <v>1380</v>
      </c>
      <c r="C29" s="1390"/>
      <c r="D29" s="1188">
        <v>4382</v>
      </c>
      <c r="E29" s="1188">
        <v>1656.8240529438613</v>
      </c>
      <c r="F29" s="1188"/>
      <c r="G29" s="1188">
        <v>4445</v>
      </c>
      <c r="H29" s="1188">
        <v>1739.7966254218222</v>
      </c>
      <c r="I29" s="80"/>
      <c r="J29" s="80"/>
      <c r="K29" s="80"/>
      <c r="L29" s="80"/>
      <c r="M29" s="80"/>
    </row>
    <row r="30" spans="1:13" s="996" customFormat="1" ht="12.75" customHeight="1" outlineLevel="1">
      <c r="A30" s="1094"/>
      <c r="B30" s="1094"/>
      <c r="C30" s="1271" t="s">
        <v>1349</v>
      </c>
      <c r="D30" s="1188">
        <v>1137</v>
      </c>
      <c r="E30" s="1188">
        <v>1475.9322779243623</v>
      </c>
      <c r="F30" s="1188"/>
      <c r="G30" s="1188">
        <v>1166</v>
      </c>
      <c r="H30" s="1188">
        <v>1529.6183533447684</v>
      </c>
      <c r="I30" s="80"/>
      <c r="J30" s="80"/>
      <c r="K30" s="80"/>
      <c r="L30" s="80"/>
      <c r="M30" s="80"/>
    </row>
    <row r="31" spans="1:13" s="996" customFormat="1" ht="12.75" customHeight="1" outlineLevel="1">
      <c r="A31" s="1094"/>
      <c r="B31" s="1094"/>
      <c r="C31" s="1271" t="s">
        <v>1350</v>
      </c>
      <c r="D31" s="1188">
        <v>3245</v>
      </c>
      <c r="E31" s="1188">
        <v>1720.2055469953775</v>
      </c>
      <c r="F31" s="1188"/>
      <c r="G31" s="1188">
        <v>3279</v>
      </c>
      <c r="H31" s="1188">
        <v>1814.5352241537055</v>
      </c>
      <c r="I31" s="80"/>
      <c r="J31" s="80"/>
      <c r="K31" s="80"/>
      <c r="L31" s="80"/>
      <c r="M31" s="80"/>
    </row>
    <row r="32" spans="1:13" s="996" customFormat="1" ht="12.75" customHeight="1" outlineLevel="1">
      <c r="A32" s="1088" t="s">
        <v>1353</v>
      </c>
      <c r="B32" s="1094" t="s">
        <v>1381</v>
      </c>
      <c r="C32" s="1390"/>
      <c r="D32" s="1188">
        <v>435</v>
      </c>
      <c r="E32" s="1188">
        <v>273.2505747126437</v>
      </c>
      <c r="F32" s="1188"/>
      <c r="G32" s="1188">
        <v>413</v>
      </c>
      <c r="H32" s="1188">
        <v>274.48910411622273</v>
      </c>
      <c r="I32" s="80"/>
      <c r="J32" s="80"/>
      <c r="K32" s="80"/>
      <c r="L32" s="80"/>
      <c r="M32" s="80"/>
    </row>
    <row r="33" spans="1:13" s="996" customFormat="1" ht="12.75" customHeight="1" outlineLevel="1">
      <c r="A33" s="1088"/>
      <c r="B33" s="1088"/>
      <c r="C33" s="1392" t="s">
        <v>1349</v>
      </c>
      <c r="D33" s="1188">
        <v>114</v>
      </c>
      <c r="E33" s="1188">
        <v>263.28947368421052</v>
      </c>
      <c r="F33" s="1188"/>
      <c r="G33" s="1188">
        <v>110</v>
      </c>
      <c r="H33" s="1188">
        <v>265.96363636363634</v>
      </c>
      <c r="I33" s="80"/>
      <c r="J33" s="80"/>
      <c r="K33" s="80"/>
      <c r="L33" s="80"/>
      <c r="M33" s="80"/>
    </row>
    <row r="34" spans="1:13" s="996" customFormat="1" ht="12.75" customHeight="1" outlineLevel="1">
      <c r="A34" s="1091"/>
      <c r="B34" s="1091"/>
      <c r="C34" s="1393" t="s">
        <v>1350</v>
      </c>
      <c r="D34" s="1419">
        <v>321</v>
      </c>
      <c r="E34" s="1419">
        <v>276.78504672897196</v>
      </c>
      <c r="F34" s="1419"/>
      <c r="G34" s="1419">
        <v>303</v>
      </c>
      <c r="H34" s="1419">
        <v>277.58415841584156</v>
      </c>
      <c r="I34" s="80"/>
      <c r="J34" s="80"/>
      <c r="K34" s="80"/>
      <c r="L34" s="80"/>
      <c r="M34" s="80"/>
    </row>
    <row r="35" spans="1:13" s="996" customFormat="1" ht="12.75" customHeight="1">
      <c r="A35" s="1094" t="s">
        <v>118</v>
      </c>
      <c r="B35" s="1094"/>
      <c r="C35" s="1271"/>
      <c r="D35" s="1184"/>
      <c r="E35" s="1184"/>
      <c r="F35" s="1184"/>
      <c r="G35" s="1184"/>
      <c r="H35" s="1184"/>
      <c r="I35" s="80"/>
      <c r="J35" s="80"/>
      <c r="K35" s="80"/>
      <c r="L35" s="80"/>
      <c r="M35" s="80"/>
    </row>
    <row r="36" spans="1:13" s="996" customFormat="1" ht="12.75" customHeight="1">
      <c r="A36" s="1094" t="s">
        <v>1352</v>
      </c>
      <c r="B36" s="1094" t="s">
        <v>1380</v>
      </c>
      <c r="C36" s="1390"/>
      <c r="D36" s="1188">
        <v>13696</v>
      </c>
      <c r="E36" s="1188">
        <v>1866.4783148364486</v>
      </c>
      <c r="F36" s="1188"/>
      <c r="G36" s="1188">
        <v>14099</v>
      </c>
      <c r="H36" s="1188">
        <v>1962.2805163486771</v>
      </c>
      <c r="I36" s="80"/>
      <c r="J36" s="80"/>
      <c r="K36" s="80"/>
      <c r="L36" s="80"/>
      <c r="M36" s="80"/>
    </row>
    <row r="37" spans="1:13" s="996" customFormat="1" ht="12.75" customHeight="1">
      <c r="A37" s="1094"/>
      <c r="B37" s="1094"/>
      <c r="C37" s="1271" t="s">
        <v>1349</v>
      </c>
      <c r="D37" s="1188">
        <v>3626</v>
      </c>
      <c r="E37" s="1188">
        <v>1637.9823496966353</v>
      </c>
      <c r="F37" s="1188"/>
      <c r="G37" s="1188">
        <v>3757</v>
      </c>
      <c r="H37" s="1188">
        <v>1690.9784402448763</v>
      </c>
      <c r="I37" s="80"/>
      <c r="J37" s="80"/>
      <c r="K37" s="80"/>
      <c r="L37" s="80"/>
      <c r="M37" s="80"/>
    </row>
    <row r="38" spans="1:13" s="996" customFormat="1" ht="12.75" customHeight="1">
      <c r="A38" s="1094"/>
      <c r="B38" s="1094"/>
      <c r="C38" s="1271" t="s">
        <v>1350</v>
      </c>
      <c r="D38" s="1188">
        <v>10070</v>
      </c>
      <c r="E38" s="1188">
        <v>1948.7547169811321</v>
      </c>
      <c r="F38" s="1188"/>
      <c r="G38" s="1188">
        <v>10342</v>
      </c>
      <c r="H38" s="1188">
        <v>2060.8379423709148</v>
      </c>
      <c r="I38" s="80"/>
      <c r="J38" s="80"/>
      <c r="K38" s="80"/>
      <c r="L38" s="80"/>
      <c r="M38" s="80"/>
    </row>
    <row r="39" spans="1:13" s="996" customFormat="1" ht="12.75" customHeight="1">
      <c r="A39" s="1088" t="s">
        <v>1353</v>
      </c>
      <c r="B39" s="1094" t="s">
        <v>1381</v>
      </c>
      <c r="C39" s="1390"/>
      <c r="D39" s="1188">
        <v>1287</v>
      </c>
      <c r="E39" s="1188">
        <v>337.94483294483297</v>
      </c>
      <c r="F39" s="1188"/>
      <c r="G39" s="1188">
        <v>1221</v>
      </c>
      <c r="H39" s="1188">
        <v>354.27436527436527</v>
      </c>
      <c r="I39" s="80"/>
      <c r="J39" s="80"/>
      <c r="K39" s="80"/>
      <c r="L39" s="80"/>
      <c r="M39" s="80"/>
    </row>
    <row r="40" spans="1:13" s="996" customFormat="1" ht="12.75" customHeight="1">
      <c r="A40" s="1088"/>
      <c r="B40" s="1088"/>
      <c r="C40" s="1392" t="s">
        <v>1349</v>
      </c>
      <c r="D40" s="1188">
        <v>361</v>
      </c>
      <c r="E40" s="1188">
        <v>311.98614958448752</v>
      </c>
      <c r="F40" s="1188"/>
      <c r="G40" s="1188">
        <v>344</v>
      </c>
      <c r="H40" s="1188">
        <v>331.83139534883719</v>
      </c>
      <c r="I40" s="80"/>
      <c r="J40" s="80"/>
      <c r="K40" s="80"/>
      <c r="L40" s="80"/>
      <c r="M40" s="80"/>
    </row>
    <row r="41" spans="1:13" s="996" customFormat="1" ht="12.75" customHeight="1">
      <c r="A41" s="1088"/>
      <c r="B41" s="1088"/>
      <c r="C41" s="1392" t="s">
        <v>1350</v>
      </c>
      <c r="D41" s="1188">
        <v>926</v>
      </c>
      <c r="E41" s="1188">
        <v>348.06155507559396</v>
      </c>
      <c r="F41" s="1188"/>
      <c r="G41" s="1188">
        <v>877</v>
      </c>
      <c r="H41" s="1188">
        <v>363.07525655644241</v>
      </c>
      <c r="I41" s="80"/>
      <c r="J41" s="80"/>
      <c r="K41" s="80"/>
      <c r="L41" s="80"/>
      <c r="M41" s="80"/>
    </row>
    <row r="42" spans="1:13" s="996" customFormat="1" ht="3" customHeight="1" thickBot="1">
      <c r="A42" s="1205"/>
      <c r="B42" s="1252"/>
      <c r="C42" s="1252"/>
      <c r="D42" s="1252"/>
      <c r="E42" s="1252"/>
      <c r="F42" s="1252"/>
      <c r="G42" s="1252"/>
      <c r="H42" s="1252"/>
      <c r="I42" s="80"/>
      <c r="J42" s="80"/>
      <c r="K42" s="80"/>
      <c r="L42" s="80"/>
      <c r="M42" s="80"/>
    </row>
    <row r="43" spans="1:13" s="996" customFormat="1" ht="13.8">
      <c r="A43" s="1223" t="s">
        <v>202</v>
      </c>
      <c r="B43" s="1195"/>
      <c r="C43" s="1195"/>
      <c r="D43" s="1195"/>
      <c r="E43" s="1195"/>
      <c r="F43" s="1195"/>
      <c r="G43" s="1195"/>
      <c r="H43" s="1195"/>
      <c r="I43" s="80"/>
      <c r="J43" s="80"/>
      <c r="K43" s="80"/>
      <c r="L43" s="80"/>
      <c r="M43" s="80"/>
    </row>
    <row r="44" spans="1:13" s="996" customFormat="1" ht="27.75" customHeight="1">
      <c r="A44" s="1879" t="s">
        <v>1303</v>
      </c>
      <c r="B44" s="1901"/>
      <c r="C44" s="1901"/>
      <c r="D44" s="1901"/>
      <c r="E44" s="1901"/>
      <c r="F44" s="1901"/>
      <c r="G44" s="1901"/>
      <c r="H44" s="1901"/>
      <c r="I44" s="80"/>
      <c r="J44" s="80"/>
      <c r="K44" s="80"/>
      <c r="L44" s="80"/>
      <c r="M44" s="80"/>
    </row>
    <row r="45" spans="1:13" s="996" customFormat="1" ht="56.25" customHeight="1">
      <c r="A45" s="1879" t="s">
        <v>1382</v>
      </c>
      <c r="B45" s="1901"/>
      <c r="C45" s="1901"/>
      <c r="D45" s="1901"/>
      <c r="E45" s="1901"/>
      <c r="F45" s="1901"/>
      <c r="G45" s="1901"/>
      <c r="H45" s="1901"/>
      <c r="I45" s="80"/>
      <c r="J45" s="80"/>
      <c r="K45" s="80"/>
      <c r="L45" s="80"/>
      <c r="M45" s="80"/>
    </row>
    <row r="46" spans="1:13" s="996" customFormat="1" ht="26.25" customHeight="1">
      <c r="A46" s="1879" t="s">
        <v>1383</v>
      </c>
      <c r="B46" s="1901"/>
      <c r="C46" s="1901"/>
      <c r="D46" s="1901"/>
      <c r="E46" s="1901"/>
      <c r="F46" s="1901"/>
      <c r="G46" s="1901"/>
      <c r="H46" s="1901"/>
      <c r="I46" s="80"/>
      <c r="J46" s="80"/>
      <c r="K46" s="80"/>
      <c r="L46" s="80"/>
      <c r="M46" s="80"/>
    </row>
    <row r="47" spans="1:13" s="996" customFormat="1" ht="27.75" customHeight="1">
      <c r="A47" s="1879" t="s">
        <v>1384</v>
      </c>
      <c r="B47" s="1901"/>
      <c r="C47" s="1901"/>
      <c r="D47" s="1901"/>
      <c r="E47" s="1901"/>
      <c r="F47" s="1901"/>
      <c r="G47" s="1901"/>
      <c r="H47" s="1901"/>
      <c r="I47" s="80"/>
      <c r="J47" s="80"/>
      <c r="K47" s="80"/>
      <c r="L47" s="80"/>
      <c r="M47" s="80"/>
    </row>
    <row r="200" spans="3:3">
      <c r="C200" s="80" t="s">
        <v>190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9A8BA42C-E64A-4D06-96FD-2B6B39DD52D9}"/>
    <hyperlink ref="C1" location="Índice!A1" display="Volver al Índice " xr:uid="{25E4D4B4-717E-47A0-8AC9-162F70BBE36C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8E8C2-3A46-4358-8DEE-6B92E9BF7775}">
  <sheetPr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109" customWidth="1"/>
    <col min="2" max="2" width="2.44140625" style="1109" customWidth="1"/>
    <col min="3" max="3" width="74.6640625" style="1109" customWidth="1"/>
    <col min="4" max="256" width="11.44140625" style="1109"/>
    <col min="257" max="257" width="5.44140625" style="1109" customWidth="1"/>
    <col min="258" max="258" width="2.44140625" style="1109" customWidth="1"/>
    <col min="259" max="259" width="74.6640625" style="1109" customWidth="1"/>
    <col min="260" max="512" width="11.44140625" style="1109"/>
    <col min="513" max="513" width="5.44140625" style="1109" customWidth="1"/>
    <col min="514" max="514" width="2.44140625" style="1109" customWidth="1"/>
    <col min="515" max="515" width="74.6640625" style="1109" customWidth="1"/>
    <col min="516" max="768" width="11.44140625" style="1109"/>
    <col min="769" max="769" width="5.44140625" style="1109" customWidth="1"/>
    <col min="770" max="770" width="2.44140625" style="1109" customWidth="1"/>
    <col min="771" max="771" width="74.6640625" style="1109" customWidth="1"/>
    <col min="772" max="1024" width="11.44140625" style="1109"/>
    <col min="1025" max="1025" width="5.44140625" style="1109" customWidth="1"/>
    <col min="1026" max="1026" width="2.44140625" style="1109" customWidth="1"/>
    <col min="1027" max="1027" width="74.6640625" style="1109" customWidth="1"/>
    <col min="1028" max="1280" width="11.44140625" style="1109"/>
    <col min="1281" max="1281" width="5.44140625" style="1109" customWidth="1"/>
    <col min="1282" max="1282" width="2.44140625" style="1109" customWidth="1"/>
    <col min="1283" max="1283" width="74.6640625" style="1109" customWidth="1"/>
    <col min="1284" max="1536" width="11.44140625" style="1109"/>
    <col min="1537" max="1537" width="5.44140625" style="1109" customWidth="1"/>
    <col min="1538" max="1538" width="2.44140625" style="1109" customWidth="1"/>
    <col min="1539" max="1539" width="74.6640625" style="1109" customWidth="1"/>
    <col min="1540" max="1792" width="11.44140625" style="1109"/>
    <col min="1793" max="1793" width="5.44140625" style="1109" customWidth="1"/>
    <col min="1794" max="1794" width="2.44140625" style="1109" customWidth="1"/>
    <col min="1795" max="1795" width="74.6640625" style="1109" customWidth="1"/>
    <col min="1796" max="2048" width="11.44140625" style="1109"/>
    <col min="2049" max="2049" width="5.44140625" style="1109" customWidth="1"/>
    <col min="2050" max="2050" width="2.44140625" style="1109" customWidth="1"/>
    <col min="2051" max="2051" width="74.6640625" style="1109" customWidth="1"/>
    <col min="2052" max="2304" width="11.44140625" style="1109"/>
    <col min="2305" max="2305" width="5.44140625" style="1109" customWidth="1"/>
    <col min="2306" max="2306" width="2.44140625" style="1109" customWidth="1"/>
    <col min="2307" max="2307" width="74.6640625" style="1109" customWidth="1"/>
    <col min="2308" max="2560" width="11.44140625" style="1109"/>
    <col min="2561" max="2561" width="5.44140625" style="1109" customWidth="1"/>
    <col min="2562" max="2562" width="2.44140625" style="1109" customWidth="1"/>
    <col min="2563" max="2563" width="74.6640625" style="1109" customWidth="1"/>
    <col min="2564" max="2816" width="11.44140625" style="1109"/>
    <col min="2817" max="2817" width="5.44140625" style="1109" customWidth="1"/>
    <col min="2818" max="2818" width="2.44140625" style="1109" customWidth="1"/>
    <col min="2819" max="2819" width="74.6640625" style="1109" customWidth="1"/>
    <col min="2820" max="3072" width="11.44140625" style="1109"/>
    <col min="3073" max="3073" width="5.44140625" style="1109" customWidth="1"/>
    <col min="3074" max="3074" width="2.44140625" style="1109" customWidth="1"/>
    <col min="3075" max="3075" width="74.6640625" style="1109" customWidth="1"/>
    <col min="3076" max="3328" width="11.44140625" style="1109"/>
    <col min="3329" max="3329" width="5.44140625" style="1109" customWidth="1"/>
    <col min="3330" max="3330" width="2.44140625" style="1109" customWidth="1"/>
    <col min="3331" max="3331" width="74.6640625" style="1109" customWidth="1"/>
    <col min="3332" max="3584" width="11.44140625" style="1109"/>
    <col min="3585" max="3585" width="5.44140625" style="1109" customWidth="1"/>
    <col min="3586" max="3586" width="2.44140625" style="1109" customWidth="1"/>
    <col min="3587" max="3587" width="74.6640625" style="1109" customWidth="1"/>
    <col min="3588" max="3840" width="11.44140625" style="1109"/>
    <col min="3841" max="3841" width="5.44140625" style="1109" customWidth="1"/>
    <col min="3842" max="3842" width="2.44140625" style="1109" customWidth="1"/>
    <col min="3843" max="3843" width="74.6640625" style="1109" customWidth="1"/>
    <col min="3844" max="4096" width="11.44140625" style="1109"/>
    <col min="4097" max="4097" width="5.44140625" style="1109" customWidth="1"/>
    <col min="4098" max="4098" width="2.44140625" style="1109" customWidth="1"/>
    <col min="4099" max="4099" width="74.6640625" style="1109" customWidth="1"/>
    <col min="4100" max="4352" width="11.44140625" style="1109"/>
    <col min="4353" max="4353" width="5.44140625" style="1109" customWidth="1"/>
    <col min="4354" max="4354" width="2.44140625" style="1109" customWidth="1"/>
    <col min="4355" max="4355" width="74.6640625" style="1109" customWidth="1"/>
    <col min="4356" max="4608" width="11.44140625" style="1109"/>
    <col min="4609" max="4609" width="5.44140625" style="1109" customWidth="1"/>
    <col min="4610" max="4610" width="2.44140625" style="1109" customWidth="1"/>
    <col min="4611" max="4611" width="74.6640625" style="1109" customWidth="1"/>
    <col min="4612" max="4864" width="11.44140625" style="1109"/>
    <col min="4865" max="4865" width="5.44140625" style="1109" customWidth="1"/>
    <col min="4866" max="4866" width="2.44140625" style="1109" customWidth="1"/>
    <col min="4867" max="4867" width="74.6640625" style="1109" customWidth="1"/>
    <col min="4868" max="5120" width="11.44140625" style="1109"/>
    <col min="5121" max="5121" width="5.44140625" style="1109" customWidth="1"/>
    <col min="5122" max="5122" width="2.44140625" style="1109" customWidth="1"/>
    <col min="5123" max="5123" width="74.6640625" style="1109" customWidth="1"/>
    <col min="5124" max="5376" width="11.44140625" style="1109"/>
    <col min="5377" max="5377" width="5.44140625" style="1109" customWidth="1"/>
    <col min="5378" max="5378" width="2.44140625" style="1109" customWidth="1"/>
    <col min="5379" max="5379" width="74.6640625" style="1109" customWidth="1"/>
    <col min="5380" max="5632" width="11.44140625" style="1109"/>
    <col min="5633" max="5633" width="5.44140625" style="1109" customWidth="1"/>
    <col min="5634" max="5634" width="2.44140625" style="1109" customWidth="1"/>
    <col min="5635" max="5635" width="74.6640625" style="1109" customWidth="1"/>
    <col min="5636" max="5888" width="11.44140625" style="1109"/>
    <col min="5889" max="5889" width="5.44140625" style="1109" customWidth="1"/>
    <col min="5890" max="5890" width="2.44140625" style="1109" customWidth="1"/>
    <col min="5891" max="5891" width="74.6640625" style="1109" customWidth="1"/>
    <col min="5892" max="6144" width="11.44140625" style="1109"/>
    <col min="6145" max="6145" width="5.44140625" style="1109" customWidth="1"/>
    <col min="6146" max="6146" width="2.44140625" style="1109" customWidth="1"/>
    <col min="6147" max="6147" width="74.6640625" style="1109" customWidth="1"/>
    <col min="6148" max="6400" width="11.44140625" style="1109"/>
    <col min="6401" max="6401" width="5.44140625" style="1109" customWidth="1"/>
    <col min="6402" max="6402" width="2.44140625" style="1109" customWidth="1"/>
    <col min="6403" max="6403" width="74.6640625" style="1109" customWidth="1"/>
    <col min="6404" max="6656" width="11.44140625" style="1109"/>
    <col min="6657" max="6657" width="5.44140625" style="1109" customWidth="1"/>
    <col min="6658" max="6658" width="2.44140625" style="1109" customWidth="1"/>
    <col min="6659" max="6659" width="74.6640625" style="1109" customWidth="1"/>
    <col min="6660" max="6912" width="11.44140625" style="1109"/>
    <col min="6913" max="6913" width="5.44140625" style="1109" customWidth="1"/>
    <col min="6914" max="6914" width="2.44140625" style="1109" customWidth="1"/>
    <col min="6915" max="6915" width="74.6640625" style="1109" customWidth="1"/>
    <col min="6916" max="7168" width="11.44140625" style="1109"/>
    <col min="7169" max="7169" width="5.44140625" style="1109" customWidth="1"/>
    <col min="7170" max="7170" width="2.44140625" style="1109" customWidth="1"/>
    <col min="7171" max="7171" width="74.6640625" style="1109" customWidth="1"/>
    <col min="7172" max="7424" width="11.44140625" style="1109"/>
    <col min="7425" max="7425" width="5.44140625" style="1109" customWidth="1"/>
    <col min="7426" max="7426" width="2.44140625" style="1109" customWidth="1"/>
    <col min="7427" max="7427" width="74.6640625" style="1109" customWidth="1"/>
    <col min="7428" max="7680" width="11.44140625" style="1109"/>
    <col min="7681" max="7681" width="5.44140625" style="1109" customWidth="1"/>
    <col min="7682" max="7682" width="2.44140625" style="1109" customWidth="1"/>
    <col min="7683" max="7683" width="74.6640625" style="1109" customWidth="1"/>
    <col min="7684" max="7936" width="11.44140625" style="1109"/>
    <col min="7937" max="7937" width="5.44140625" style="1109" customWidth="1"/>
    <col min="7938" max="7938" width="2.44140625" style="1109" customWidth="1"/>
    <col min="7939" max="7939" width="74.6640625" style="1109" customWidth="1"/>
    <col min="7940" max="8192" width="11.44140625" style="1109"/>
    <col min="8193" max="8193" width="5.44140625" style="1109" customWidth="1"/>
    <col min="8194" max="8194" width="2.44140625" style="1109" customWidth="1"/>
    <col min="8195" max="8195" width="74.6640625" style="1109" customWidth="1"/>
    <col min="8196" max="8448" width="11.44140625" style="1109"/>
    <col min="8449" max="8449" width="5.44140625" style="1109" customWidth="1"/>
    <col min="8450" max="8450" width="2.44140625" style="1109" customWidth="1"/>
    <col min="8451" max="8451" width="74.6640625" style="1109" customWidth="1"/>
    <col min="8452" max="8704" width="11.44140625" style="1109"/>
    <col min="8705" max="8705" width="5.44140625" style="1109" customWidth="1"/>
    <col min="8706" max="8706" width="2.44140625" style="1109" customWidth="1"/>
    <col min="8707" max="8707" width="74.6640625" style="1109" customWidth="1"/>
    <col min="8708" max="8960" width="11.44140625" style="1109"/>
    <col min="8961" max="8961" width="5.44140625" style="1109" customWidth="1"/>
    <col min="8962" max="8962" width="2.44140625" style="1109" customWidth="1"/>
    <col min="8963" max="8963" width="74.6640625" style="1109" customWidth="1"/>
    <col min="8964" max="9216" width="11.44140625" style="1109"/>
    <col min="9217" max="9217" width="5.44140625" style="1109" customWidth="1"/>
    <col min="9218" max="9218" width="2.44140625" style="1109" customWidth="1"/>
    <col min="9219" max="9219" width="74.6640625" style="1109" customWidth="1"/>
    <col min="9220" max="9472" width="11.44140625" style="1109"/>
    <col min="9473" max="9473" width="5.44140625" style="1109" customWidth="1"/>
    <col min="9474" max="9474" width="2.44140625" style="1109" customWidth="1"/>
    <col min="9475" max="9475" width="74.6640625" style="1109" customWidth="1"/>
    <col min="9476" max="9728" width="11.44140625" style="1109"/>
    <col min="9729" max="9729" width="5.44140625" style="1109" customWidth="1"/>
    <col min="9730" max="9730" width="2.44140625" style="1109" customWidth="1"/>
    <col min="9731" max="9731" width="74.6640625" style="1109" customWidth="1"/>
    <col min="9732" max="9984" width="11.44140625" style="1109"/>
    <col min="9985" max="9985" width="5.44140625" style="1109" customWidth="1"/>
    <col min="9986" max="9986" width="2.44140625" style="1109" customWidth="1"/>
    <col min="9987" max="9987" width="74.6640625" style="1109" customWidth="1"/>
    <col min="9988" max="10240" width="11.44140625" style="1109"/>
    <col min="10241" max="10241" width="5.44140625" style="1109" customWidth="1"/>
    <col min="10242" max="10242" width="2.44140625" style="1109" customWidth="1"/>
    <col min="10243" max="10243" width="74.6640625" style="1109" customWidth="1"/>
    <col min="10244" max="10496" width="11.44140625" style="1109"/>
    <col min="10497" max="10497" width="5.44140625" style="1109" customWidth="1"/>
    <col min="10498" max="10498" width="2.44140625" style="1109" customWidth="1"/>
    <col min="10499" max="10499" width="74.6640625" style="1109" customWidth="1"/>
    <col min="10500" max="10752" width="11.44140625" style="1109"/>
    <col min="10753" max="10753" width="5.44140625" style="1109" customWidth="1"/>
    <col min="10754" max="10754" width="2.44140625" style="1109" customWidth="1"/>
    <col min="10755" max="10755" width="74.6640625" style="1109" customWidth="1"/>
    <col min="10756" max="11008" width="11.44140625" style="1109"/>
    <col min="11009" max="11009" width="5.44140625" style="1109" customWidth="1"/>
    <col min="11010" max="11010" width="2.44140625" style="1109" customWidth="1"/>
    <col min="11011" max="11011" width="74.6640625" style="1109" customWidth="1"/>
    <col min="11012" max="11264" width="11.44140625" style="1109"/>
    <col min="11265" max="11265" width="5.44140625" style="1109" customWidth="1"/>
    <col min="11266" max="11266" width="2.44140625" style="1109" customWidth="1"/>
    <col min="11267" max="11267" width="74.6640625" style="1109" customWidth="1"/>
    <col min="11268" max="11520" width="11.44140625" style="1109"/>
    <col min="11521" max="11521" width="5.44140625" style="1109" customWidth="1"/>
    <col min="11522" max="11522" width="2.44140625" style="1109" customWidth="1"/>
    <col min="11523" max="11523" width="74.6640625" style="1109" customWidth="1"/>
    <col min="11524" max="11776" width="11.44140625" style="1109"/>
    <col min="11777" max="11777" width="5.44140625" style="1109" customWidth="1"/>
    <col min="11778" max="11778" width="2.44140625" style="1109" customWidth="1"/>
    <col min="11779" max="11779" width="74.6640625" style="1109" customWidth="1"/>
    <col min="11780" max="12032" width="11.44140625" style="1109"/>
    <col min="12033" max="12033" width="5.44140625" style="1109" customWidth="1"/>
    <col min="12034" max="12034" width="2.44140625" style="1109" customWidth="1"/>
    <col min="12035" max="12035" width="74.6640625" style="1109" customWidth="1"/>
    <col min="12036" max="12288" width="11.44140625" style="1109"/>
    <col min="12289" max="12289" width="5.44140625" style="1109" customWidth="1"/>
    <col min="12290" max="12290" width="2.44140625" style="1109" customWidth="1"/>
    <col min="12291" max="12291" width="74.6640625" style="1109" customWidth="1"/>
    <col min="12292" max="12544" width="11.44140625" style="1109"/>
    <col min="12545" max="12545" width="5.44140625" style="1109" customWidth="1"/>
    <col min="12546" max="12546" width="2.44140625" style="1109" customWidth="1"/>
    <col min="12547" max="12547" width="74.6640625" style="1109" customWidth="1"/>
    <col min="12548" max="12800" width="11.44140625" style="1109"/>
    <col min="12801" max="12801" width="5.44140625" style="1109" customWidth="1"/>
    <col min="12802" max="12802" width="2.44140625" style="1109" customWidth="1"/>
    <col min="12803" max="12803" width="74.6640625" style="1109" customWidth="1"/>
    <col min="12804" max="13056" width="11.44140625" style="1109"/>
    <col min="13057" max="13057" width="5.44140625" style="1109" customWidth="1"/>
    <col min="13058" max="13058" width="2.44140625" style="1109" customWidth="1"/>
    <col min="13059" max="13059" width="74.6640625" style="1109" customWidth="1"/>
    <col min="13060" max="13312" width="11.44140625" style="1109"/>
    <col min="13313" max="13313" width="5.44140625" style="1109" customWidth="1"/>
    <col min="13314" max="13314" width="2.44140625" style="1109" customWidth="1"/>
    <col min="13315" max="13315" width="74.6640625" style="1109" customWidth="1"/>
    <col min="13316" max="13568" width="11.44140625" style="1109"/>
    <col min="13569" max="13569" width="5.44140625" style="1109" customWidth="1"/>
    <col min="13570" max="13570" width="2.44140625" style="1109" customWidth="1"/>
    <col min="13571" max="13571" width="74.6640625" style="1109" customWidth="1"/>
    <col min="13572" max="13824" width="11.44140625" style="1109"/>
    <col min="13825" max="13825" width="5.44140625" style="1109" customWidth="1"/>
    <col min="13826" max="13826" width="2.44140625" style="1109" customWidth="1"/>
    <col min="13827" max="13827" width="74.6640625" style="1109" customWidth="1"/>
    <col min="13828" max="14080" width="11.44140625" style="1109"/>
    <col min="14081" max="14081" width="5.44140625" style="1109" customWidth="1"/>
    <col min="14082" max="14082" width="2.44140625" style="1109" customWidth="1"/>
    <col min="14083" max="14083" width="74.6640625" style="1109" customWidth="1"/>
    <col min="14084" max="14336" width="11.44140625" style="1109"/>
    <col min="14337" max="14337" width="5.44140625" style="1109" customWidth="1"/>
    <col min="14338" max="14338" width="2.44140625" style="1109" customWidth="1"/>
    <col min="14339" max="14339" width="74.6640625" style="1109" customWidth="1"/>
    <col min="14340" max="14592" width="11.44140625" style="1109"/>
    <col min="14593" max="14593" width="5.44140625" style="1109" customWidth="1"/>
    <col min="14594" max="14594" width="2.44140625" style="1109" customWidth="1"/>
    <col min="14595" max="14595" width="74.6640625" style="1109" customWidth="1"/>
    <col min="14596" max="14848" width="11.44140625" style="1109"/>
    <col min="14849" max="14849" width="5.44140625" style="1109" customWidth="1"/>
    <col min="14850" max="14850" width="2.44140625" style="1109" customWidth="1"/>
    <col min="14851" max="14851" width="74.6640625" style="1109" customWidth="1"/>
    <col min="14852" max="15104" width="11.44140625" style="1109"/>
    <col min="15105" max="15105" width="5.44140625" style="1109" customWidth="1"/>
    <col min="15106" max="15106" width="2.44140625" style="1109" customWidth="1"/>
    <col min="15107" max="15107" width="74.6640625" style="1109" customWidth="1"/>
    <col min="15108" max="15360" width="11.44140625" style="1109"/>
    <col min="15361" max="15361" width="5.44140625" style="1109" customWidth="1"/>
    <col min="15362" max="15362" width="2.44140625" style="1109" customWidth="1"/>
    <col min="15363" max="15363" width="74.6640625" style="1109" customWidth="1"/>
    <col min="15364" max="15616" width="11.44140625" style="1109"/>
    <col min="15617" max="15617" width="5.44140625" style="1109" customWidth="1"/>
    <col min="15618" max="15618" width="2.44140625" style="1109" customWidth="1"/>
    <col min="15619" max="15619" width="74.6640625" style="1109" customWidth="1"/>
    <col min="15620" max="15872" width="11.44140625" style="1109"/>
    <col min="15873" max="15873" width="5.44140625" style="1109" customWidth="1"/>
    <col min="15874" max="15874" width="2.44140625" style="1109" customWidth="1"/>
    <col min="15875" max="15875" width="74.6640625" style="1109" customWidth="1"/>
    <col min="15876" max="16128" width="11.44140625" style="1109"/>
    <col min="16129" max="16129" width="5.44140625" style="1109" customWidth="1"/>
    <col min="16130" max="16130" width="2.44140625" style="1109" customWidth="1"/>
    <col min="16131" max="16131" width="74.6640625" style="1109" customWidth="1"/>
    <col min="16132" max="16384" width="11.44140625" style="1109"/>
  </cols>
  <sheetData>
    <row r="7" spans="1:5" ht="13.8" thickBot="1">
      <c r="A7" s="1107"/>
      <c r="B7" s="1107"/>
      <c r="C7" s="1107"/>
      <c r="D7" s="1108"/>
    </row>
    <row r="8" spans="1:5">
      <c r="A8" s="1108"/>
      <c r="B8" s="1108"/>
      <c r="C8" s="1108"/>
      <c r="D8" s="1108"/>
    </row>
    <row r="9" spans="1:5" ht="16.8">
      <c r="A9" s="1110" t="s">
        <v>1241</v>
      </c>
      <c r="B9" s="1111"/>
      <c r="C9" s="1108"/>
      <c r="D9" s="1112"/>
    </row>
    <row r="10" spans="1:5">
      <c r="A10" s="1113"/>
      <c r="B10" s="1113"/>
      <c r="C10" s="1114"/>
      <c r="D10" s="1112"/>
    </row>
    <row r="11" spans="1:5" ht="13.8">
      <c r="A11" s="1111"/>
      <c r="B11" s="1115" t="s">
        <v>1245</v>
      </c>
      <c r="C11" s="1116" t="s">
        <v>79</v>
      </c>
      <c r="D11" s="1112"/>
      <c r="E11" s="8"/>
    </row>
    <row r="12" spans="1:5" ht="13.8">
      <c r="A12" s="1108"/>
      <c r="B12" s="1117" t="s">
        <v>1245</v>
      </c>
      <c r="C12" s="1116" t="s">
        <v>80</v>
      </c>
      <c r="D12" s="1112"/>
      <c r="E12" s="8"/>
    </row>
    <row r="13" spans="1:5" ht="13.8">
      <c r="A13" s="1108"/>
      <c r="B13" s="1117" t="s">
        <v>1245</v>
      </c>
      <c r="C13" s="1116" t="s">
        <v>1385</v>
      </c>
      <c r="D13" s="1112"/>
      <c r="E13" s="8"/>
    </row>
    <row r="14" spans="1:5" ht="13.8">
      <c r="A14" s="1108"/>
      <c r="B14" s="1117" t="s">
        <v>1245</v>
      </c>
      <c r="C14" s="1116" t="s">
        <v>1386</v>
      </c>
      <c r="D14" s="1112"/>
      <c r="E14" s="8"/>
    </row>
    <row r="15" spans="1:5" ht="13.8">
      <c r="A15" s="1108"/>
      <c r="B15" s="1117" t="s">
        <v>1245</v>
      </c>
      <c r="C15" s="1116" t="s">
        <v>1387</v>
      </c>
      <c r="D15" s="1112"/>
      <c r="E15" s="8"/>
    </row>
    <row r="16" spans="1:5" ht="13.8">
      <c r="A16" s="1108"/>
      <c r="B16" s="1117" t="s">
        <v>1245</v>
      </c>
      <c r="C16" s="1116" t="s">
        <v>84</v>
      </c>
      <c r="D16" s="1112"/>
      <c r="E16" s="8"/>
    </row>
    <row r="17" spans="1:5" ht="14.4">
      <c r="A17" s="1108"/>
      <c r="B17" s="1117" t="s">
        <v>1245</v>
      </c>
      <c r="C17" s="1119" t="s">
        <v>1253</v>
      </c>
      <c r="D17" s="1112"/>
      <c r="E17" s="8"/>
    </row>
    <row r="18" spans="1:5" ht="13.8" thickBot="1">
      <c r="A18" s="1120"/>
      <c r="B18" s="1121"/>
      <c r="C18" s="1120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18AE6082-A7E7-441E-BF32-5BCA79220B34}"/>
    <hyperlink ref="C12" location="'Neo-Pen-Sob'!A1" display="'Neo-Pen-Sob'!A1" xr:uid="{6BADC8A8-9E90-45C5-9F30-FF1797F4ACED}"/>
    <hyperlink ref="C13" location="'Pen-Prom-Soles-Mod'!A1" display="Pensiones de Sobrevivencia Promedio en Soles  por AFP y Modalidad de Pensión" xr:uid="{0B9DE65B-859F-420D-9216-060617051ABB}"/>
    <hyperlink ref="C15" location="'Pen-Prom-Sob-Benef'!A1" display="Pensiones de Sobrevivencia Promedio por AFP y Beneficiario" xr:uid="{B2D73F04-2F8B-4F3A-9F50-5E33A1252823}"/>
    <hyperlink ref="C17" r:id="rId1" display="Glosario de términos sobre jubilación" xr:uid="{328C0E9A-1DFC-444A-B739-B3E300BAE6F8}"/>
    <hyperlink ref="C16" location="'Gasto-Sepelio'!A1" display="'Gasto-Sepelio'!A1" xr:uid="{93AFF84C-9F26-42CA-9207-987EB254D0FF}"/>
    <hyperlink ref="C14" location="'Pen-Prom-Dólar-Mod'!A1" display="Pensiones de Sobrevivencia Promedio en Dólares por AFP y Modalidad de Pensión" xr:uid="{317CB747-6ED3-436D-B178-E5412BE00954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45F4C-1402-4B91-831F-90D64CE8964D}">
  <sheetPr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95" customWidth="1"/>
    <col min="3" max="3" width="22.33203125" style="1195" customWidth="1"/>
    <col min="4" max="4" width="10.6640625" style="1195" customWidth="1"/>
    <col min="5" max="6" width="8.6640625" style="1195" customWidth="1"/>
    <col min="7" max="7" width="9.33203125" style="1195" customWidth="1"/>
    <col min="8" max="13" width="8.6640625" style="1195" customWidth="1"/>
    <col min="14" max="256" width="11.44140625" style="1195"/>
    <col min="257" max="258" width="1.6640625" style="1195" customWidth="1"/>
    <col min="259" max="259" width="22.33203125" style="1195" customWidth="1"/>
    <col min="260" max="260" width="10.6640625" style="1195" customWidth="1"/>
    <col min="261" max="262" width="8.6640625" style="1195" customWidth="1"/>
    <col min="263" max="263" width="9.33203125" style="1195" customWidth="1"/>
    <col min="264" max="269" width="8.6640625" style="1195" customWidth="1"/>
    <col min="270" max="512" width="11.44140625" style="1195"/>
    <col min="513" max="514" width="1.6640625" style="1195" customWidth="1"/>
    <col min="515" max="515" width="22.33203125" style="1195" customWidth="1"/>
    <col min="516" max="516" width="10.6640625" style="1195" customWidth="1"/>
    <col min="517" max="518" width="8.6640625" style="1195" customWidth="1"/>
    <col min="519" max="519" width="9.33203125" style="1195" customWidth="1"/>
    <col min="520" max="525" width="8.6640625" style="1195" customWidth="1"/>
    <col min="526" max="768" width="11.44140625" style="1195"/>
    <col min="769" max="770" width="1.6640625" style="1195" customWidth="1"/>
    <col min="771" max="771" width="22.33203125" style="1195" customWidth="1"/>
    <col min="772" max="772" width="10.6640625" style="1195" customWidth="1"/>
    <col min="773" max="774" width="8.6640625" style="1195" customWidth="1"/>
    <col min="775" max="775" width="9.33203125" style="1195" customWidth="1"/>
    <col min="776" max="781" width="8.6640625" style="1195" customWidth="1"/>
    <col min="782" max="1024" width="11.44140625" style="1195"/>
    <col min="1025" max="1026" width="1.6640625" style="1195" customWidth="1"/>
    <col min="1027" max="1027" width="22.33203125" style="1195" customWidth="1"/>
    <col min="1028" max="1028" width="10.6640625" style="1195" customWidth="1"/>
    <col min="1029" max="1030" width="8.6640625" style="1195" customWidth="1"/>
    <col min="1031" max="1031" width="9.33203125" style="1195" customWidth="1"/>
    <col min="1032" max="1037" width="8.6640625" style="1195" customWidth="1"/>
    <col min="1038" max="1280" width="11.44140625" style="1195"/>
    <col min="1281" max="1282" width="1.6640625" style="1195" customWidth="1"/>
    <col min="1283" max="1283" width="22.33203125" style="1195" customWidth="1"/>
    <col min="1284" max="1284" width="10.6640625" style="1195" customWidth="1"/>
    <col min="1285" max="1286" width="8.6640625" style="1195" customWidth="1"/>
    <col min="1287" max="1287" width="9.33203125" style="1195" customWidth="1"/>
    <col min="1288" max="1293" width="8.6640625" style="1195" customWidth="1"/>
    <col min="1294" max="1536" width="11.44140625" style="1195"/>
    <col min="1537" max="1538" width="1.6640625" style="1195" customWidth="1"/>
    <col min="1539" max="1539" width="22.33203125" style="1195" customWidth="1"/>
    <col min="1540" max="1540" width="10.6640625" style="1195" customWidth="1"/>
    <col min="1541" max="1542" width="8.6640625" style="1195" customWidth="1"/>
    <col min="1543" max="1543" width="9.33203125" style="1195" customWidth="1"/>
    <col min="1544" max="1549" width="8.6640625" style="1195" customWidth="1"/>
    <col min="1550" max="1792" width="11.44140625" style="1195"/>
    <col min="1793" max="1794" width="1.6640625" style="1195" customWidth="1"/>
    <col min="1795" max="1795" width="22.33203125" style="1195" customWidth="1"/>
    <col min="1796" max="1796" width="10.6640625" style="1195" customWidth="1"/>
    <col min="1797" max="1798" width="8.6640625" style="1195" customWidth="1"/>
    <col min="1799" max="1799" width="9.33203125" style="1195" customWidth="1"/>
    <col min="1800" max="1805" width="8.6640625" style="1195" customWidth="1"/>
    <col min="1806" max="2048" width="11.44140625" style="1195"/>
    <col min="2049" max="2050" width="1.6640625" style="1195" customWidth="1"/>
    <col min="2051" max="2051" width="22.33203125" style="1195" customWidth="1"/>
    <col min="2052" max="2052" width="10.6640625" style="1195" customWidth="1"/>
    <col min="2053" max="2054" width="8.6640625" style="1195" customWidth="1"/>
    <col min="2055" max="2055" width="9.33203125" style="1195" customWidth="1"/>
    <col min="2056" max="2061" width="8.6640625" style="1195" customWidth="1"/>
    <col min="2062" max="2304" width="11.44140625" style="1195"/>
    <col min="2305" max="2306" width="1.6640625" style="1195" customWidth="1"/>
    <col min="2307" max="2307" width="22.33203125" style="1195" customWidth="1"/>
    <col min="2308" max="2308" width="10.6640625" style="1195" customWidth="1"/>
    <col min="2309" max="2310" width="8.6640625" style="1195" customWidth="1"/>
    <col min="2311" max="2311" width="9.33203125" style="1195" customWidth="1"/>
    <col min="2312" max="2317" width="8.6640625" style="1195" customWidth="1"/>
    <col min="2318" max="2560" width="11.44140625" style="1195"/>
    <col min="2561" max="2562" width="1.6640625" style="1195" customWidth="1"/>
    <col min="2563" max="2563" width="22.33203125" style="1195" customWidth="1"/>
    <col min="2564" max="2564" width="10.6640625" style="1195" customWidth="1"/>
    <col min="2565" max="2566" width="8.6640625" style="1195" customWidth="1"/>
    <col min="2567" max="2567" width="9.33203125" style="1195" customWidth="1"/>
    <col min="2568" max="2573" width="8.6640625" style="1195" customWidth="1"/>
    <col min="2574" max="2816" width="11.44140625" style="1195"/>
    <col min="2817" max="2818" width="1.6640625" style="1195" customWidth="1"/>
    <col min="2819" max="2819" width="22.33203125" style="1195" customWidth="1"/>
    <col min="2820" max="2820" width="10.6640625" style="1195" customWidth="1"/>
    <col min="2821" max="2822" width="8.6640625" style="1195" customWidth="1"/>
    <col min="2823" max="2823" width="9.33203125" style="1195" customWidth="1"/>
    <col min="2824" max="2829" width="8.6640625" style="1195" customWidth="1"/>
    <col min="2830" max="3072" width="11.44140625" style="1195"/>
    <col min="3073" max="3074" width="1.6640625" style="1195" customWidth="1"/>
    <col min="3075" max="3075" width="22.33203125" style="1195" customWidth="1"/>
    <col min="3076" max="3076" width="10.6640625" style="1195" customWidth="1"/>
    <col min="3077" max="3078" width="8.6640625" style="1195" customWidth="1"/>
    <col min="3079" max="3079" width="9.33203125" style="1195" customWidth="1"/>
    <col min="3080" max="3085" width="8.6640625" style="1195" customWidth="1"/>
    <col min="3086" max="3328" width="11.44140625" style="1195"/>
    <col min="3329" max="3330" width="1.6640625" style="1195" customWidth="1"/>
    <col min="3331" max="3331" width="22.33203125" style="1195" customWidth="1"/>
    <col min="3332" max="3332" width="10.6640625" style="1195" customWidth="1"/>
    <col min="3333" max="3334" width="8.6640625" style="1195" customWidth="1"/>
    <col min="3335" max="3335" width="9.33203125" style="1195" customWidth="1"/>
    <col min="3336" max="3341" width="8.6640625" style="1195" customWidth="1"/>
    <col min="3342" max="3584" width="11.44140625" style="1195"/>
    <col min="3585" max="3586" width="1.6640625" style="1195" customWidth="1"/>
    <col min="3587" max="3587" width="22.33203125" style="1195" customWidth="1"/>
    <col min="3588" max="3588" width="10.6640625" style="1195" customWidth="1"/>
    <col min="3589" max="3590" width="8.6640625" style="1195" customWidth="1"/>
    <col min="3591" max="3591" width="9.33203125" style="1195" customWidth="1"/>
    <col min="3592" max="3597" width="8.6640625" style="1195" customWidth="1"/>
    <col min="3598" max="3840" width="11.44140625" style="1195"/>
    <col min="3841" max="3842" width="1.6640625" style="1195" customWidth="1"/>
    <col min="3843" max="3843" width="22.33203125" style="1195" customWidth="1"/>
    <col min="3844" max="3844" width="10.6640625" style="1195" customWidth="1"/>
    <col min="3845" max="3846" width="8.6640625" style="1195" customWidth="1"/>
    <col min="3847" max="3847" width="9.33203125" style="1195" customWidth="1"/>
    <col min="3848" max="3853" width="8.6640625" style="1195" customWidth="1"/>
    <col min="3854" max="4096" width="11.44140625" style="1195"/>
    <col min="4097" max="4098" width="1.6640625" style="1195" customWidth="1"/>
    <col min="4099" max="4099" width="22.33203125" style="1195" customWidth="1"/>
    <col min="4100" max="4100" width="10.6640625" style="1195" customWidth="1"/>
    <col min="4101" max="4102" width="8.6640625" style="1195" customWidth="1"/>
    <col min="4103" max="4103" width="9.33203125" style="1195" customWidth="1"/>
    <col min="4104" max="4109" width="8.6640625" style="1195" customWidth="1"/>
    <col min="4110" max="4352" width="11.44140625" style="1195"/>
    <col min="4353" max="4354" width="1.6640625" style="1195" customWidth="1"/>
    <col min="4355" max="4355" width="22.33203125" style="1195" customWidth="1"/>
    <col min="4356" max="4356" width="10.6640625" style="1195" customWidth="1"/>
    <col min="4357" max="4358" width="8.6640625" style="1195" customWidth="1"/>
    <col min="4359" max="4359" width="9.33203125" style="1195" customWidth="1"/>
    <col min="4360" max="4365" width="8.6640625" style="1195" customWidth="1"/>
    <col min="4366" max="4608" width="11.44140625" style="1195"/>
    <col min="4609" max="4610" width="1.6640625" style="1195" customWidth="1"/>
    <col min="4611" max="4611" width="22.33203125" style="1195" customWidth="1"/>
    <col min="4612" max="4612" width="10.6640625" style="1195" customWidth="1"/>
    <col min="4613" max="4614" width="8.6640625" style="1195" customWidth="1"/>
    <col min="4615" max="4615" width="9.33203125" style="1195" customWidth="1"/>
    <col min="4616" max="4621" width="8.6640625" style="1195" customWidth="1"/>
    <col min="4622" max="4864" width="11.44140625" style="1195"/>
    <col min="4865" max="4866" width="1.6640625" style="1195" customWidth="1"/>
    <col min="4867" max="4867" width="22.33203125" style="1195" customWidth="1"/>
    <col min="4868" max="4868" width="10.6640625" style="1195" customWidth="1"/>
    <col min="4869" max="4870" width="8.6640625" style="1195" customWidth="1"/>
    <col min="4871" max="4871" width="9.33203125" style="1195" customWidth="1"/>
    <col min="4872" max="4877" width="8.6640625" style="1195" customWidth="1"/>
    <col min="4878" max="5120" width="11.44140625" style="1195"/>
    <col min="5121" max="5122" width="1.6640625" style="1195" customWidth="1"/>
    <col min="5123" max="5123" width="22.33203125" style="1195" customWidth="1"/>
    <col min="5124" max="5124" width="10.6640625" style="1195" customWidth="1"/>
    <col min="5125" max="5126" width="8.6640625" style="1195" customWidth="1"/>
    <col min="5127" max="5127" width="9.33203125" style="1195" customWidth="1"/>
    <col min="5128" max="5133" width="8.6640625" style="1195" customWidth="1"/>
    <col min="5134" max="5376" width="11.44140625" style="1195"/>
    <col min="5377" max="5378" width="1.6640625" style="1195" customWidth="1"/>
    <col min="5379" max="5379" width="22.33203125" style="1195" customWidth="1"/>
    <col min="5380" max="5380" width="10.6640625" style="1195" customWidth="1"/>
    <col min="5381" max="5382" width="8.6640625" style="1195" customWidth="1"/>
    <col min="5383" max="5383" width="9.33203125" style="1195" customWidth="1"/>
    <col min="5384" max="5389" width="8.6640625" style="1195" customWidth="1"/>
    <col min="5390" max="5632" width="11.44140625" style="1195"/>
    <col min="5633" max="5634" width="1.6640625" style="1195" customWidth="1"/>
    <col min="5635" max="5635" width="22.33203125" style="1195" customWidth="1"/>
    <col min="5636" max="5636" width="10.6640625" style="1195" customWidth="1"/>
    <col min="5637" max="5638" width="8.6640625" style="1195" customWidth="1"/>
    <col min="5639" max="5639" width="9.33203125" style="1195" customWidth="1"/>
    <col min="5640" max="5645" width="8.6640625" style="1195" customWidth="1"/>
    <col min="5646" max="5888" width="11.44140625" style="1195"/>
    <col min="5889" max="5890" width="1.6640625" style="1195" customWidth="1"/>
    <col min="5891" max="5891" width="22.33203125" style="1195" customWidth="1"/>
    <col min="5892" max="5892" width="10.6640625" style="1195" customWidth="1"/>
    <col min="5893" max="5894" width="8.6640625" style="1195" customWidth="1"/>
    <col min="5895" max="5895" width="9.33203125" style="1195" customWidth="1"/>
    <col min="5896" max="5901" width="8.6640625" style="1195" customWidth="1"/>
    <col min="5902" max="6144" width="11.44140625" style="1195"/>
    <col min="6145" max="6146" width="1.6640625" style="1195" customWidth="1"/>
    <col min="6147" max="6147" width="22.33203125" style="1195" customWidth="1"/>
    <col min="6148" max="6148" width="10.6640625" style="1195" customWidth="1"/>
    <col min="6149" max="6150" width="8.6640625" style="1195" customWidth="1"/>
    <col min="6151" max="6151" width="9.33203125" style="1195" customWidth="1"/>
    <col min="6152" max="6157" width="8.6640625" style="1195" customWidth="1"/>
    <col min="6158" max="6400" width="11.44140625" style="1195"/>
    <col min="6401" max="6402" width="1.6640625" style="1195" customWidth="1"/>
    <col min="6403" max="6403" width="22.33203125" style="1195" customWidth="1"/>
    <col min="6404" max="6404" width="10.6640625" style="1195" customWidth="1"/>
    <col min="6405" max="6406" width="8.6640625" style="1195" customWidth="1"/>
    <col min="6407" max="6407" width="9.33203125" style="1195" customWidth="1"/>
    <col min="6408" max="6413" width="8.6640625" style="1195" customWidth="1"/>
    <col min="6414" max="6656" width="11.44140625" style="1195"/>
    <col min="6657" max="6658" width="1.6640625" style="1195" customWidth="1"/>
    <col min="6659" max="6659" width="22.33203125" style="1195" customWidth="1"/>
    <col min="6660" max="6660" width="10.6640625" style="1195" customWidth="1"/>
    <col min="6661" max="6662" width="8.6640625" style="1195" customWidth="1"/>
    <col min="6663" max="6663" width="9.33203125" style="1195" customWidth="1"/>
    <col min="6664" max="6669" width="8.6640625" style="1195" customWidth="1"/>
    <col min="6670" max="6912" width="11.44140625" style="1195"/>
    <col min="6913" max="6914" width="1.6640625" style="1195" customWidth="1"/>
    <col min="6915" max="6915" width="22.33203125" style="1195" customWidth="1"/>
    <col min="6916" max="6916" width="10.6640625" style="1195" customWidth="1"/>
    <col min="6917" max="6918" width="8.6640625" style="1195" customWidth="1"/>
    <col min="6919" max="6919" width="9.33203125" style="1195" customWidth="1"/>
    <col min="6920" max="6925" width="8.6640625" style="1195" customWidth="1"/>
    <col min="6926" max="7168" width="11.44140625" style="1195"/>
    <col min="7169" max="7170" width="1.6640625" style="1195" customWidth="1"/>
    <col min="7171" max="7171" width="22.33203125" style="1195" customWidth="1"/>
    <col min="7172" max="7172" width="10.6640625" style="1195" customWidth="1"/>
    <col min="7173" max="7174" width="8.6640625" style="1195" customWidth="1"/>
    <col min="7175" max="7175" width="9.33203125" style="1195" customWidth="1"/>
    <col min="7176" max="7181" width="8.6640625" style="1195" customWidth="1"/>
    <col min="7182" max="7424" width="11.44140625" style="1195"/>
    <col min="7425" max="7426" width="1.6640625" style="1195" customWidth="1"/>
    <col min="7427" max="7427" width="22.33203125" style="1195" customWidth="1"/>
    <col min="7428" max="7428" width="10.6640625" style="1195" customWidth="1"/>
    <col min="7429" max="7430" width="8.6640625" style="1195" customWidth="1"/>
    <col min="7431" max="7431" width="9.33203125" style="1195" customWidth="1"/>
    <col min="7432" max="7437" width="8.6640625" style="1195" customWidth="1"/>
    <col min="7438" max="7680" width="11.44140625" style="1195"/>
    <col min="7681" max="7682" width="1.6640625" style="1195" customWidth="1"/>
    <col min="7683" max="7683" width="22.33203125" style="1195" customWidth="1"/>
    <col min="7684" max="7684" width="10.6640625" style="1195" customWidth="1"/>
    <col min="7685" max="7686" width="8.6640625" style="1195" customWidth="1"/>
    <col min="7687" max="7687" width="9.33203125" style="1195" customWidth="1"/>
    <col min="7688" max="7693" width="8.6640625" style="1195" customWidth="1"/>
    <col min="7694" max="7936" width="11.44140625" style="1195"/>
    <col min="7937" max="7938" width="1.6640625" style="1195" customWidth="1"/>
    <col min="7939" max="7939" width="22.33203125" style="1195" customWidth="1"/>
    <col min="7940" max="7940" width="10.6640625" style="1195" customWidth="1"/>
    <col min="7941" max="7942" width="8.6640625" style="1195" customWidth="1"/>
    <col min="7943" max="7943" width="9.33203125" style="1195" customWidth="1"/>
    <col min="7944" max="7949" width="8.6640625" style="1195" customWidth="1"/>
    <col min="7950" max="8192" width="11.44140625" style="1195"/>
    <col min="8193" max="8194" width="1.6640625" style="1195" customWidth="1"/>
    <col min="8195" max="8195" width="22.33203125" style="1195" customWidth="1"/>
    <col min="8196" max="8196" width="10.6640625" style="1195" customWidth="1"/>
    <col min="8197" max="8198" width="8.6640625" style="1195" customWidth="1"/>
    <col min="8199" max="8199" width="9.33203125" style="1195" customWidth="1"/>
    <col min="8200" max="8205" width="8.6640625" style="1195" customWidth="1"/>
    <col min="8206" max="8448" width="11.44140625" style="1195"/>
    <col min="8449" max="8450" width="1.6640625" style="1195" customWidth="1"/>
    <col min="8451" max="8451" width="22.33203125" style="1195" customWidth="1"/>
    <col min="8452" max="8452" width="10.6640625" style="1195" customWidth="1"/>
    <col min="8453" max="8454" width="8.6640625" style="1195" customWidth="1"/>
    <col min="8455" max="8455" width="9.33203125" style="1195" customWidth="1"/>
    <col min="8456" max="8461" width="8.6640625" style="1195" customWidth="1"/>
    <col min="8462" max="8704" width="11.44140625" style="1195"/>
    <col min="8705" max="8706" width="1.6640625" style="1195" customWidth="1"/>
    <col min="8707" max="8707" width="22.33203125" style="1195" customWidth="1"/>
    <col min="8708" max="8708" width="10.6640625" style="1195" customWidth="1"/>
    <col min="8709" max="8710" width="8.6640625" style="1195" customWidth="1"/>
    <col min="8711" max="8711" width="9.33203125" style="1195" customWidth="1"/>
    <col min="8712" max="8717" width="8.6640625" style="1195" customWidth="1"/>
    <col min="8718" max="8960" width="11.44140625" style="1195"/>
    <col min="8961" max="8962" width="1.6640625" style="1195" customWidth="1"/>
    <col min="8963" max="8963" width="22.33203125" style="1195" customWidth="1"/>
    <col min="8964" max="8964" width="10.6640625" style="1195" customWidth="1"/>
    <col min="8965" max="8966" width="8.6640625" style="1195" customWidth="1"/>
    <col min="8967" max="8967" width="9.33203125" style="1195" customWidth="1"/>
    <col min="8968" max="8973" width="8.6640625" style="1195" customWidth="1"/>
    <col min="8974" max="9216" width="11.44140625" style="1195"/>
    <col min="9217" max="9218" width="1.6640625" style="1195" customWidth="1"/>
    <col min="9219" max="9219" width="22.33203125" style="1195" customWidth="1"/>
    <col min="9220" max="9220" width="10.6640625" style="1195" customWidth="1"/>
    <col min="9221" max="9222" width="8.6640625" style="1195" customWidth="1"/>
    <col min="9223" max="9223" width="9.33203125" style="1195" customWidth="1"/>
    <col min="9224" max="9229" width="8.6640625" style="1195" customWidth="1"/>
    <col min="9230" max="9472" width="11.44140625" style="1195"/>
    <col min="9473" max="9474" width="1.6640625" style="1195" customWidth="1"/>
    <col min="9475" max="9475" width="22.33203125" style="1195" customWidth="1"/>
    <col min="9476" max="9476" width="10.6640625" style="1195" customWidth="1"/>
    <col min="9477" max="9478" width="8.6640625" style="1195" customWidth="1"/>
    <col min="9479" max="9479" width="9.33203125" style="1195" customWidth="1"/>
    <col min="9480" max="9485" width="8.6640625" style="1195" customWidth="1"/>
    <col min="9486" max="9728" width="11.44140625" style="1195"/>
    <col min="9729" max="9730" width="1.6640625" style="1195" customWidth="1"/>
    <col min="9731" max="9731" width="22.33203125" style="1195" customWidth="1"/>
    <col min="9732" max="9732" width="10.6640625" style="1195" customWidth="1"/>
    <col min="9733" max="9734" width="8.6640625" style="1195" customWidth="1"/>
    <col min="9735" max="9735" width="9.33203125" style="1195" customWidth="1"/>
    <col min="9736" max="9741" width="8.6640625" style="1195" customWidth="1"/>
    <col min="9742" max="9984" width="11.44140625" style="1195"/>
    <col min="9985" max="9986" width="1.6640625" style="1195" customWidth="1"/>
    <col min="9987" max="9987" width="22.33203125" style="1195" customWidth="1"/>
    <col min="9988" max="9988" width="10.6640625" style="1195" customWidth="1"/>
    <col min="9989" max="9990" width="8.6640625" style="1195" customWidth="1"/>
    <col min="9991" max="9991" width="9.33203125" style="1195" customWidth="1"/>
    <col min="9992" max="9997" width="8.6640625" style="1195" customWidth="1"/>
    <col min="9998" max="10240" width="11.44140625" style="1195"/>
    <col min="10241" max="10242" width="1.6640625" style="1195" customWidth="1"/>
    <col min="10243" max="10243" width="22.33203125" style="1195" customWidth="1"/>
    <col min="10244" max="10244" width="10.6640625" style="1195" customWidth="1"/>
    <col min="10245" max="10246" width="8.6640625" style="1195" customWidth="1"/>
    <col min="10247" max="10247" width="9.33203125" style="1195" customWidth="1"/>
    <col min="10248" max="10253" width="8.6640625" style="1195" customWidth="1"/>
    <col min="10254" max="10496" width="11.44140625" style="1195"/>
    <col min="10497" max="10498" width="1.6640625" style="1195" customWidth="1"/>
    <col min="10499" max="10499" width="22.33203125" style="1195" customWidth="1"/>
    <col min="10500" max="10500" width="10.6640625" style="1195" customWidth="1"/>
    <col min="10501" max="10502" width="8.6640625" style="1195" customWidth="1"/>
    <col min="10503" max="10503" width="9.33203125" style="1195" customWidth="1"/>
    <col min="10504" max="10509" width="8.6640625" style="1195" customWidth="1"/>
    <col min="10510" max="10752" width="11.44140625" style="1195"/>
    <col min="10753" max="10754" width="1.6640625" style="1195" customWidth="1"/>
    <col min="10755" max="10755" width="22.33203125" style="1195" customWidth="1"/>
    <col min="10756" max="10756" width="10.6640625" style="1195" customWidth="1"/>
    <col min="10757" max="10758" width="8.6640625" style="1195" customWidth="1"/>
    <col min="10759" max="10759" width="9.33203125" style="1195" customWidth="1"/>
    <col min="10760" max="10765" width="8.6640625" style="1195" customWidth="1"/>
    <col min="10766" max="11008" width="11.44140625" style="1195"/>
    <col min="11009" max="11010" width="1.6640625" style="1195" customWidth="1"/>
    <col min="11011" max="11011" width="22.33203125" style="1195" customWidth="1"/>
    <col min="11012" max="11012" width="10.6640625" style="1195" customWidth="1"/>
    <col min="11013" max="11014" width="8.6640625" style="1195" customWidth="1"/>
    <col min="11015" max="11015" width="9.33203125" style="1195" customWidth="1"/>
    <col min="11016" max="11021" width="8.6640625" style="1195" customWidth="1"/>
    <col min="11022" max="11264" width="11.44140625" style="1195"/>
    <col min="11265" max="11266" width="1.6640625" style="1195" customWidth="1"/>
    <col min="11267" max="11267" width="22.33203125" style="1195" customWidth="1"/>
    <col min="11268" max="11268" width="10.6640625" style="1195" customWidth="1"/>
    <col min="11269" max="11270" width="8.6640625" style="1195" customWidth="1"/>
    <col min="11271" max="11271" width="9.33203125" style="1195" customWidth="1"/>
    <col min="11272" max="11277" width="8.6640625" style="1195" customWidth="1"/>
    <col min="11278" max="11520" width="11.44140625" style="1195"/>
    <col min="11521" max="11522" width="1.6640625" style="1195" customWidth="1"/>
    <col min="11523" max="11523" width="22.33203125" style="1195" customWidth="1"/>
    <col min="11524" max="11524" width="10.6640625" style="1195" customWidth="1"/>
    <col min="11525" max="11526" width="8.6640625" style="1195" customWidth="1"/>
    <col min="11527" max="11527" width="9.33203125" style="1195" customWidth="1"/>
    <col min="11528" max="11533" width="8.6640625" style="1195" customWidth="1"/>
    <col min="11534" max="11776" width="11.44140625" style="1195"/>
    <col min="11777" max="11778" width="1.6640625" style="1195" customWidth="1"/>
    <col min="11779" max="11779" width="22.33203125" style="1195" customWidth="1"/>
    <col min="11780" max="11780" width="10.6640625" style="1195" customWidth="1"/>
    <col min="11781" max="11782" width="8.6640625" style="1195" customWidth="1"/>
    <col min="11783" max="11783" width="9.33203125" style="1195" customWidth="1"/>
    <col min="11784" max="11789" width="8.6640625" style="1195" customWidth="1"/>
    <col min="11790" max="12032" width="11.44140625" style="1195"/>
    <col min="12033" max="12034" width="1.6640625" style="1195" customWidth="1"/>
    <col min="12035" max="12035" width="22.33203125" style="1195" customWidth="1"/>
    <col min="12036" max="12036" width="10.6640625" style="1195" customWidth="1"/>
    <col min="12037" max="12038" width="8.6640625" style="1195" customWidth="1"/>
    <col min="12039" max="12039" width="9.33203125" style="1195" customWidth="1"/>
    <col min="12040" max="12045" width="8.6640625" style="1195" customWidth="1"/>
    <col min="12046" max="12288" width="11.44140625" style="1195"/>
    <col min="12289" max="12290" width="1.6640625" style="1195" customWidth="1"/>
    <col min="12291" max="12291" width="22.33203125" style="1195" customWidth="1"/>
    <col min="12292" max="12292" width="10.6640625" style="1195" customWidth="1"/>
    <col min="12293" max="12294" width="8.6640625" style="1195" customWidth="1"/>
    <col min="12295" max="12295" width="9.33203125" style="1195" customWidth="1"/>
    <col min="12296" max="12301" width="8.6640625" style="1195" customWidth="1"/>
    <col min="12302" max="12544" width="11.44140625" style="1195"/>
    <col min="12545" max="12546" width="1.6640625" style="1195" customWidth="1"/>
    <col min="12547" max="12547" width="22.33203125" style="1195" customWidth="1"/>
    <col min="12548" max="12548" width="10.6640625" style="1195" customWidth="1"/>
    <col min="12549" max="12550" width="8.6640625" style="1195" customWidth="1"/>
    <col min="12551" max="12551" width="9.33203125" style="1195" customWidth="1"/>
    <col min="12552" max="12557" width="8.6640625" style="1195" customWidth="1"/>
    <col min="12558" max="12800" width="11.44140625" style="1195"/>
    <col min="12801" max="12802" width="1.6640625" style="1195" customWidth="1"/>
    <col min="12803" max="12803" width="22.33203125" style="1195" customWidth="1"/>
    <col min="12804" max="12804" width="10.6640625" style="1195" customWidth="1"/>
    <col min="12805" max="12806" width="8.6640625" style="1195" customWidth="1"/>
    <col min="12807" max="12807" width="9.33203125" style="1195" customWidth="1"/>
    <col min="12808" max="12813" width="8.6640625" style="1195" customWidth="1"/>
    <col min="12814" max="13056" width="11.44140625" style="1195"/>
    <col min="13057" max="13058" width="1.6640625" style="1195" customWidth="1"/>
    <col min="13059" max="13059" width="22.33203125" style="1195" customWidth="1"/>
    <col min="13060" max="13060" width="10.6640625" style="1195" customWidth="1"/>
    <col min="13061" max="13062" width="8.6640625" style="1195" customWidth="1"/>
    <col min="13063" max="13063" width="9.33203125" style="1195" customWidth="1"/>
    <col min="13064" max="13069" width="8.6640625" style="1195" customWidth="1"/>
    <col min="13070" max="13312" width="11.44140625" style="1195"/>
    <col min="13313" max="13314" width="1.6640625" style="1195" customWidth="1"/>
    <col min="13315" max="13315" width="22.33203125" style="1195" customWidth="1"/>
    <col min="13316" max="13316" width="10.6640625" style="1195" customWidth="1"/>
    <col min="13317" max="13318" width="8.6640625" style="1195" customWidth="1"/>
    <col min="13319" max="13319" width="9.33203125" style="1195" customWidth="1"/>
    <col min="13320" max="13325" width="8.6640625" style="1195" customWidth="1"/>
    <col min="13326" max="13568" width="11.44140625" style="1195"/>
    <col min="13569" max="13570" width="1.6640625" style="1195" customWidth="1"/>
    <col min="13571" max="13571" width="22.33203125" style="1195" customWidth="1"/>
    <col min="13572" max="13572" width="10.6640625" style="1195" customWidth="1"/>
    <col min="13573" max="13574" width="8.6640625" style="1195" customWidth="1"/>
    <col min="13575" max="13575" width="9.33203125" style="1195" customWidth="1"/>
    <col min="13576" max="13581" width="8.6640625" style="1195" customWidth="1"/>
    <col min="13582" max="13824" width="11.44140625" style="1195"/>
    <col min="13825" max="13826" width="1.6640625" style="1195" customWidth="1"/>
    <col min="13827" max="13827" width="22.33203125" style="1195" customWidth="1"/>
    <col min="13828" max="13828" width="10.6640625" style="1195" customWidth="1"/>
    <col min="13829" max="13830" width="8.6640625" style="1195" customWidth="1"/>
    <col min="13831" max="13831" width="9.33203125" style="1195" customWidth="1"/>
    <col min="13832" max="13837" width="8.6640625" style="1195" customWidth="1"/>
    <col min="13838" max="14080" width="11.44140625" style="1195"/>
    <col min="14081" max="14082" width="1.6640625" style="1195" customWidth="1"/>
    <col min="14083" max="14083" width="22.33203125" style="1195" customWidth="1"/>
    <col min="14084" max="14084" width="10.6640625" style="1195" customWidth="1"/>
    <col min="14085" max="14086" width="8.6640625" style="1195" customWidth="1"/>
    <col min="14087" max="14087" width="9.33203125" style="1195" customWidth="1"/>
    <col min="14088" max="14093" width="8.6640625" style="1195" customWidth="1"/>
    <col min="14094" max="14336" width="11.44140625" style="1195"/>
    <col min="14337" max="14338" width="1.6640625" style="1195" customWidth="1"/>
    <col min="14339" max="14339" width="22.33203125" style="1195" customWidth="1"/>
    <col min="14340" max="14340" width="10.6640625" style="1195" customWidth="1"/>
    <col min="14341" max="14342" width="8.6640625" style="1195" customWidth="1"/>
    <col min="14343" max="14343" width="9.33203125" style="1195" customWidth="1"/>
    <col min="14344" max="14349" width="8.6640625" style="1195" customWidth="1"/>
    <col min="14350" max="14592" width="11.44140625" style="1195"/>
    <col min="14593" max="14594" width="1.6640625" style="1195" customWidth="1"/>
    <col min="14595" max="14595" width="22.33203125" style="1195" customWidth="1"/>
    <col min="14596" max="14596" width="10.6640625" style="1195" customWidth="1"/>
    <col min="14597" max="14598" width="8.6640625" style="1195" customWidth="1"/>
    <col min="14599" max="14599" width="9.33203125" style="1195" customWidth="1"/>
    <col min="14600" max="14605" width="8.6640625" style="1195" customWidth="1"/>
    <col min="14606" max="14848" width="11.44140625" style="1195"/>
    <col min="14849" max="14850" width="1.6640625" style="1195" customWidth="1"/>
    <col min="14851" max="14851" width="22.33203125" style="1195" customWidth="1"/>
    <col min="14852" max="14852" width="10.6640625" style="1195" customWidth="1"/>
    <col min="14853" max="14854" width="8.6640625" style="1195" customWidth="1"/>
    <col min="14855" max="14855" width="9.33203125" style="1195" customWidth="1"/>
    <col min="14856" max="14861" width="8.6640625" style="1195" customWidth="1"/>
    <col min="14862" max="15104" width="11.44140625" style="1195"/>
    <col min="15105" max="15106" width="1.6640625" style="1195" customWidth="1"/>
    <col min="15107" max="15107" width="22.33203125" style="1195" customWidth="1"/>
    <col min="15108" max="15108" width="10.6640625" style="1195" customWidth="1"/>
    <col min="15109" max="15110" width="8.6640625" style="1195" customWidth="1"/>
    <col min="15111" max="15111" width="9.33203125" style="1195" customWidth="1"/>
    <col min="15112" max="15117" width="8.6640625" style="1195" customWidth="1"/>
    <col min="15118" max="15360" width="11.44140625" style="1195"/>
    <col min="15361" max="15362" width="1.6640625" style="1195" customWidth="1"/>
    <col min="15363" max="15363" width="22.33203125" style="1195" customWidth="1"/>
    <col min="15364" max="15364" width="10.6640625" style="1195" customWidth="1"/>
    <col min="15365" max="15366" width="8.6640625" style="1195" customWidth="1"/>
    <col min="15367" max="15367" width="9.33203125" style="1195" customWidth="1"/>
    <col min="15368" max="15373" width="8.6640625" style="1195" customWidth="1"/>
    <col min="15374" max="15616" width="11.44140625" style="1195"/>
    <col min="15617" max="15618" width="1.6640625" style="1195" customWidth="1"/>
    <col min="15619" max="15619" width="22.33203125" style="1195" customWidth="1"/>
    <col min="15620" max="15620" width="10.6640625" style="1195" customWidth="1"/>
    <col min="15621" max="15622" width="8.6640625" style="1195" customWidth="1"/>
    <col min="15623" max="15623" width="9.33203125" style="1195" customWidth="1"/>
    <col min="15624" max="15629" width="8.6640625" style="1195" customWidth="1"/>
    <col min="15630" max="15872" width="11.44140625" style="1195"/>
    <col min="15873" max="15874" width="1.6640625" style="1195" customWidth="1"/>
    <col min="15875" max="15875" width="22.33203125" style="1195" customWidth="1"/>
    <col min="15876" max="15876" width="10.6640625" style="1195" customWidth="1"/>
    <col min="15877" max="15878" width="8.6640625" style="1195" customWidth="1"/>
    <col min="15879" max="15879" width="9.33203125" style="1195" customWidth="1"/>
    <col min="15880" max="15885" width="8.6640625" style="1195" customWidth="1"/>
    <col min="15886" max="16128" width="11.44140625" style="1195"/>
    <col min="16129" max="16130" width="1.6640625" style="1195" customWidth="1"/>
    <col min="16131" max="16131" width="22.33203125" style="1195" customWidth="1"/>
    <col min="16132" max="16132" width="10.6640625" style="1195" customWidth="1"/>
    <col min="16133" max="16134" width="8.6640625" style="1195" customWidth="1"/>
    <col min="16135" max="16135" width="9.33203125" style="1195" customWidth="1"/>
    <col min="16136" max="16141" width="8.6640625" style="1195" customWidth="1"/>
    <col min="16142" max="16384" width="11.44140625" style="1195"/>
  </cols>
  <sheetData>
    <row r="1" spans="1:13" ht="13.8">
      <c r="A1" s="1420"/>
      <c r="B1" s="1149"/>
      <c r="C1" s="1421" t="s">
        <v>1254</v>
      </c>
    </row>
    <row r="2" spans="1:13" ht="62.25" customHeight="1">
      <c r="A2" s="1422" t="s">
        <v>79</v>
      </c>
      <c r="B2" s="1423"/>
      <c r="C2" s="1423"/>
      <c r="D2" s="1423"/>
      <c r="E2" s="1423"/>
      <c r="F2" s="1423"/>
      <c r="G2" s="1423"/>
      <c r="H2" s="1423"/>
      <c r="I2" s="1423"/>
      <c r="J2" s="1423"/>
      <c r="K2" s="1423"/>
      <c r="L2" s="1423"/>
      <c r="M2" s="1423"/>
    </row>
    <row r="3" spans="1:13" ht="16.8">
      <c r="A3" s="1383">
        <v>45412</v>
      </c>
      <c r="B3" s="1383"/>
      <c r="C3" s="1261"/>
      <c r="D3" s="1153"/>
      <c r="E3" s="1153"/>
      <c r="F3" s="1231"/>
      <c r="G3" s="1231"/>
      <c r="H3" s="1231"/>
      <c r="I3" s="1231"/>
      <c r="J3" s="1231"/>
      <c r="K3" s="1231"/>
      <c r="L3" s="1231"/>
      <c r="M3" s="1231"/>
    </row>
    <row r="4" spans="1:13" ht="14.7" customHeight="1" thickBot="1">
      <c r="A4" s="1252"/>
      <c r="B4" s="1252"/>
      <c r="C4" s="1252"/>
      <c r="M4" s="1252"/>
    </row>
    <row r="5" spans="1:13" ht="15.75" customHeight="1">
      <c r="B5" s="1903"/>
      <c r="C5" s="1904"/>
      <c r="D5" s="1158" t="s">
        <v>96</v>
      </c>
      <c r="E5" s="1158"/>
      <c r="F5" s="1158"/>
      <c r="G5" s="1158"/>
      <c r="H5" s="1424"/>
      <c r="I5" s="1424"/>
      <c r="J5" s="1424"/>
      <c r="K5" s="1424"/>
      <c r="L5" s="1424"/>
      <c r="M5" s="1905" t="s">
        <v>125</v>
      </c>
    </row>
    <row r="6" spans="1:13">
      <c r="A6" s="1418"/>
      <c r="B6" s="1902"/>
      <c r="C6" s="1902"/>
      <c r="D6" s="1425" t="s">
        <v>1343</v>
      </c>
      <c r="E6" s="1425" t="s">
        <v>1344</v>
      </c>
      <c r="F6" s="1425" t="s">
        <v>1345</v>
      </c>
      <c r="G6" s="1425" t="s">
        <v>103</v>
      </c>
      <c r="H6" s="1425" t="s">
        <v>104</v>
      </c>
      <c r="I6" s="1425" t="s">
        <v>105</v>
      </c>
      <c r="J6" s="1425" t="s">
        <v>1346</v>
      </c>
      <c r="K6" s="1425" t="s">
        <v>107</v>
      </c>
      <c r="L6" s="1425" t="s">
        <v>1347</v>
      </c>
      <c r="M6" s="1906"/>
    </row>
    <row r="7" spans="1:13" ht="12.75" customHeight="1" outlineLevel="1">
      <c r="A7" s="1094" t="s">
        <v>112</v>
      </c>
      <c r="C7" s="1185"/>
      <c r="D7" s="1426">
        <v>1232</v>
      </c>
      <c r="E7" s="1426">
        <v>97</v>
      </c>
      <c r="F7" s="1426">
        <v>148</v>
      </c>
      <c r="G7" s="1426">
        <v>103</v>
      </c>
      <c r="H7" s="1426">
        <v>96</v>
      </c>
      <c r="I7" s="1426">
        <v>106</v>
      </c>
      <c r="J7" s="1426">
        <v>103</v>
      </c>
      <c r="K7" s="1426">
        <v>164</v>
      </c>
      <c r="L7" s="1426">
        <v>979</v>
      </c>
      <c r="M7" s="1427">
        <v>3028</v>
      </c>
    </row>
    <row r="8" spans="1:13" ht="12.75" customHeight="1" outlineLevel="1">
      <c r="A8" s="1253"/>
      <c r="B8" s="1403" t="s">
        <v>1388</v>
      </c>
      <c r="D8" s="1428">
        <v>1171</v>
      </c>
      <c r="E8" s="1428">
        <v>92</v>
      </c>
      <c r="F8" s="1428">
        <v>141</v>
      </c>
      <c r="G8" s="1428">
        <v>102</v>
      </c>
      <c r="H8" s="1428">
        <v>85</v>
      </c>
      <c r="I8" s="1428">
        <v>100</v>
      </c>
      <c r="J8" s="1428">
        <v>93</v>
      </c>
      <c r="K8" s="1428">
        <v>158</v>
      </c>
      <c r="L8" s="1428">
        <v>949</v>
      </c>
      <c r="M8" s="1428">
        <v>2891</v>
      </c>
    </row>
    <row r="9" spans="1:13" ht="12.75" customHeight="1" outlineLevel="1">
      <c r="A9" s="1253"/>
      <c r="B9" s="1186"/>
      <c r="C9" s="1186" t="s">
        <v>1380</v>
      </c>
      <c r="D9" s="1428">
        <v>1118</v>
      </c>
      <c r="E9" s="1428">
        <v>89</v>
      </c>
      <c r="F9" s="1428">
        <v>139</v>
      </c>
      <c r="G9" s="1428">
        <v>97</v>
      </c>
      <c r="H9" s="1428">
        <v>81</v>
      </c>
      <c r="I9" s="1428">
        <v>91</v>
      </c>
      <c r="J9" s="1428">
        <v>87</v>
      </c>
      <c r="K9" s="1428">
        <v>155</v>
      </c>
      <c r="L9" s="1428">
        <v>907</v>
      </c>
      <c r="M9" s="1428">
        <v>2764</v>
      </c>
    </row>
    <row r="10" spans="1:13" ht="12.75" customHeight="1" outlineLevel="1">
      <c r="A10" s="1253"/>
      <c r="B10" s="1186"/>
      <c r="C10" s="1186" t="s">
        <v>1381</v>
      </c>
      <c r="D10" s="1428">
        <v>53</v>
      </c>
      <c r="E10" s="1428">
        <v>3</v>
      </c>
      <c r="F10" s="1428">
        <v>2</v>
      </c>
      <c r="G10" s="1428">
        <v>5</v>
      </c>
      <c r="H10" s="1428">
        <v>4</v>
      </c>
      <c r="I10" s="1428">
        <v>9</v>
      </c>
      <c r="J10" s="1428">
        <v>6</v>
      </c>
      <c r="K10" s="1428">
        <v>3</v>
      </c>
      <c r="L10" s="1428">
        <v>42</v>
      </c>
      <c r="M10" s="1428">
        <v>127</v>
      </c>
    </row>
    <row r="11" spans="1:13" ht="12.75" customHeight="1" outlineLevel="1">
      <c r="A11" s="1429"/>
      <c r="B11" s="1430" t="s">
        <v>1389</v>
      </c>
      <c r="C11" s="1430"/>
      <c r="D11" s="1431">
        <v>61</v>
      </c>
      <c r="E11" s="1431">
        <v>5</v>
      </c>
      <c r="F11" s="1431">
        <v>7</v>
      </c>
      <c r="G11" s="1431">
        <v>1</v>
      </c>
      <c r="H11" s="1431">
        <v>11</v>
      </c>
      <c r="I11" s="1431">
        <v>6</v>
      </c>
      <c r="J11" s="1431">
        <v>10</v>
      </c>
      <c r="K11" s="1431">
        <v>6</v>
      </c>
      <c r="L11" s="1431">
        <v>30</v>
      </c>
      <c r="M11" s="1431">
        <v>137</v>
      </c>
    </row>
    <row r="12" spans="1:13" ht="12.75" customHeight="1" outlineLevel="1">
      <c r="A12" s="1094" t="s">
        <v>115</v>
      </c>
      <c r="C12" s="1185"/>
      <c r="D12" s="1426">
        <v>10409</v>
      </c>
      <c r="E12" s="1426">
        <v>1388</v>
      </c>
      <c r="F12" s="1426">
        <v>608</v>
      </c>
      <c r="G12" s="1426">
        <v>879</v>
      </c>
      <c r="H12" s="1426">
        <v>1700</v>
      </c>
      <c r="I12" s="1426">
        <v>2661</v>
      </c>
      <c r="J12" s="1426">
        <v>3337</v>
      </c>
      <c r="K12" s="1426">
        <v>4357</v>
      </c>
      <c r="L12" s="1426">
        <v>21434</v>
      </c>
      <c r="M12" s="1427">
        <v>46773</v>
      </c>
    </row>
    <row r="13" spans="1:13" ht="12.75" customHeight="1" outlineLevel="1">
      <c r="A13" s="1253"/>
      <c r="B13" s="1403" t="s">
        <v>1388</v>
      </c>
      <c r="D13" s="1428">
        <v>9906</v>
      </c>
      <c r="E13" s="1428">
        <v>1222</v>
      </c>
      <c r="F13" s="1428">
        <v>555</v>
      </c>
      <c r="G13" s="1428">
        <v>821</v>
      </c>
      <c r="H13" s="1428">
        <v>1576</v>
      </c>
      <c r="I13" s="1428">
        <v>2435</v>
      </c>
      <c r="J13" s="1428">
        <v>3006</v>
      </c>
      <c r="K13" s="1428">
        <v>3540</v>
      </c>
      <c r="L13" s="1428">
        <v>15402</v>
      </c>
      <c r="M13" s="1428">
        <v>38463</v>
      </c>
    </row>
    <row r="14" spans="1:13" ht="12.75" customHeight="1" outlineLevel="1">
      <c r="A14" s="1253"/>
      <c r="B14" s="1186"/>
      <c r="C14" s="1186" t="s">
        <v>1380</v>
      </c>
      <c r="D14" s="1428">
        <v>8177</v>
      </c>
      <c r="E14" s="1428">
        <v>1127</v>
      </c>
      <c r="F14" s="1428">
        <v>501</v>
      </c>
      <c r="G14" s="1428">
        <v>737</v>
      </c>
      <c r="H14" s="1428">
        <v>1365</v>
      </c>
      <c r="I14" s="1428">
        <v>2028</v>
      </c>
      <c r="J14" s="1428">
        <v>2496</v>
      </c>
      <c r="K14" s="1428">
        <v>2966</v>
      </c>
      <c r="L14" s="1428">
        <v>12944</v>
      </c>
      <c r="M14" s="1428">
        <v>32341</v>
      </c>
    </row>
    <row r="15" spans="1:13" ht="12.75" customHeight="1" outlineLevel="1">
      <c r="A15" s="1253"/>
      <c r="B15" s="1186"/>
      <c r="C15" s="1186" t="s">
        <v>1381</v>
      </c>
      <c r="D15" s="1428">
        <v>1729</v>
      </c>
      <c r="E15" s="1428">
        <v>95</v>
      </c>
      <c r="F15" s="1428">
        <v>54</v>
      </c>
      <c r="G15" s="1428">
        <v>84</v>
      </c>
      <c r="H15" s="1428">
        <v>211</v>
      </c>
      <c r="I15" s="1428">
        <v>407</v>
      </c>
      <c r="J15" s="1428">
        <v>510</v>
      </c>
      <c r="K15" s="1428">
        <v>574</v>
      </c>
      <c r="L15" s="1428">
        <v>2458</v>
      </c>
      <c r="M15" s="1428">
        <v>6122</v>
      </c>
    </row>
    <row r="16" spans="1:13" ht="12.75" customHeight="1" outlineLevel="1">
      <c r="A16" s="1429"/>
      <c r="B16" s="1430" t="s">
        <v>1389</v>
      </c>
      <c r="C16" s="1430"/>
      <c r="D16" s="1431">
        <v>503</v>
      </c>
      <c r="E16" s="1431">
        <v>166</v>
      </c>
      <c r="F16" s="1431">
        <v>53</v>
      </c>
      <c r="G16" s="1431">
        <v>58</v>
      </c>
      <c r="H16" s="1431">
        <v>124</v>
      </c>
      <c r="I16" s="1431">
        <v>226</v>
      </c>
      <c r="J16" s="1431">
        <v>331</v>
      </c>
      <c r="K16" s="1431">
        <v>817</v>
      </c>
      <c r="L16" s="1431">
        <v>6032</v>
      </c>
      <c r="M16" s="1431">
        <v>8310</v>
      </c>
    </row>
    <row r="17" spans="1:13" ht="12.75" customHeight="1" outlineLevel="1">
      <c r="A17" s="1094" t="s">
        <v>116</v>
      </c>
      <c r="C17" s="1185"/>
      <c r="D17" s="1426">
        <v>6750</v>
      </c>
      <c r="E17" s="1426">
        <v>992</v>
      </c>
      <c r="F17" s="1426">
        <v>436</v>
      </c>
      <c r="G17" s="1426">
        <v>559</v>
      </c>
      <c r="H17" s="1426">
        <v>1019</v>
      </c>
      <c r="I17" s="1426">
        <v>1584</v>
      </c>
      <c r="J17" s="1426">
        <v>1941</v>
      </c>
      <c r="K17" s="1426">
        <v>2318</v>
      </c>
      <c r="L17" s="1426">
        <v>13760</v>
      </c>
      <c r="M17" s="1427">
        <v>29359</v>
      </c>
    </row>
    <row r="18" spans="1:13" ht="12.75" customHeight="1" outlineLevel="1">
      <c r="A18" s="1253"/>
      <c r="B18" s="1403" t="s">
        <v>1388</v>
      </c>
      <c r="D18" s="1428">
        <v>6296</v>
      </c>
      <c r="E18" s="1428">
        <v>851</v>
      </c>
      <c r="F18" s="1428">
        <v>393</v>
      </c>
      <c r="G18" s="1428">
        <v>521</v>
      </c>
      <c r="H18" s="1428">
        <v>918</v>
      </c>
      <c r="I18" s="1428">
        <v>1435</v>
      </c>
      <c r="J18" s="1428">
        <v>1715</v>
      </c>
      <c r="K18" s="1428">
        <v>2000</v>
      </c>
      <c r="L18" s="1428">
        <v>9363</v>
      </c>
      <c r="M18" s="1428">
        <v>23492</v>
      </c>
    </row>
    <row r="19" spans="1:13" ht="12.75" customHeight="1" outlineLevel="1">
      <c r="A19" s="1253"/>
      <c r="B19" s="1186"/>
      <c r="C19" s="1186" t="s">
        <v>1380</v>
      </c>
      <c r="D19" s="1428">
        <v>5460</v>
      </c>
      <c r="E19" s="1428">
        <v>769</v>
      </c>
      <c r="F19" s="1428">
        <v>365</v>
      </c>
      <c r="G19" s="1428">
        <v>476</v>
      </c>
      <c r="H19" s="1428">
        <v>807</v>
      </c>
      <c r="I19" s="1428">
        <v>1230</v>
      </c>
      <c r="J19" s="1428">
        <v>1436</v>
      </c>
      <c r="K19" s="1428">
        <v>1647</v>
      </c>
      <c r="L19" s="1428">
        <v>7855</v>
      </c>
      <c r="M19" s="1428">
        <v>20045</v>
      </c>
    </row>
    <row r="20" spans="1:13" ht="12.75" customHeight="1" outlineLevel="1">
      <c r="A20" s="1253"/>
      <c r="B20" s="1186"/>
      <c r="C20" s="1186" t="s">
        <v>1381</v>
      </c>
      <c r="D20" s="1428">
        <v>836</v>
      </c>
      <c r="E20" s="1428">
        <v>82</v>
      </c>
      <c r="F20" s="1428">
        <v>28</v>
      </c>
      <c r="G20" s="1428">
        <v>45</v>
      </c>
      <c r="H20" s="1428">
        <v>111</v>
      </c>
      <c r="I20" s="1428">
        <v>205</v>
      </c>
      <c r="J20" s="1428">
        <v>279</v>
      </c>
      <c r="K20" s="1428">
        <v>353</v>
      </c>
      <c r="L20" s="1428">
        <v>1508</v>
      </c>
      <c r="M20" s="1428">
        <v>3447</v>
      </c>
    </row>
    <row r="21" spans="1:13" ht="12.75" customHeight="1" outlineLevel="1">
      <c r="A21" s="1429"/>
      <c r="B21" s="1430" t="s">
        <v>1389</v>
      </c>
      <c r="C21" s="1430"/>
      <c r="D21" s="1431">
        <v>454</v>
      </c>
      <c r="E21" s="1431">
        <v>141</v>
      </c>
      <c r="F21" s="1431">
        <v>43</v>
      </c>
      <c r="G21" s="1431">
        <v>38</v>
      </c>
      <c r="H21" s="1431">
        <v>101</v>
      </c>
      <c r="I21" s="1431">
        <v>149</v>
      </c>
      <c r="J21" s="1431">
        <v>226</v>
      </c>
      <c r="K21" s="1431">
        <v>318</v>
      </c>
      <c r="L21" s="1431">
        <v>4397</v>
      </c>
      <c r="M21" s="1431">
        <v>5867</v>
      </c>
    </row>
    <row r="22" spans="1:13" ht="12.75" customHeight="1" outlineLevel="1">
      <c r="A22" s="1094" t="s">
        <v>117</v>
      </c>
      <c r="C22" s="1185"/>
      <c r="D22" s="1426">
        <v>7427</v>
      </c>
      <c r="E22" s="1426">
        <v>1014</v>
      </c>
      <c r="F22" s="1426">
        <v>435</v>
      </c>
      <c r="G22" s="1426">
        <v>685</v>
      </c>
      <c r="H22" s="1426">
        <v>1261</v>
      </c>
      <c r="I22" s="1426">
        <v>2065</v>
      </c>
      <c r="J22" s="1426">
        <v>2703</v>
      </c>
      <c r="K22" s="1426">
        <v>3027</v>
      </c>
      <c r="L22" s="1426">
        <v>16442</v>
      </c>
      <c r="M22" s="1427">
        <v>35059</v>
      </c>
    </row>
    <row r="23" spans="1:13" ht="12.75" customHeight="1" outlineLevel="1">
      <c r="A23" s="1253"/>
      <c r="B23" s="1403" t="s">
        <v>1388</v>
      </c>
      <c r="D23" s="1428">
        <v>6330</v>
      </c>
      <c r="E23" s="1428">
        <v>816</v>
      </c>
      <c r="F23" s="1428">
        <v>370</v>
      </c>
      <c r="G23" s="1428">
        <v>577</v>
      </c>
      <c r="H23" s="1428">
        <v>1059</v>
      </c>
      <c r="I23" s="1428">
        <v>1729</v>
      </c>
      <c r="J23" s="1428">
        <v>2252</v>
      </c>
      <c r="K23" s="1428">
        <v>2440</v>
      </c>
      <c r="L23" s="1428">
        <v>10842</v>
      </c>
      <c r="M23" s="1428">
        <v>26415</v>
      </c>
    </row>
    <row r="24" spans="1:13" ht="12.75" customHeight="1" outlineLevel="1">
      <c r="A24" s="1253"/>
      <c r="B24" s="1186"/>
      <c r="C24" s="1186" t="s">
        <v>1380</v>
      </c>
      <c r="D24" s="1428">
        <v>5358</v>
      </c>
      <c r="E24" s="1428">
        <v>759</v>
      </c>
      <c r="F24" s="1428">
        <v>339</v>
      </c>
      <c r="G24" s="1428">
        <v>535</v>
      </c>
      <c r="H24" s="1428">
        <v>934</v>
      </c>
      <c r="I24" s="1428">
        <v>1489</v>
      </c>
      <c r="J24" s="1428">
        <v>1911</v>
      </c>
      <c r="K24" s="1428">
        <v>2069</v>
      </c>
      <c r="L24" s="1428">
        <v>9238</v>
      </c>
      <c r="M24" s="1428">
        <v>22632</v>
      </c>
    </row>
    <row r="25" spans="1:13" ht="12.75" customHeight="1" outlineLevel="1">
      <c r="A25" s="1253"/>
      <c r="B25" s="1186"/>
      <c r="C25" s="1186" t="s">
        <v>1381</v>
      </c>
      <c r="D25" s="1428">
        <v>972</v>
      </c>
      <c r="E25" s="1428">
        <v>57</v>
      </c>
      <c r="F25" s="1428">
        <v>31</v>
      </c>
      <c r="G25" s="1428">
        <v>42</v>
      </c>
      <c r="H25" s="1428">
        <v>125</v>
      </c>
      <c r="I25" s="1428">
        <v>240</v>
      </c>
      <c r="J25" s="1428">
        <v>341</v>
      </c>
      <c r="K25" s="1428">
        <v>371</v>
      </c>
      <c r="L25" s="1428">
        <v>1604</v>
      </c>
      <c r="M25" s="1428">
        <v>3783</v>
      </c>
    </row>
    <row r="26" spans="1:13" ht="12.75" customHeight="1" outlineLevel="1">
      <c r="A26" s="1429"/>
      <c r="B26" s="1430" t="s">
        <v>1389</v>
      </c>
      <c r="C26" s="1430"/>
      <c r="D26" s="1431">
        <v>1097</v>
      </c>
      <c r="E26" s="1431">
        <v>198</v>
      </c>
      <c r="F26" s="1431">
        <v>65</v>
      </c>
      <c r="G26" s="1431">
        <v>108</v>
      </c>
      <c r="H26" s="1431">
        <v>202</v>
      </c>
      <c r="I26" s="1431">
        <v>336</v>
      </c>
      <c r="J26" s="1431">
        <v>451</v>
      </c>
      <c r="K26" s="1431">
        <v>587</v>
      </c>
      <c r="L26" s="1431">
        <v>5600</v>
      </c>
      <c r="M26" s="1431">
        <v>8644</v>
      </c>
    </row>
    <row r="27" spans="1:13" ht="12.75" customHeight="1">
      <c r="A27" s="1432" t="s">
        <v>118</v>
      </c>
      <c r="C27" s="1219"/>
      <c r="D27" s="1427">
        <v>25818</v>
      </c>
      <c r="E27" s="1427">
        <v>3491</v>
      </c>
      <c r="F27" s="1427">
        <v>1627</v>
      </c>
      <c r="G27" s="1427">
        <v>2226</v>
      </c>
      <c r="H27" s="1427">
        <v>4076</v>
      </c>
      <c r="I27" s="1427">
        <v>6416</v>
      </c>
      <c r="J27" s="1427">
        <v>8084</v>
      </c>
      <c r="K27" s="1427">
        <v>9866</v>
      </c>
      <c r="L27" s="1427">
        <v>52615</v>
      </c>
      <c r="M27" s="1427">
        <v>114219</v>
      </c>
    </row>
    <row r="28" spans="1:13" ht="12.75" customHeight="1">
      <c r="A28" s="1253"/>
      <c r="B28" s="1403" t="s">
        <v>1388</v>
      </c>
      <c r="D28" s="1428">
        <v>23703</v>
      </c>
      <c r="E28" s="1428">
        <v>2981</v>
      </c>
      <c r="F28" s="1428">
        <v>1459</v>
      </c>
      <c r="G28" s="1428">
        <v>2021</v>
      </c>
      <c r="H28" s="1428">
        <v>3638</v>
      </c>
      <c r="I28" s="1428">
        <v>5699</v>
      </c>
      <c r="J28" s="1428">
        <v>7066</v>
      </c>
      <c r="K28" s="1428">
        <v>8138</v>
      </c>
      <c r="L28" s="1428">
        <v>36556</v>
      </c>
      <c r="M28" s="1428">
        <v>91261</v>
      </c>
    </row>
    <row r="29" spans="1:13" ht="12.75" customHeight="1">
      <c r="A29" s="1253"/>
      <c r="B29" s="1186"/>
      <c r="C29" s="1186" t="s">
        <v>1380</v>
      </c>
      <c r="D29" s="1428">
        <v>20113</v>
      </c>
      <c r="E29" s="1428">
        <v>2744</v>
      </c>
      <c r="F29" s="1428">
        <v>1344</v>
      </c>
      <c r="G29" s="1428">
        <v>1845</v>
      </c>
      <c r="H29" s="1428">
        <v>3187</v>
      </c>
      <c r="I29" s="1428">
        <v>4838</v>
      </c>
      <c r="J29" s="1428">
        <v>5930</v>
      </c>
      <c r="K29" s="1428">
        <v>6837</v>
      </c>
      <c r="L29" s="1428">
        <v>30944</v>
      </c>
      <c r="M29" s="1428">
        <v>77782</v>
      </c>
    </row>
    <row r="30" spans="1:13" ht="12.75" customHeight="1">
      <c r="A30" s="1253"/>
      <c r="B30" s="1186"/>
      <c r="C30" s="1186" t="s">
        <v>1381</v>
      </c>
      <c r="D30" s="1428">
        <v>3590</v>
      </c>
      <c r="E30" s="1428">
        <v>237</v>
      </c>
      <c r="F30" s="1428">
        <v>115</v>
      </c>
      <c r="G30" s="1428">
        <v>176</v>
      </c>
      <c r="H30" s="1428">
        <v>451</v>
      </c>
      <c r="I30" s="1428">
        <v>861</v>
      </c>
      <c r="J30" s="1428">
        <v>1136</v>
      </c>
      <c r="K30" s="1428">
        <v>1301</v>
      </c>
      <c r="L30" s="1428">
        <v>5612</v>
      </c>
      <c r="M30" s="1428">
        <v>13479</v>
      </c>
    </row>
    <row r="31" spans="1:13" ht="12.75" customHeight="1">
      <c r="A31" s="1429"/>
      <c r="B31" s="1430" t="s">
        <v>1389</v>
      </c>
      <c r="C31" s="1430"/>
      <c r="D31" s="1431">
        <v>2115</v>
      </c>
      <c r="E31" s="1431">
        <v>510</v>
      </c>
      <c r="F31" s="1431">
        <v>168</v>
      </c>
      <c r="G31" s="1431">
        <v>205</v>
      </c>
      <c r="H31" s="1431">
        <v>438</v>
      </c>
      <c r="I31" s="1431">
        <v>717</v>
      </c>
      <c r="J31" s="1431">
        <v>1018</v>
      </c>
      <c r="K31" s="1431">
        <v>1728</v>
      </c>
      <c r="L31" s="1431">
        <v>16059</v>
      </c>
      <c r="M31" s="1431">
        <v>22958</v>
      </c>
    </row>
    <row r="32" spans="1:13" ht="12.75" customHeight="1">
      <c r="A32" s="1088" t="s">
        <v>1354</v>
      </c>
      <c r="C32" s="1186"/>
      <c r="D32" s="910">
        <v>22.603945052924644</v>
      </c>
      <c r="E32" s="910">
        <v>3.0564091788581584</v>
      </c>
      <c r="F32" s="910">
        <v>1.4244565264973428</v>
      </c>
      <c r="G32" s="910">
        <v>1.9488876631733774</v>
      </c>
      <c r="H32" s="910">
        <v>3.568583160419895</v>
      </c>
      <c r="I32" s="910">
        <v>5.6172790866668416</v>
      </c>
      <c r="J32" s="910">
        <v>7.0776315674274857</v>
      </c>
      <c r="K32" s="910">
        <v>8.6377923112616983</v>
      </c>
      <c r="L32" s="910">
        <v>46.065015452770552</v>
      </c>
      <c r="M32" s="910">
        <v>100</v>
      </c>
    </row>
    <row r="33" spans="1:13" ht="3" customHeight="1" thickBot="1">
      <c r="A33" s="1222"/>
      <c r="B33" s="1433"/>
      <c r="C33" s="1433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</row>
    <row r="34" spans="1:13">
      <c r="A34" s="1409" t="s">
        <v>202</v>
      </c>
      <c r="B34" s="1392"/>
      <c r="C34" s="1392"/>
      <c r="D34" s="1105"/>
      <c r="E34" s="1105"/>
      <c r="F34" s="1105"/>
      <c r="G34" s="1105"/>
      <c r="H34" s="1105"/>
      <c r="I34" s="1105"/>
      <c r="J34" s="1105"/>
      <c r="K34" s="1105"/>
      <c r="L34" s="1105"/>
      <c r="M34" s="1105"/>
    </row>
    <row r="35" spans="1:13">
      <c r="A35" s="1907" t="s">
        <v>1390</v>
      </c>
      <c r="B35" s="1907"/>
      <c r="C35" s="1907"/>
      <c r="D35" s="1907"/>
      <c r="E35" s="1907"/>
      <c r="F35" s="1907"/>
      <c r="G35" s="1907"/>
      <c r="H35" s="1907"/>
      <c r="I35" s="1907"/>
      <c r="J35" s="1907"/>
      <c r="K35" s="1907"/>
      <c r="L35" s="1907"/>
      <c r="M35" s="1862"/>
    </row>
    <row r="36" spans="1:13" ht="43.5" customHeight="1">
      <c r="A36" s="1896" t="s">
        <v>1391</v>
      </c>
      <c r="B36" s="1896"/>
      <c r="C36" s="1896"/>
      <c r="D36" s="1896"/>
      <c r="E36" s="1896"/>
      <c r="F36" s="1896"/>
      <c r="G36" s="1896"/>
      <c r="H36" s="1896"/>
      <c r="I36" s="1896"/>
      <c r="J36" s="1896"/>
      <c r="K36" s="1896"/>
      <c r="L36" s="1896"/>
      <c r="M36" s="1896"/>
    </row>
    <row r="37" spans="1:13">
      <c r="A37" s="1896" t="s">
        <v>1392</v>
      </c>
      <c r="B37" s="1896"/>
      <c r="C37" s="1896"/>
      <c r="D37" s="1896"/>
      <c r="E37" s="1896"/>
      <c r="F37" s="1896"/>
      <c r="G37" s="1896"/>
      <c r="H37" s="1896"/>
      <c r="I37" s="1896"/>
      <c r="J37" s="1896"/>
      <c r="K37" s="1896"/>
      <c r="L37" s="1896"/>
      <c r="M37" s="1896"/>
    </row>
    <row r="38" spans="1:13">
      <c r="A38" s="1896" t="s">
        <v>1393</v>
      </c>
      <c r="B38" s="1896"/>
      <c r="C38" s="1896"/>
      <c r="D38" s="1896"/>
      <c r="E38" s="1896"/>
      <c r="F38" s="1896"/>
      <c r="G38" s="1896"/>
      <c r="H38" s="1896"/>
      <c r="I38" s="1896"/>
      <c r="J38" s="1896"/>
      <c r="K38" s="1896"/>
      <c r="L38" s="1896"/>
      <c r="M38" s="1862"/>
    </row>
    <row r="39" spans="1:13">
      <c r="A39" s="1896"/>
      <c r="B39" s="1896"/>
      <c r="C39" s="1896"/>
      <c r="D39" s="1896"/>
      <c r="E39" s="1896"/>
      <c r="F39" s="1896"/>
      <c r="G39" s="1896"/>
      <c r="H39" s="1896"/>
      <c r="I39" s="1896"/>
      <c r="J39" s="1896"/>
      <c r="K39" s="1896"/>
      <c r="L39" s="1896"/>
    </row>
    <row r="40" spans="1:13">
      <c r="A40" s="1896"/>
      <c r="B40" s="1896"/>
      <c r="C40" s="1896"/>
      <c r="D40" s="1896"/>
      <c r="E40" s="1896"/>
      <c r="F40" s="1896"/>
      <c r="G40" s="1896"/>
      <c r="H40" s="1896"/>
      <c r="I40" s="1896"/>
      <c r="J40" s="1896"/>
      <c r="K40" s="1896"/>
      <c r="L40" s="1896"/>
    </row>
    <row r="200" spans="3:3">
      <c r="C200" s="1195" t="s">
        <v>190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6B1671F8-9511-4FA7-8127-3422DF377EA2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7B24-EFA1-4E17-BBC3-CE60CC0754A2}">
  <sheetPr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95" customWidth="1"/>
    <col min="2" max="2" width="2.33203125" style="1195" customWidth="1"/>
    <col min="3" max="3" width="22.44140625" style="1195" customWidth="1"/>
    <col min="4" max="9" width="11.33203125" style="1195" customWidth="1"/>
    <col min="10" max="256" width="11.44140625" style="1195"/>
    <col min="257" max="257" width="1.44140625" style="1195" customWidth="1"/>
    <col min="258" max="258" width="2.33203125" style="1195" customWidth="1"/>
    <col min="259" max="259" width="22.44140625" style="1195" customWidth="1"/>
    <col min="260" max="265" width="11.33203125" style="1195" customWidth="1"/>
    <col min="266" max="512" width="11.44140625" style="1195"/>
    <col min="513" max="513" width="1.44140625" style="1195" customWidth="1"/>
    <col min="514" max="514" width="2.33203125" style="1195" customWidth="1"/>
    <col min="515" max="515" width="22.44140625" style="1195" customWidth="1"/>
    <col min="516" max="521" width="11.33203125" style="1195" customWidth="1"/>
    <col min="522" max="768" width="11.44140625" style="1195"/>
    <col min="769" max="769" width="1.44140625" style="1195" customWidth="1"/>
    <col min="770" max="770" width="2.33203125" style="1195" customWidth="1"/>
    <col min="771" max="771" width="22.44140625" style="1195" customWidth="1"/>
    <col min="772" max="777" width="11.33203125" style="1195" customWidth="1"/>
    <col min="778" max="1024" width="11.44140625" style="1195"/>
    <col min="1025" max="1025" width="1.44140625" style="1195" customWidth="1"/>
    <col min="1026" max="1026" width="2.33203125" style="1195" customWidth="1"/>
    <col min="1027" max="1027" width="22.44140625" style="1195" customWidth="1"/>
    <col min="1028" max="1033" width="11.33203125" style="1195" customWidth="1"/>
    <col min="1034" max="1280" width="11.44140625" style="1195"/>
    <col min="1281" max="1281" width="1.44140625" style="1195" customWidth="1"/>
    <col min="1282" max="1282" width="2.33203125" style="1195" customWidth="1"/>
    <col min="1283" max="1283" width="22.44140625" style="1195" customWidth="1"/>
    <col min="1284" max="1289" width="11.33203125" style="1195" customWidth="1"/>
    <col min="1290" max="1536" width="11.44140625" style="1195"/>
    <col min="1537" max="1537" width="1.44140625" style="1195" customWidth="1"/>
    <col min="1538" max="1538" width="2.33203125" style="1195" customWidth="1"/>
    <col min="1539" max="1539" width="22.44140625" style="1195" customWidth="1"/>
    <col min="1540" max="1545" width="11.33203125" style="1195" customWidth="1"/>
    <col min="1546" max="1792" width="11.44140625" style="1195"/>
    <col min="1793" max="1793" width="1.44140625" style="1195" customWidth="1"/>
    <col min="1794" max="1794" width="2.33203125" style="1195" customWidth="1"/>
    <col min="1795" max="1795" width="22.44140625" style="1195" customWidth="1"/>
    <col min="1796" max="1801" width="11.33203125" style="1195" customWidth="1"/>
    <col min="1802" max="2048" width="11.44140625" style="1195"/>
    <col min="2049" max="2049" width="1.44140625" style="1195" customWidth="1"/>
    <col min="2050" max="2050" width="2.33203125" style="1195" customWidth="1"/>
    <col min="2051" max="2051" width="22.44140625" style="1195" customWidth="1"/>
    <col min="2052" max="2057" width="11.33203125" style="1195" customWidth="1"/>
    <col min="2058" max="2304" width="11.44140625" style="1195"/>
    <col min="2305" max="2305" width="1.44140625" style="1195" customWidth="1"/>
    <col min="2306" max="2306" width="2.33203125" style="1195" customWidth="1"/>
    <col min="2307" max="2307" width="22.44140625" style="1195" customWidth="1"/>
    <col min="2308" max="2313" width="11.33203125" style="1195" customWidth="1"/>
    <col min="2314" max="2560" width="11.44140625" style="1195"/>
    <col min="2561" max="2561" width="1.44140625" style="1195" customWidth="1"/>
    <col min="2562" max="2562" width="2.33203125" style="1195" customWidth="1"/>
    <col min="2563" max="2563" width="22.44140625" style="1195" customWidth="1"/>
    <col min="2564" max="2569" width="11.33203125" style="1195" customWidth="1"/>
    <col min="2570" max="2816" width="11.44140625" style="1195"/>
    <col min="2817" max="2817" width="1.44140625" style="1195" customWidth="1"/>
    <col min="2818" max="2818" width="2.33203125" style="1195" customWidth="1"/>
    <col min="2819" max="2819" width="22.44140625" style="1195" customWidth="1"/>
    <col min="2820" max="2825" width="11.33203125" style="1195" customWidth="1"/>
    <col min="2826" max="3072" width="11.44140625" style="1195"/>
    <col min="3073" max="3073" width="1.44140625" style="1195" customWidth="1"/>
    <col min="3074" max="3074" width="2.33203125" style="1195" customWidth="1"/>
    <col min="3075" max="3075" width="22.44140625" style="1195" customWidth="1"/>
    <col min="3076" max="3081" width="11.33203125" style="1195" customWidth="1"/>
    <col min="3082" max="3328" width="11.44140625" style="1195"/>
    <col min="3329" max="3329" width="1.44140625" style="1195" customWidth="1"/>
    <col min="3330" max="3330" width="2.33203125" style="1195" customWidth="1"/>
    <col min="3331" max="3331" width="22.44140625" style="1195" customWidth="1"/>
    <col min="3332" max="3337" width="11.33203125" style="1195" customWidth="1"/>
    <col min="3338" max="3584" width="11.44140625" style="1195"/>
    <col min="3585" max="3585" width="1.44140625" style="1195" customWidth="1"/>
    <col min="3586" max="3586" width="2.33203125" style="1195" customWidth="1"/>
    <col min="3587" max="3587" width="22.44140625" style="1195" customWidth="1"/>
    <col min="3588" max="3593" width="11.33203125" style="1195" customWidth="1"/>
    <col min="3594" max="3840" width="11.44140625" style="1195"/>
    <col min="3841" max="3841" width="1.44140625" style="1195" customWidth="1"/>
    <col min="3842" max="3842" width="2.33203125" style="1195" customWidth="1"/>
    <col min="3843" max="3843" width="22.44140625" style="1195" customWidth="1"/>
    <col min="3844" max="3849" width="11.33203125" style="1195" customWidth="1"/>
    <col min="3850" max="4096" width="11.44140625" style="1195"/>
    <col min="4097" max="4097" width="1.44140625" style="1195" customWidth="1"/>
    <col min="4098" max="4098" width="2.33203125" style="1195" customWidth="1"/>
    <col min="4099" max="4099" width="22.44140625" style="1195" customWidth="1"/>
    <col min="4100" max="4105" width="11.33203125" style="1195" customWidth="1"/>
    <col min="4106" max="4352" width="11.44140625" style="1195"/>
    <col min="4353" max="4353" width="1.44140625" style="1195" customWidth="1"/>
    <col min="4354" max="4354" width="2.33203125" style="1195" customWidth="1"/>
    <col min="4355" max="4355" width="22.44140625" style="1195" customWidth="1"/>
    <col min="4356" max="4361" width="11.33203125" style="1195" customWidth="1"/>
    <col min="4362" max="4608" width="11.44140625" style="1195"/>
    <col min="4609" max="4609" width="1.44140625" style="1195" customWidth="1"/>
    <col min="4610" max="4610" width="2.33203125" style="1195" customWidth="1"/>
    <col min="4611" max="4611" width="22.44140625" style="1195" customWidth="1"/>
    <col min="4612" max="4617" width="11.33203125" style="1195" customWidth="1"/>
    <col min="4618" max="4864" width="11.44140625" style="1195"/>
    <col min="4865" max="4865" width="1.44140625" style="1195" customWidth="1"/>
    <col min="4866" max="4866" width="2.33203125" style="1195" customWidth="1"/>
    <col min="4867" max="4867" width="22.44140625" style="1195" customWidth="1"/>
    <col min="4868" max="4873" width="11.33203125" style="1195" customWidth="1"/>
    <col min="4874" max="5120" width="11.44140625" style="1195"/>
    <col min="5121" max="5121" width="1.44140625" style="1195" customWidth="1"/>
    <col min="5122" max="5122" width="2.33203125" style="1195" customWidth="1"/>
    <col min="5123" max="5123" width="22.44140625" style="1195" customWidth="1"/>
    <col min="5124" max="5129" width="11.33203125" style="1195" customWidth="1"/>
    <col min="5130" max="5376" width="11.44140625" style="1195"/>
    <col min="5377" max="5377" width="1.44140625" style="1195" customWidth="1"/>
    <col min="5378" max="5378" width="2.33203125" style="1195" customWidth="1"/>
    <col min="5379" max="5379" width="22.44140625" style="1195" customWidth="1"/>
    <col min="5380" max="5385" width="11.33203125" style="1195" customWidth="1"/>
    <col min="5386" max="5632" width="11.44140625" style="1195"/>
    <col min="5633" max="5633" width="1.44140625" style="1195" customWidth="1"/>
    <col min="5634" max="5634" width="2.33203125" style="1195" customWidth="1"/>
    <col min="5635" max="5635" width="22.44140625" style="1195" customWidth="1"/>
    <col min="5636" max="5641" width="11.33203125" style="1195" customWidth="1"/>
    <col min="5642" max="5888" width="11.44140625" style="1195"/>
    <col min="5889" max="5889" width="1.44140625" style="1195" customWidth="1"/>
    <col min="5890" max="5890" width="2.33203125" style="1195" customWidth="1"/>
    <col min="5891" max="5891" width="22.44140625" style="1195" customWidth="1"/>
    <col min="5892" max="5897" width="11.33203125" style="1195" customWidth="1"/>
    <col min="5898" max="6144" width="11.44140625" style="1195"/>
    <col min="6145" max="6145" width="1.44140625" style="1195" customWidth="1"/>
    <col min="6146" max="6146" width="2.33203125" style="1195" customWidth="1"/>
    <col min="6147" max="6147" width="22.44140625" style="1195" customWidth="1"/>
    <col min="6148" max="6153" width="11.33203125" style="1195" customWidth="1"/>
    <col min="6154" max="6400" width="11.44140625" style="1195"/>
    <col min="6401" max="6401" width="1.44140625" style="1195" customWidth="1"/>
    <col min="6402" max="6402" width="2.33203125" style="1195" customWidth="1"/>
    <col min="6403" max="6403" width="22.44140625" style="1195" customWidth="1"/>
    <col min="6404" max="6409" width="11.33203125" style="1195" customWidth="1"/>
    <col min="6410" max="6656" width="11.44140625" style="1195"/>
    <col min="6657" max="6657" width="1.44140625" style="1195" customWidth="1"/>
    <col min="6658" max="6658" width="2.33203125" style="1195" customWidth="1"/>
    <col min="6659" max="6659" width="22.44140625" style="1195" customWidth="1"/>
    <col min="6660" max="6665" width="11.33203125" style="1195" customWidth="1"/>
    <col min="6666" max="6912" width="11.44140625" style="1195"/>
    <col min="6913" max="6913" width="1.44140625" style="1195" customWidth="1"/>
    <col min="6914" max="6914" width="2.33203125" style="1195" customWidth="1"/>
    <col min="6915" max="6915" width="22.44140625" style="1195" customWidth="1"/>
    <col min="6916" max="6921" width="11.33203125" style="1195" customWidth="1"/>
    <col min="6922" max="7168" width="11.44140625" style="1195"/>
    <col min="7169" max="7169" width="1.44140625" style="1195" customWidth="1"/>
    <col min="7170" max="7170" width="2.33203125" style="1195" customWidth="1"/>
    <col min="7171" max="7171" width="22.44140625" style="1195" customWidth="1"/>
    <col min="7172" max="7177" width="11.33203125" style="1195" customWidth="1"/>
    <col min="7178" max="7424" width="11.44140625" style="1195"/>
    <col min="7425" max="7425" width="1.44140625" style="1195" customWidth="1"/>
    <col min="7426" max="7426" width="2.33203125" style="1195" customWidth="1"/>
    <col min="7427" max="7427" width="22.44140625" style="1195" customWidth="1"/>
    <col min="7428" max="7433" width="11.33203125" style="1195" customWidth="1"/>
    <col min="7434" max="7680" width="11.44140625" style="1195"/>
    <col min="7681" max="7681" width="1.44140625" style="1195" customWidth="1"/>
    <col min="7682" max="7682" width="2.33203125" style="1195" customWidth="1"/>
    <col min="7683" max="7683" width="22.44140625" style="1195" customWidth="1"/>
    <col min="7684" max="7689" width="11.33203125" style="1195" customWidth="1"/>
    <col min="7690" max="7936" width="11.44140625" style="1195"/>
    <col min="7937" max="7937" width="1.44140625" style="1195" customWidth="1"/>
    <col min="7938" max="7938" width="2.33203125" style="1195" customWidth="1"/>
    <col min="7939" max="7939" width="22.44140625" style="1195" customWidth="1"/>
    <col min="7940" max="7945" width="11.33203125" style="1195" customWidth="1"/>
    <col min="7946" max="8192" width="11.44140625" style="1195"/>
    <col min="8193" max="8193" width="1.44140625" style="1195" customWidth="1"/>
    <col min="8194" max="8194" width="2.33203125" style="1195" customWidth="1"/>
    <col min="8195" max="8195" width="22.44140625" style="1195" customWidth="1"/>
    <col min="8196" max="8201" width="11.33203125" style="1195" customWidth="1"/>
    <col min="8202" max="8448" width="11.44140625" style="1195"/>
    <col min="8449" max="8449" width="1.44140625" style="1195" customWidth="1"/>
    <col min="8450" max="8450" width="2.33203125" style="1195" customWidth="1"/>
    <col min="8451" max="8451" width="22.44140625" style="1195" customWidth="1"/>
    <col min="8452" max="8457" width="11.33203125" style="1195" customWidth="1"/>
    <col min="8458" max="8704" width="11.44140625" style="1195"/>
    <col min="8705" max="8705" width="1.44140625" style="1195" customWidth="1"/>
    <col min="8706" max="8706" width="2.33203125" style="1195" customWidth="1"/>
    <col min="8707" max="8707" width="22.44140625" style="1195" customWidth="1"/>
    <col min="8708" max="8713" width="11.33203125" style="1195" customWidth="1"/>
    <col min="8714" max="8960" width="11.44140625" style="1195"/>
    <col min="8961" max="8961" width="1.44140625" style="1195" customWidth="1"/>
    <col min="8962" max="8962" width="2.33203125" style="1195" customWidth="1"/>
    <col min="8963" max="8963" width="22.44140625" style="1195" customWidth="1"/>
    <col min="8964" max="8969" width="11.33203125" style="1195" customWidth="1"/>
    <col min="8970" max="9216" width="11.44140625" style="1195"/>
    <col min="9217" max="9217" width="1.44140625" style="1195" customWidth="1"/>
    <col min="9218" max="9218" width="2.33203125" style="1195" customWidth="1"/>
    <col min="9219" max="9219" width="22.44140625" style="1195" customWidth="1"/>
    <col min="9220" max="9225" width="11.33203125" style="1195" customWidth="1"/>
    <col min="9226" max="9472" width="11.44140625" style="1195"/>
    <col min="9473" max="9473" width="1.44140625" style="1195" customWidth="1"/>
    <col min="9474" max="9474" width="2.33203125" style="1195" customWidth="1"/>
    <col min="9475" max="9475" width="22.44140625" style="1195" customWidth="1"/>
    <col min="9476" max="9481" width="11.33203125" style="1195" customWidth="1"/>
    <col min="9482" max="9728" width="11.44140625" style="1195"/>
    <col min="9729" max="9729" width="1.44140625" style="1195" customWidth="1"/>
    <col min="9730" max="9730" width="2.33203125" style="1195" customWidth="1"/>
    <col min="9731" max="9731" width="22.44140625" style="1195" customWidth="1"/>
    <col min="9732" max="9737" width="11.33203125" style="1195" customWidth="1"/>
    <col min="9738" max="9984" width="11.44140625" style="1195"/>
    <col min="9985" max="9985" width="1.44140625" style="1195" customWidth="1"/>
    <col min="9986" max="9986" width="2.33203125" style="1195" customWidth="1"/>
    <col min="9987" max="9987" width="22.44140625" style="1195" customWidth="1"/>
    <col min="9988" max="9993" width="11.33203125" style="1195" customWidth="1"/>
    <col min="9994" max="10240" width="11.44140625" style="1195"/>
    <col min="10241" max="10241" width="1.44140625" style="1195" customWidth="1"/>
    <col min="10242" max="10242" width="2.33203125" style="1195" customWidth="1"/>
    <col min="10243" max="10243" width="22.44140625" style="1195" customWidth="1"/>
    <col min="10244" max="10249" width="11.33203125" style="1195" customWidth="1"/>
    <col min="10250" max="10496" width="11.44140625" style="1195"/>
    <col min="10497" max="10497" width="1.44140625" style="1195" customWidth="1"/>
    <col min="10498" max="10498" width="2.33203125" style="1195" customWidth="1"/>
    <col min="10499" max="10499" width="22.44140625" style="1195" customWidth="1"/>
    <col min="10500" max="10505" width="11.33203125" style="1195" customWidth="1"/>
    <col min="10506" max="10752" width="11.44140625" style="1195"/>
    <col min="10753" max="10753" width="1.44140625" style="1195" customWidth="1"/>
    <col min="10754" max="10754" width="2.33203125" style="1195" customWidth="1"/>
    <col min="10755" max="10755" width="22.44140625" style="1195" customWidth="1"/>
    <col min="10756" max="10761" width="11.33203125" style="1195" customWidth="1"/>
    <col min="10762" max="11008" width="11.44140625" style="1195"/>
    <col min="11009" max="11009" width="1.44140625" style="1195" customWidth="1"/>
    <col min="11010" max="11010" width="2.33203125" style="1195" customWidth="1"/>
    <col min="11011" max="11011" width="22.44140625" style="1195" customWidth="1"/>
    <col min="11012" max="11017" width="11.33203125" style="1195" customWidth="1"/>
    <col min="11018" max="11264" width="11.44140625" style="1195"/>
    <col min="11265" max="11265" width="1.44140625" style="1195" customWidth="1"/>
    <col min="11266" max="11266" width="2.33203125" style="1195" customWidth="1"/>
    <col min="11267" max="11267" width="22.44140625" style="1195" customWidth="1"/>
    <col min="11268" max="11273" width="11.33203125" style="1195" customWidth="1"/>
    <col min="11274" max="11520" width="11.44140625" style="1195"/>
    <col min="11521" max="11521" width="1.44140625" style="1195" customWidth="1"/>
    <col min="11522" max="11522" width="2.33203125" style="1195" customWidth="1"/>
    <col min="11523" max="11523" width="22.44140625" style="1195" customWidth="1"/>
    <col min="11524" max="11529" width="11.33203125" style="1195" customWidth="1"/>
    <col min="11530" max="11776" width="11.44140625" style="1195"/>
    <col min="11777" max="11777" width="1.44140625" style="1195" customWidth="1"/>
    <col min="11778" max="11778" width="2.33203125" style="1195" customWidth="1"/>
    <col min="11779" max="11779" width="22.44140625" style="1195" customWidth="1"/>
    <col min="11780" max="11785" width="11.33203125" style="1195" customWidth="1"/>
    <col min="11786" max="12032" width="11.44140625" style="1195"/>
    <col min="12033" max="12033" width="1.44140625" style="1195" customWidth="1"/>
    <col min="12034" max="12034" width="2.33203125" style="1195" customWidth="1"/>
    <col min="12035" max="12035" width="22.44140625" style="1195" customWidth="1"/>
    <col min="12036" max="12041" width="11.33203125" style="1195" customWidth="1"/>
    <col min="12042" max="12288" width="11.44140625" style="1195"/>
    <col min="12289" max="12289" width="1.44140625" style="1195" customWidth="1"/>
    <col min="12290" max="12290" width="2.33203125" style="1195" customWidth="1"/>
    <col min="12291" max="12291" width="22.44140625" style="1195" customWidth="1"/>
    <col min="12292" max="12297" width="11.33203125" style="1195" customWidth="1"/>
    <col min="12298" max="12544" width="11.44140625" style="1195"/>
    <col min="12545" max="12545" width="1.44140625" style="1195" customWidth="1"/>
    <col min="12546" max="12546" width="2.33203125" style="1195" customWidth="1"/>
    <col min="12547" max="12547" width="22.44140625" style="1195" customWidth="1"/>
    <col min="12548" max="12553" width="11.33203125" style="1195" customWidth="1"/>
    <col min="12554" max="12800" width="11.44140625" style="1195"/>
    <col min="12801" max="12801" width="1.44140625" style="1195" customWidth="1"/>
    <col min="12802" max="12802" width="2.33203125" style="1195" customWidth="1"/>
    <col min="12803" max="12803" width="22.44140625" style="1195" customWidth="1"/>
    <col min="12804" max="12809" width="11.33203125" style="1195" customWidth="1"/>
    <col min="12810" max="13056" width="11.44140625" style="1195"/>
    <col min="13057" max="13057" width="1.44140625" style="1195" customWidth="1"/>
    <col min="13058" max="13058" width="2.33203125" style="1195" customWidth="1"/>
    <col min="13059" max="13059" width="22.44140625" style="1195" customWidth="1"/>
    <col min="13060" max="13065" width="11.33203125" style="1195" customWidth="1"/>
    <col min="13066" max="13312" width="11.44140625" style="1195"/>
    <col min="13313" max="13313" width="1.44140625" style="1195" customWidth="1"/>
    <col min="13314" max="13314" width="2.33203125" style="1195" customWidth="1"/>
    <col min="13315" max="13315" width="22.44140625" style="1195" customWidth="1"/>
    <col min="13316" max="13321" width="11.33203125" style="1195" customWidth="1"/>
    <col min="13322" max="13568" width="11.44140625" style="1195"/>
    <col min="13569" max="13569" width="1.44140625" style="1195" customWidth="1"/>
    <col min="13570" max="13570" width="2.33203125" style="1195" customWidth="1"/>
    <col min="13571" max="13571" width="22.44140625" style="1195" customWidth="1"/>
    <col min="13572" max="13577" width="11.33203125" style="1195" customWidth="1"/>
    <col min="13578" max="13824" width="11.44140625" style="1195"/>
    <col min="13825" max="13825" width="1.44140625" style="1195" customWidth="1"/>
    <col min="13826" max="13826" width="2.33203125" style="1195" customWidth="1"/>
    <col min="13827" max="13827" width="22.44140625" style="1195" customWidth="1"/>
    <col min="13828" max="13833" width="11.33203125" style="1195" customWidth="1"/>
    <col min="13834" max="14080" width="11.44140625" style="1195"/>
    <col min="14081" max="14081" width="1.44140625" style="1195" customWidth="1"/>
    <col min="14082" max="14082" width="2.33203125" style="1195" customWidth="1"/>
    <col min="14083" max="14083" width="22.44140625" style="1195" customWidth="1"/>
    <col min="14084" max="14089" width="11.33203125" style="1195" customWidth="1"/>
    <col min="14090" max="14336" width="11.44140625" style="1195"/>
    <col min="14337" max="14337" width="1.44140625" style="1195" customWidth="1"/>
    <col min="14338" max="14338" width="2.33203125" style="1195" customWidth="1"/>
    <col min="14339" max="14339" width="22.44140625" style="1195" customWidth="1"/>
    <col min="14340" max="14345" width="11.33203125" style="1195" customWidth="1"/>
    <col min="14346" max="14592" width="11.44140625" style="1195"/>
    <col min="14593" max="14593" width="1.44140625" style="1195" customWidth="1"/>
    <col min="14594" max="14594" width="2.33203125" style="1195" customWidth="1"/>
    <col min="14595" max="14595" width="22.44140625" style="1195" customWidth="1"/>
    <col min="14596" max="14601" width="11.33203125" style="1195" customWidth="1"/>
    <col min="14602" max="14848" width="11.44140625" style="1195"/>
    <col min="14849" max="14849" width="1.44140625" style="1195" customWidth="1"/>
    <col min="14850" max="14850" width="2.33203125" style="1195" customWidth="1"/>
    <col min="14851" max="14851" width="22.44140625" style="1195" customWidth="1"/>
    <col min="14852" max="14857" width="11.33203125" style="1195" customWidth="1"/>
    <col min="14858" max="15104" width="11.44140625" style="1195"/>
    <col min="15105" max="15105" width="1.44140625" style="1195" customWidth="1"/>
    <col min="15106" max="15106" width="2.33203125" style="1195" customWidth="1"/>
    <col min="15107" max="15107" width="22.44140625" style="1195" customWidth="1"/>
    <col min="15108" max="15113" width="11.33203125" style="1195" customWidth="1"/>
    <col min="15114" max="15360" width="11.44140625" style="1195"/>
    <col min="15361" max="15361" width="1.44140625" style="1195" customWidth="1"/>
    <col min="15362" max="15362" width="2.33203125" style="1195" customWidth="1"/>
    <col min="15363" max="15363" width="22.44140625" style="1195" customWidth="1"/>
    <col min="15364" max="15369" width="11.33203125" style="1195" customWidth="1"/>
    <col min="15370" max="15616" width="11.44140625" style="1195"/>
    <col min="15617" max="15617" width="1.44140625" style="1195" customWidth="1"/>
    <col min="15618" max="15618" width="2.33203125" style="1195" customWidth="1"/>
    <col min="15619" max="15619" width="22.44140625" style="1195" customWidth="1"/>
    <col min="15620" max="15625" width="11.33203125" style="1195" customWidth="1"/>
    <col min="15626" max="15872" width="11.44140625" style="1195"/>
    <col min="15873" max="15873" width="1.44140625" style="1195" customWidth="1"/>
    <col min="15874" max="15874" width="2.33203125" style="1195" customWidth="1"/>
    <col min="15875" max="15875" width="22.44140625" style="1195" customWidth="1"/>
    <col min="15876" max="15881" width="11.33203125" style="1195" customWidth="1"/>
    <col min="15882" max="16128" width="11.44140625" style="1195"/>
    <col min="16129" max="16129" width="1.44140625" style="1195" customWidth="1"/>
    <col min="16130" max="16130" width="2.33203125" style="1195" customWidth="1"/>
    <col min="16131" max="16131" width="22.44140625" style="1195" customWidth="1"/>
    <col min="16132" max="16137" width="11.33203125" style="1195" customWidth="1"/>
    <col min="16138" max="16384" width="11.44140625" style="1195"/>
  </cols>
  <sheetData>
    <row r="1" spans="1:9" ht="17.25" customHeight="1">
      <c r="A1" s="1420"/>
      <c r="B1" s="1149"/>
      <c r="C1" s="1421" t="s">
        <v>1254</v>
      </c>
      <c r="D1" s="1149"/>
    </row>
    <row r="2" spans="1:9" ht="55.5" customHeight="1">
      <c r="A2" s="1151" t="s">
        <v>80</v>
      </c>
      <c r="B2" s="1400"/>
      <c r="C2" s="1400"/>
      <c r="D2" s="1400"/>
      <c r="E2" s="1400"/>
      <c r="F2" s="1400"/>
      <c r="G2" s="1400"/>
      <c r="H2" s="1400"/>
      <c r="I2" s="1400"/>
    </row>
    <row r="3" spans="1:9" ht="15" customHeight="1" thickBot="1">
      <c r="A3" s="1434"/>
      <c r="B3" s="1402"/>
      <c r="C3" s="1402"/>
      <c r="D3" s="1403"/>
      <c r="E3" s="1403"/>
      <c r="F3" s="1403"/>
      <c r="G3" s="1403"/>
      <c r="H3" s="1403"/>
      <c r="I3" s="1403"/>
    </row>
    <row r="4" spans="1:9" ht="15.75" customHeight="1">
      <c r="A4" s="1387"/>
      <c r="B4" s="1387"/>
      <c r="C4" s="1387"/>
      <c r="D4" s="1405">
        <v>45260</v>
      </c>
      <c r="E4" s="1405">
        <v>45291</v>
      </c>
      <c r="F4" s="1405">
        <v>45322</v>
      </c>
      <c r="G4" s="1405">
        <v>45351</v>
      </c>
      <c r="H4" s="1405">
        <v>45382</v>
      </c>
      <c r="I4" s="1405">
        <v>45412</v>
      </c>
    </row>
    <row r="5" spans="1:9" ht="13.5" customHeight="1" outlineLevel="1">
      <c r="A5" s="1406" t="s">
        <v>112</v>
      </c>
      <c r="B5" s="1435"/>
      <c r="C5" s="1435"/>
      <c r="D5" s="1436">
        <v>59</v>
      </c>
      <c r="E5" s="1436">
        <v>72</v>
      </c>
      <c r="F5" s="1436">
        <v>52</v>
      </c>
      <c r="G5" s="1436">
        <v>32</v>
      </c>
      <c r="H5" s="1436">
        <v>49</v>
      </c>
      <c r="I5" s="1436">
        <v>68</v>
      </c>
    </row>
    <row r="6" spans="1:9" ht="13.5" customHeight="1" outlineLevel="1">
      <c r="A6" s="1437"/>
      <c r="B6" s="1403" t="s">
        <v>1388</v>
      </c>
      <c r="D6" s="1188">
        <v>59</v>
      </c>
      <c r="E6" s="1188">
        <v>69</v>
      </c>
      <c r="F6" s="1188">
        <v>52</v>
      </c>
      <c r="G6" s="1188">
        <v>29</v>
      </c>
      <c r="H6" s="1188">
        <v>46</v>
      </c>
      <c r="I6" s="1188">
        <v>62</v>
      </c>
    </row>
    <row r="7" spans="1:9" ht="13.5" customHeight="1" outlineLevel="1">
      <c r="A7" s="1437"/>
      <c r="B7" s="1403"/>
      <c r="C7" s="1186" t="s">
        <v>1380</v>
      </c>
      <c r="D7" s="1188">
        <v>53</v>
      </c>
      <c r="E7" s="1188">
        <v>69</v>
      </c>
      <c r="F7" s="1188">
        <v>51</v>
      </c>
      <c r="G7" s="1188">
        <v>26</v>
      </c>
      <c r="H7" s="1188">
        <v>42</v>
      </c>
      <c r="I7" s="1188">
        <v>57</v>
      </c>
    </row>
    <row r="8" spans="1:9" ht="13.5" customHeight="1" outlineLevel="1">
      <c r="A8" s="1437"/>
      <c r="B8" s="1403"/>
      <c r="C8" s="1403" t="s">
        <v>1381</v>
      </c>
      <c r="D8" s="1188">
        <v>6</v>
      </c>
      <c r="E8" s="1188">
        <v>0</v>
      </c>
      <c r="F8" s="1188">
        <v>1</v>
      </c>
      <c r="G8" s="1188">
        <v>3</v>
      </c>
      <c r="H8" s="1188">
        <v>4</v>
      </c>
      <c r="I8" s="1188">
        <v>5</v>
      </c>
    </row>
    <row r="9" spans="1:9" ht="13.5" customHeight="1" outlineLevel="1">
      <c r="A9" s="1438"/>
      <c r="B9" s="1430" t="s">
        <v>1389</v>
      </c>
      <c r="C9" s="1439"/>
      <c r="D9" s="1419">
        <v>0</v>
      </c>
      <c r="E9" s="1419">
        <v>3</v>
      </c>
      <c r="F9" s="1419">
        <v>0</v>
      </c>
      <c r="G9" s="1419">
        <v>3</v>
      </c>
      <c r="H9" s="1419">
        <v>3</v>
      </c>
      <c r="I9" s="1419">
        <v>6</v>
      </c>
    </row>
    <row r="10" spans="1:9" ht="13.5" customHeight="1" outlineLevel="1">
      <c r="A10" s="1406" t="s">
        <v>115</v>
      </c>
      <c r="B10" s="1403"/>
      <c r="C10" s="1403"/>
      <c r="D10" s="1436">
        <v>398</v>
      </c>
      <c r="E10" s="1436">
        <v>268</v>
      </c>
      <c r="F10" s="1436">
        <v>371</v>
      </c>
      <c r="G10" s="1436">
        <v>360</v>
      </c>
      <c r="H10" s="1436">
        <v>278</v>
      </c>
      <c r="I10" s="1436">
        <v>336</v>
      </c>
    </row>
    <row r="11" spans="1:9" ht="13.5" customHeight="1" outlineLevel="1">
      <c r="A11" s="1437"/>
      <c r="B11" s="1403" t="s">
        <v>1388</v>
      </c>
      <c r="C11" s="1403"/>
      <c r="D11" s="1188">
        <v>344</v>
      </c>
      <c r="E11" s="1188">
        <v>229</v>
      </c>
      <c r="F11" s="1188">
        <v>345</v>
      </c>
      <c r="G11" s="1188">
        <v>331</v>
      </c>
      <c r="H11" s="1188">
        <v>250</v>
      </c>
      <c r="I11" s="1188">
        <v>282</v>
      </c>
    </row>
    <row r="12" spans="1:9" ht="13.5" customHeight="1" outlineLevel="1">
      <c r="A12" s="1437"/>
      <c r="B12" s="1403"/>
      <c r="C12" s="1186" t="s">
        <v>1380</v>
      </c>
      <c r="D12" s="1188">
        <v>286</v>
      </c>
      <c r="E12" s="1188">
        <v>186</v>
      </c>
      <c r="F12" s="1188">
        <v>292</v>
      </c>
      <c r="G12" s="1188">
        <v>266</v>
      </c>
      <c r="H12" s="1188">
        <v>203</v>
      </c>
      <c r="I12" s="1188">
        <v>233</v>
      </c>
    </row>
    <row r="13" spans="1:9" ht="13.5" customHeight="1" outlineLevel="1">
      <c r="A13" s="1437"/>
      <c r="B13" s="1403"/>
      <c r="C13" s="1403" t="s">
        <v>1381</v>
      </c>
      <c r="D13" s="1188">
        <v>58</v>
      </c>
      <c r="E13" s="1188">
        <v>43</v>
      </c>
      <c r="F13" s="1188">
        <v>53</v>
      </c>
      <c r="G13" s="1188">
        <v>65</v>
      </c>
      <c r="H13" s="1188">
        <v>47</v>
      </c>
      <c r="I13" s="1188">
        <v>49</v>
      </c>
    </row>
    <row r="14" spans="1:9" ht="13.5" customHeight="1" outlineLevel="1">
      <c r="A14" s="1438"/>
      <c r="B14" s="1430" t="s">
        <v>1389</v>
      </c>
      <c r="C14" s="1439"/>
      <c r="D14" s="1419">
        <v>54</v>
      </c>
      <c r="E14" s="1419">
        <v>39</v>
      </c>
      <c r="F14" s="1419">
        <v>26</v>
      </c>
      <c r="G14" s="1419">
        <v>29</v>
      </c>
      <c r="H14" s="1419">
        <v>28</v>
      </c>
      <c r="I14" s="1419">
        <v>54</v>
      </c>
    </row>
    <row r="15" spans="1:9" ht="13.5" customHeight="1" outlineLevel="1">
      <c r="A15" s="1406" t="s">
        <v>116</v>
      </c>
      <c r="B15" s="1403"/>
      <c r="C15" s="1403"/>
      <c r="D15" s="1436">
        <v>242</v>
      </c>
      <c r="E15" s="1436">
        <v>194</v>
      </c>
      <c r="F15" s="1436">
        <v>211</v>
      </c>
      <c r="G15" s="1436">
        <v>199</v>
      </c>
      <c r="H15" s="1436">
        <v>142</v>
      </c>
      <c r="I15" s="1436">
        <v>249</v>
      </c>
    </row>
    <row r="16" spans="1:9" ht="13.5" customHeight="1" outlineLevel="1">
      <c r="A16" s="1437"/>
      <c r="B16" s="1403" t="s">
        <v>1388</v>
      </c>
      <c r="C16" s="1403"/>
      <c r="D16" s="1188">
        <v>222</v>
      </c>
      <c r="E16" s="1188">
        <v>165</v>
      </c>
      <c r="F16" s="1188">
        <v>199</v>
      </c>
      <c r="G16" s="1188">
        <v>184</v>
      </c>
      <c r="H16" s="1188">
        <v>137</v>
      </c>
      <c r="I16" s="1188">
        <v>226</v>
      </c>
    </row>
    <row r="17" spans="1:9" ht="13.5" customHeight="1" outlineLevel="1">
      <c r="A17" s="1406"/>
      <c r="B17" s="1403"/>
      <c r="C17" s="1186" t="s">
        <v>1380</v>
      </c>
      <c r="D17" s="1188">
        <v>201</v>
      </c>
      <c r="E17" s="1188">
        <v>151</v>
      </c>
      <c r="F17" s="1188">
        <v>179</v>
      </c>
      <c r="G17" s="1188">
        <v>167</v>
      </c>
      <c r="H17" s="1188">
        <v>108</v>
      </c>
      <c r="I17" s="1188">
        <v>199</v>
      </c>
    </row>
    <row r="18" spans="1:9" ht="13.5" customHeight="1" outlineLevel="1">
      <c r="A18" s="1437"/>
      <c r="B18" s="1403"/>
      <c r="C18" s="1403" t="s">
        <v>1381</v>
      </c>
      <c r="D18" s="1188">
        <v>21</v>
      </c>
      <c r="E18" s="1188">
        <v>14</v>
      </c>
      <c r="F18" s="1188">
        <v>20</v>
      </c>
      <c r="G18" s="1188">
        <v>17</v>
      </c>
      <c r="H18" s="1188">
        <v>29</v>
      </c>
      <c r="I18" s="1188">
        <v>27</v>
      </c>
    </row>
    <row r="19" spans="1:9" ht="13.5" customHeight="1" outlineLevel="1">
      <c r="A19" s="1438"/>
      <c r="B19" s="1430" t="s">
        <v>1389</v>
      </c>
      <c r="C19" s="1439"/>
      <c r="D19" s="1419">
        <v>20</v>
      </c>
      <c r="E19" s="1419">
        <v>29</v>
      </c>
      <c r="F19" s="1419">
        <v>12</v>
      </c>
      <c r="G19" s="1419">
        <v>15</v>
      </c>
      <c r="H19" s="1419">
        <v>5</v>
      </c>
      <c r="I19" s="1419">
        <v>23</v>
      </c>
    </row>
    <row r="20" spans="1:9" ht="13.5" customHeight="1" outlineLevel="1">
      <c r="A20" s="1406" t="s">
        <v>117</v>
      </c>
      <c r="B20" s="1403"/>
      <c r="C20" s="1403"/>
      <c r="D20" s="1436">
        <v>201</v>
      </c>
      <c r="E20" s="1436">
        <v>252</v>
      </c>
      <c r="F20" s="1436">
        <v>276</v>
      </c>
      <c r="G20" s="1436">
        <v>275</v>
      </c>
      <c r="H20" s="1436">
        <v>187</v>
      </c>
      <c r="I20" s="1436">
        <v>212</v>
      </c>
    </row>
    <row r="21" spans="1:9" ht="13.5" customHeight="1" outlineLevel="1">
      <c r="A21" s="1437"/>
      <c r="B21" s="1403" t="s">
        <v>1388</v>
      </c>
      <c r="C21" s="1403"/>
      <c r="D21" s="1188">
        <v>189</v>
      </c>
      <c r="E21" s="1188">
        <v>240</v>
      </c>
      <c r="F21" s="1188">
        <v>261</v>
      </c>
      <c r="G21" s="1188">
        <v>252</v>
      </c>
      <c r="H21" s="1188">
        <v>162</v>
      </c>
      <c r="I21" s="1188">
        <v>201</v>
      </c>
    </row>
    <row r="22" spans="1:9" ht="13.5" customHeight="1" outlineLevel="1">
      <c r="A22" s="1406"/>
      <c r="B22" s="1403"/>
      <c r="C22" s="1186" t="s">
        <v>1380</v>
      </c>
      <c r="D22" s="1188">
        <v>159</v>
      </c>
      <c r="E22" s="1188">
        <v>196</v>
      </c>
      <c r="F22" s="1188">
        <v>201</v>
      </c>
      <c r="G22" s="1188">
        <v>217</v>
      </c>
      <c r="H22" s="1188">
        <v>119</v>
      </c>
      <c r="I22" s="1188">
        <v>137</v>
      </c>
    </row>
    <row r="23" spans="1:9" ht="13.5" customHeight="1" outlineLevel="1">
      <c r="A23" s="1437"/>
      <c r="B23" s="1403"/>
      <c r="C23" s="1403" t="s">
        <v>1381</v>
      </c>
      <c r="D23" s="1188">
        <v>30</v>
      </c>
      <c r="E23" s="1188">
        <v>44</v>
      </c>
      <c r="F23" s="1188">
        <v>60</v>
      </c>
      <c r="G23" s="1188">
        <v>35</v>
      </c>
      <c r="H23" s="1188">
        <v>43</v>
      </c>
      <c r="I23" s="1188">
        <v>64</v>
      </c>
    </row>
    <row r="24" spans="1:9" ht="13.5" customHeight="1" outlineLevel="1">
      <c r="A24" s="1438"/>
      <c r="B24" s="1430" t="s">
        <v>1389</v>
      </c>
      <c r="C24" s="1439"/>
      <c r="D24" s="1419">
        <v>12</v>
      </c>
      <c r="E24" s="1419">
        <v>12</v>
      </c>
      <c r="F24" s="1419">
        <v>15</v>
      </c>
      <c r="G24" s="1419">
        <v>23</v>
      </c>
      <c r="H24" s="1419">
        <v>25</v>
      </c>
      <c r="I24" s="1419">
        <v>11</v>
      </c>
    </row>
    <row r="25" spans="1:9" ht="13.5" customHeight="1">
      <c r="A25" s="1406" t="s">
        <v>118</v>
      </c>
      <c r="B25" s="1403"/>
      <c r="C25" s="1403"/>
      <c r="D25" s="1436">
        <v>900</v>
      </c>
      <c r="E25" s="1436">
        <v>786</v>
      </c>
      <c r="F25" s="1436">
        <v>910</v>
      </c>
      <c r="G25" s="1436">
        <v>866</v>
      </c>
      <c r="H25" s="1436">
        <v>656</v>
      </c>
      <c r="I25" s="1436">
        <v>865</v>
      </c>
    </row>
    <row r="26" spans="1:9" ht="13.5" customHeight="1">
      <c r="A26" s="1437"/>
      <c r="B26" s="1403" t="s">
        <v>1388</v>
      </c>
      <c r="C26" s="1403"/>
      <c r="D26" s="1188">
        <v>814</v>
      </c>
      <c r="E26" s="1188">
        <v>703</v>
      </c>
      <c r="F26" s="1188">
        <v>857</v>
      </c>
      <c r="G26" s="1188">
        <v>796</v>
      </c>
      <c r="H26" s="1188">
        <v>595</v>
      </c>
      <c r="I26" s="1188">
        <v>771</v>
      </c>
    </row>
    <row r="27" spans="1:9" ht="13.5" customHeight="1">
      <c r="A27" s="1437"/>
      <c r="B27" s="1403"/>
      <c r="C27" s="1186" t="s">
        <v>1380</v>
      </c>
      <c r="D27" s="1188">
        <v>699</v>
      </c>
      <c r="E27" s="1188">
        <v>602</v>
      </c>
      <c r="F27" s="1188">
        <v>723</v>
      </c>
      <c r="G27" s="1188">
        <v>676</v>
      </c>
      <c r="H27" s="1188">
        <v>472</v>
      </c>
      <c r="I27" s="1188">
        <v>626</v>
      </c>
    </row>
    <row r="28" spans="1:9" ht="13.5" customHeight="1">
      <c r="A28" s="1437"/>
      <c r="B28" s="1403"/>
      <c r="C28" s="1403" t="s">
        <v>1381</v>
      </c>
      <c r="D28" s="1188">
        <v>115</v>
      </c>
      <c r="E28" s="1188">
        <v>101</v>
      </c>
      <c r="F28" s="1188">
        <v>134</v>
      </c>
      <c r="G28" s="1188">
        <v>120</v>
      </c>
      <c r="H28" s="1188">
        <v>123</v>
      </c>
      <c r="I28" s="1188">
        <v>145</v>
      </c>
    </row>
    <row r="29" spans="1:9" ht="13.5" customHeight="1">
      <c r="A29" s="1437"/>
      <c r="B29" s="1186" t="s">
        <v>1389</v>
      </c>
      <c r="C29" s="1403"/>
      <c r="D29" s="1188">
        <v>86</v>
      </c>
      <c r="E29" s="1188">
        <v>83</v>
      </c>
      <c r="F29" s="1188">
        <v>53</v>
      </c>
      <c r="G29" s="1188">
        <v>70</v>
      </c>
      <c r="H29" s="1188">
        <v>61</v>
      </c>
      <c r="I29" s="1188">
        <v>94</v>
      </c>
    </row>
    <row r="30" spans="1:9" ht="3" customHeight="1" thickBot="1">
      <c r="A30" s="1252"/>
      <c r="B30" s="1252"/>
      <c r="C30" s="1252"/>
      <c r="D30" s="1252"/>
      <c r="E30" s="1252"/>
      <c r="F30" s="1252"/>
      <c r="G30" s="1252"/>
      <c r="H30" s="1252"/>
      <c r="I30" s="1252"/>
    </row>
    <row r="31" spans="1:9">
      <c r="A31" s="1409" t="s">
        <v>202</v>
      </c>
      <c r="B31" s="1392"/>
      <c r="C31" s="1392"/>
      <c r="D31" s="1105"/>
      <c r="E31" s="1105"/>
      <c r="F31" s="1105"/>
      <c r="G31" s="1105"/>
      <c r="H31" s="1105"/>
      <c r="I31" s="1105"/>
    </row>
    <row r="32" spans="1:9" ht="28.5" customHeight="1">
      <c r="A32" s="1908" t="s">
        <v>1390</v>
      </c>
      <c r="B32" s="1862"/>
      <c r="C32" s="1862"/>
      <c r="D32" s="1862"/>
      <c r="E32" s="1862"/>
      <c r="F32" s="1862"/>
      <c r="G32" s="1862"/>
      <c r="H32" s="1862"/>
      <c r="I32" s="1862"/>
    </row>
    <row r="33" spans="1:18" s="1440" customFormat="1" ht="46.5" customHeight="1">
      <c r="A33" s="1909" t="s">
        <v>1391</v>
      </c>
      <c r="B33" s="1861"/>
      <c r="C33" s="1861"/>
      <c r="D33" s="1861"/>
      <c r="E33" s="1861"/>
      <c r="F33" s="1861"/>
      <c r="G33" s="1861"/>
      <c r="H33" s="1861"/>
      <c r="I33" s="1861"/>
      <c r="J33" s="1195"/>
      <c r="K33" s="1195"/>
      <c r="L33" s="1195"/>
      <c r="M33" s="1195"/>
      <c r="N33" s="1195"/>
      <c r="O33" s="1195"/>
      <c r="P33" s="1195"/>
      <c r="Q33" s="1195"/>
      <c r="R33" s="1195"/>
    </row>
    <row r="34" spans="1:18" s="1440" customFormat="1">
      <c r="A34" s="1909" t="s">
        <v>1392</v>
      </c>
      <c r="B34" s="1861"/>
      <c r="C34" s="1861"/>
      <c r="D34" s="1861"/>
      <c r="E34" s="1861"/>
      <c r="F34" s="1861"/>
      <c r="G34" s="1861"/>
      <c r="H34" s="1861"/>
      <c r="I34" s="1861"/>
      <c r="J34" s="1195"/>
      <c r="K34" s="1195"/>
      <c r="L34" s="1195"/>
      <c r="M34" s="1195"/>
      <c r="N34" s="1195"/>
      <c r="O34" s="1195"/>
      <c r="P34" s="1195"/>
      <c r="Q34" s="1195"/>
      <c r="R34" s="1195"/>
    </row>
    <row r="35" spans="1:18" s="1440" customFormat="1" ht="29.25" customHeight="1">
      <c r="A35" s="1909" t="s">
        <v>1393</v>
      </c>
      <c r="B35" s="1861"/>
      <c r="C35" s="1861"/>
      <c r="D35" s="1861"/>
      <c r="E35" s="1861"/>
      <c r="F35" s="1861"/>
      <c r="G35" s="1861"/>
      <c r="H35" s="1861"/>
      <c r="I35" s="1861"/>
      <c r="J35" s="1195"/>
      <c r="K35" s="1195"/>
      <c r="L35" s="1195"/>
      <c r="M35" s="1195"/>
      <c r="N35" s="1195"/>
      <c r="O35" s="1195"/>
      <c r="P35" s="1195"/>
      <c r="Q35" s="1195"/>
      <c r="R35" s="1195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152389A7-162E-42AA-B064-BF39473082AC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B1330-D1AF-4E42-9763-C1920742A8C5}">
  <sheetPr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420"/>
      <c r="B1" s="1149"/>
      <c r="C1" s="1421" t="s">
        <v>1254</v>
      </c>
    </row>
    <row r="2" spans="1:12" ht="84.6">
      <c r="A2" s="1151" t="s">
        <v>1394</v>
      </c>
      <c r="B2" s="1151"/>
      <c r="C2" s="1151"/>
      <c r="D2" s="1231"/>
      <c r="E2" s="1231"/>
      <c r="F2" s="1231"/>
      <c r="G2" s="1231"/>
      <c r="H2" s="1231"/>
      <c r="I2" s="1231"/>
      <c r="J2" s="1231"/>
      <c r="K2" s="1231"/>
      <c r="L2" s="1441"/>
    </row>
    <row r="3" spans="1:12" ht="15.6">
      <c r="A3" s="1442" t="s">
        <v>1289</v>
      </c>
      <c r="B3" s="1442"/>
      <c r="C3" s="1442"/>
      <c r="D3" s="1442"/>
      <c r="E3" s="1442"/>
      <c r="F3" s="1442"/>
      <c r="G3" s="1442"/>
      <c r="H3" s="1442"/>
      <c r="I3" s="1442"/>
      <c r="J3" s="1442"/>
      <c r="K3" s="1442"/>
      <c r="L3" s="1441"/>
    </row>
    <row r="4" spans="1:12" ht="5.25" customHeight="1" thickBot="1">
      <c r="A4" s="1411"/>
      <c r="B4" s="1411"/>
      <c r="C4" s="1411"/>
      <c r="D4" s="1195"/>
      <c r="E4" s="1195"/>
      <c r="F4" s="1195"/>
      <c r="G4" s="1195"/>
      <c r="H4" s="1195"/>
      <c r="I4" s="1195"/>
      <c r="J4" s="1195"/>
      <c r="K4" s="1195"/>
      <c r="L4" s="1195"/>
    </row>
    <row r="5" spans="1:12" ht="13.8">
      <c r="A5" s="1236"/>
      <c r="B5" s="1236"/>
      <c r="C5" s="1236"/>
      <c r="D5" s="1237" t="s">
        <v>508</v>
      </c>
      <c r="E5" s="1237"/>
      <c r="F5" s="1236"/>
      <c r="G5" s="1237" t="s">
        <v>1290</v>
      </c>
      <c r="H5" s="1237"/>
      <c r="I5" s="1239"/>
      <c r="J5" s="1237" t="s">
        <v>1291</v>
      </c>
      <c r="K5" s="1237"/>
      <c r="L5" s="1441"/>
    </row>
    <row r="6" spans="1:12" ht="27.6">
      <c r="A6" s="1240"/>
      <c r="B6" s="1240"/>
      <c r="C6" s="1240"/>
      <c r="D6" s="1241" t="s">
        <v>1292</v>
      </c>
      <c r="E6" s="1242" t="s">
        <v>1293</v>
      </c>
      <c r="F6" s="1240"/>
      <c r="G6" s="1241" t="s">
        <v>1292</v>
      </c>
      <c r="H6" s="1242" t="s">
        <v>1293</v>
      </c>
      <c r="I6" s="1242"/>
      <c r="J6" s="1241" t="s">
        <v>1292</v>
      </c>
      <c r="K6" s="1242" t="s">
        <v>1293</v>
      </c>
      <c r="L6" s="1259"/>
    </row>
    <row r="7" spans="1:12" ht="13.8" outlineLevel="1">
      <c r="A7" s="1243" t="s">
        <v>112</v>
      </c>
      <c r="B7" s="1096"/>
      <c r="C7" s="1096"/>
      <c r="D7" s="1096"/>
      <c r="E7" s="1096"/>
      <c r="F7" s="1096"/>
      <c r="G7" s="1096"/>
      <c r="H7" s="1096"/>
      <c r="I7" s="1096"/>
      <c r="J7" s="1096"/>
      <c r="K7" s="1096"/>
      <c r="L7" s="1096"/>
    </row>
    <row r="8" spans="1:12" ht="12" customHeight="1" outlineLevel="1">
      <c r="A8" s="1243"/>
      <c r="B8" s="1195" t="s">
        <v>1294</v>
      </c>
      <c r="C8" s="1245"/>
      <c r="F8" s="1195"/>
      <c r="G8" s="1195">
        <v>45</v>
      </c>
      <c r="H8" s="1195">
        <v>613.75555555555559</v>
      </c>
      <c r="I8" s="1195"/>
      <c r="J8" s="1195">
        <v>357</v>
      </c>
      <c r="K8" s="1195">
        <v>423.47899159663865</v>
      </c>
      <c r="L8" s="1195"/>
    </row>
    <row r="9" spans="1:12" ht="12" customHeight="1" outlineLevel="1">
      <c r="A9" s="1243"/>
      <c r="B9" s="1195" t="s">
        <v>1296</v>
      </c>
      <c r="C9" s="1245"/>
      <c r="F9" s="1195"/>
      <c r="G9" s="1195"/>
      <c r="H9" s="1195"/>
      <c r="I9" s="1195"/>
      <c r="J9" s="1195"/>
      <c r="K9" s="1195"/>
      <c r="L9" s="1195"/>
    </row>
    <row r="10" spans="1:12" ht="12" customHeight="1" outlineLevel="1">
      <c r="A10" s="1243"/>
      <c r="B10" s="1195"/>
      <c r="C10" s="1245" t="s">
        <v>1297</v>
      </c>
      <c r="F10" s="1195"/>
      <c r="G10" s="1195">
        <v>189</v>
      </c>
      <c r="H10" s="1195">
        <v>518.8730158730159</v>
      </c>
      <c r="I10" s="1195"/>
      <c r="J10" s="1195">
        <v>1002</v>
      </c>
      <c r="K10" s="1195">
        <v>502.01696606786425</v>
      </c>
      <c r="L10" s="1195"/>
    </row>
    <row r="11" spans="1:12" ht="12" customHeight="1" outlineLevel="1">
      <c r="A11" s="1243"/>
      <c r="B11" s="1195"/>
      <c r="C11" s="1195" t="s">
        <v>1363</v>
      </c>
      <c r="F11" s="1195"/>
      <c r="G11" s="1195">
        <v>100</v>
      </c>
      <c r="H11" s="1195">
        <v>1676.98</v>
      </c>
      <c r="I11" s="1195"/>
      <c r="J11" s="1195">
        <v>941</v>
      </c>
      <c r="K11" s="1195">
        <v>1276.2741764080765</v>
      </c>
      <c r="L11" s="1195"/>
    </row>
    <row r="12" spans="1:12" ht="12" customHeight="1" outlineLevel="1">
      <c r="A12" s="1243"/>
      <c r="B12" s="1195" t="s">
        <v>1364</v>
      </c>
      <c r="C12" s="1245"/>
      <c r="D12" s="1195">
        <v>188</v>
      </c>
      <c r="E12" s="1195">
        <v>520.23404255319144</v>
      </c>
      <c r="F12" s="1195"/>
      <c r="G12" s="1195"/>
      <c r="H12" s="1195"/>
      <c r="I12" s="1195"/>
      <c r="J12" s="1195"/>
      <c r="K12" s="1195"/>
      <c r="L12" s="1441"/>
    </row>
    <row r="13" spans="1:12" ht="12" customHeight="1" outlineLevel="1">
      <c r="A13" s="1243"/>
      <c r="B13" s="1195" t="s">
        <v>1395</v>
      </c>
      <c r="C13" s="1245"/>
      <c r="D13" s="1195">
        <v>0</v>
      </c>
      <c r="E13" s="1195">
        <v>0</v>
      </c>
      <c r="F13" s="1195"/>
      <c r="G13" s="1195"/>
      <c r="H13" s="1195"/>
      <c r="I13" s="1195"/>
      <c r="J13" s="1195"/>
      <c r="K13" s="1195"/>
      <c r="L13" s="1443"/>
    </row>
    <row r="14" spans="1:12" ht="12" customHeight="1" outlineLevel="1">
      <c r="A14" s="1243"/>
      <c r="B14" s="1195" t="s">
        <v>1366</v>
      </c>
      <c r="C14" s="1245"/>
      <c r="F14" s="1195"/>
      <c r="G14" s="1195">
        <v>0</v>
      </c>
      <c r="H14" s="1195">
        <v>0</v>
      </c>
      <c r="I14" s="1195"/>
      <c r="J14" s="1195">
        <v>0</v>
      </c>
      <c r="K14" s="1195">
        <v>0</v>
      </c>
      <c r="L14" s="1443"/>
    </row>
    <row r="15" spans="1:12" ht="12" customHeight="1" outlineLevel="1">
      <c r="A15" s="1247"/>
      <c r="B15" s="1249" t="s">
        <v>1367</v>
      </c>
      <c r="C15" s="1248"/>
      <c r="D15" s="1249"/>
      <c r="E15" s="1249"/>
      <c r="F15" s="1249"/>
      <c r="G15" s="1249"/>
      <c r="H15" s="1249"/>
      <c r="I15" s="1249"/>
      <c r="J15" s="1249">
        <v>0</v>
      </c>
      <c r="K15" s="1249">
        <v>0</v>
      </c>
      <c r="L15" s="1443"/>
    </row>
    <row r="16" spans="1:12" ht="13.8" outlineLevel="1">
      <c r="A16" s="1243" t="s">
        <v>115</v>
      </c>
      <c r="B16" s="1096"/>
      <c r="C16" s="1096"/>
      <c r="D16" s="1096"/>
      <c r="E16" s="1096"/>
      <c r="F16" s="1096"/>
      <c r="G16" s="1096"/>
      <c r="H16" s="1096"/>
      <c r="I16" s="1096"/>
      <c r="J16" s="1096"/>
      <c r="K16" s="1096"/>
      <c r="L16" s="1096"/>
    </row>
    <row r="17" spans="1:12" ht="12" customHeight="1" outlineLevel="1">
      <c r="A17" s="1243"/>
      <c r="B17" s="1195" t="s">
        <v>1294</v>
      </c>
      <c r="C17" s="1245"/>
      <c r="F17" s="1195"/>
      <c r="G17" s="1195">
        <v>4374</v>
      </c>
      <c r="H17" s="1195">
        <v>888.74485596707814</v>
      </c>
      <c r="I17" s="1195"/>
      <c r="J17" s="1195">
        <v>2265</v>
      </c>
      <c r="K17" s="1195">
        <v>452.6719646799117</v>
      </c>
      <c r="L17" s="1195"/>
    </row>
    <row r="18" spans="1:12" ht="12" customHeight="1" outlineLevel="1">
      <c r="A18" s="1243"/>
      <c r="B18" s="1195" t="s">
        <v>1296</v>
      </c>
      <c r="C18" s="1245"/>
      <c r="F18" s="1195"/>
      <c r="G18" s="1195"/>
      <c r="H18" s="1195"/>
      <c r="I18" s="1195"/>
      <c r="J18" s="1195"/>
      <c r="K18" s="1195"/>
      <c r="L18" s="1195"/>
    </row>
    <row r="19" spans="1:12" ht="12" customHeight="1" outlineLevel="1">
      <c r="A19" s="1243"/>
      <c r="B19" s="1195"/>
      <c r="C19" s="1245" t="s">
        <v>1297</v>
      </c>
      <c r="F19" s="1195"/>
      <c r="G19" s="1195">
        <v>5636</v>
      </c>
      <c r="H19" s="1195">
        <v>797.70670688431517</v>
      </c>
      <c r="I19" s="1195"/>
      <c r="J19" s="1195">
        <v>13014</v>
      </c>
      <c r="K19" s="1195">
        <v>592.21384662670971</v>
      </c>
      <c r="L19" s="1195"/>
    </row>
    <row r="20" spans="1:12" ht="12" customHeight="1" outlineLevel="1">
      <c r="A20" s="1243"/>
      <c r="B20" s="1195"/>
      <c r="C20" s="1195" t="s">
        <v>1363</v>
      </c>
      <c r="F20" s="1195"/>
      <c r="G20" s="1195">
        <v>950</v>
      </c>
      <c r="H20" s="1195">
        <v>1135.1273684210526</v>
      </c>
      <c r="I20" s="1195"/>
      <c r="J20" s="1195">
        <v>7140</v>
      </c>
      <c r="K20" s="1195">
        <v>1052.0696078431372</v>
      </c>
      <c r="L20" s="1195"/>
    </row>
    <row r="21" spans="1:12" ht="12" customHeight="1" outlineLevel="1">
      <c r="A21" s="1243"/>
      <c r="B21" s="1195" t="s">
        <v>1364</v>
      </c>
      <c r="C21" s="1245"/>
      <c r="D21" s="1195">
        <v>5347</v>
      </c>
      <c r="E21" s="1195">
        <v>373.98410323545914</v>
      </c>
      <c r="F21" s="1195"/>
      <c r="G21" s="1195"/>
      <c r="H21" s="1195"/>
      <c r="I21" s="1195"/>
      <c r="J21" s="1195"/>
      <c r="K21" s="1195"/>
      <c r="L21" s="1441"/>
    </row>
    <row r="22" spans="1:12" ht="12" customHeight="1" outlineLevel="1">
      <c r="A22" s="1243"/>
      <c r="B22" s="1195" t="s">
        <v>1395</v>
      </c>
      <c r="C22" s="1245"/>
      <c r="D22" s="1195">
        <v>239</v>
      </c>
      <c r="E22" s="1195">
        <v>944.37656903765685</v>
      </c>
      <c r="F22" s="1195"/>
      <c r="G22" s="1195"/>
      <c r="H22" s="1195"/>
      <c r="I22" s="1195"/>
      <c r="J22" s="1195"/>
      <c r="K22" s="1195"/>
      <c r="L22" s="1443"/>
    </row>
    <row r="23" spans="1:12" ht="12" customHeight="1" outlineLevel="1">
      <c r="A23" s="1243"/>
      <c r="B23" s="1195" t="s">
        <v>1366</v>
      </c>
      <c r="C23" s="1245"/>
      <c r="F23" s="1195"/>
      <c r="G23" s="1195">
        <v>35</v>
      </c>
      <c r="H23" s="1195">
        <v>989.74285714285713</v>
      </c>
      <c r="I23" s="1195"/>
      <c r="J23" s="1195">
        <v>0</v>
      </c>
      <c r="K23" s="1195">
        <v>0</v>
      </c>
      <c r="L23" s="1443"/>
    </row>
    <row r="24" spans="1:12" ht="12" customHeight="1" outlineLevel="1">
      <c r="A24" s="1247"/>
      <c r="B24" s="1249" t="s">
        <v>1367</v>
      </c>
      <c r="C24" s="1248"/>
      <c r="D24" s="1249"/>
      <c r="E24" s="1249"/>
      <c r="F24" s="1249"/>
      <c r="G24" s="1249"/>
      <c r="H24" s="1249"/>
      <c r="I24" s="1249"/>
      <c r="J24" s="1249">
        <v>0</v>
      </c>
      <c r="K24" s="1249">
        <v>0</v>
      </c>
      <c r="L24" s="1443"/>
    </row>
    <row r="25" spans="1:12" ht="13.8" outlineLevel="1">
      <c r="A25" s="1243" t="s">
        <v>116</v>
      </c>
      <c r="B25" s="1096"/>
      <c r="C25" s="1096"/>
      <c r="D25" s="1096"/>
      <c r="E25" s="1096"/>
      <c r="F25" s="1096"/>
      <c r="G25" s="1096"/>
      <c r="H25" s="1096"/>
      <c r="I25" s="1096"/>
      <c r="J25" s="1096"/>
      <c r="K25" s="1096"/>
      <c r="L25" s="1096"/>
    </row>
    <row r="26" spans="1:12" ht="12" customHeight="1" outlineLevel="1">
      <c r="A26" s="1243"/>
      <c r="B26" s="1195" t="s">
        <v>1294</v>
      </c>
      <c r="C26" s="1245"/>
      <c r="F26" s="1195"/>
      <c r="G26" s="1195">
        <v>2669</v>
      </c>
      <c r="H26" s="1195">
        <v>963.02660172349192</v>
      </c>
      <c r="I26" s="1195"/>
      <c r="J26" s="1195">
        <v>1619</v>
      </c>
      <c r="K26" s="1195">
        <v>453.92835083384807</v>
      </c>
      <c r="L26" s="1195"/>
    </row>
    <row r="27" spans="1:12" ht="12" customHeight="1" outlineLevel="1">
      <c r="A27" s="1243"/>
      <c r="B27" s="1195" t="s">
        <v>1296</v>
      </c>
      <c r="C27" s="1245"/>
      <c r="F27" s="1195"/>
      <c r="G27" s="1195"/>
      <c r="H27" s="1195"/>
      <c r="I27" s="1195"/>
      <c r="J27" s="1195"/>
      <c r="K27" s="1195"/>
      <c r="L27" s="1195"/>
    </row>
    <row r="28" spans="1:12" ht="12" customHeight="1" outlineLevel="1">
      <c r="A28" s="1243"/>
      <c r="B28" s="1195"/>
      <c r="C28" s="1245" t="s">
        <v>1297</v>
      </c>
      <c r="F28" s="1195"/>
      <c r="G28" s="1195">
        <v>2294</v>
      </c>
      <c r="H28" s="1195">
        <v>871.87096774193549</v>
      </c>
      <c r="I28" s="1195"/>
      <c r="J28" s="1195">
        <v>9162</v>
      </c>
      <c r="K28" s="1195">
        <v>678.85341628465403</v>
      </c>
      <c r="L28" s="1195"/>
    </row>
    <row r="29" spans="1:12" ht="12" customHeight="1" outlineLevel="1">
      <c r="A29" s="1243"/>
      <c r="B29" s="1195"/>
      <c r="C29" s="1195" t="s">
        <v>1363</v>
      </c>
      <c r="F29" s="1195"/>
      <c r="G29" s="1195">
        <v>441</v>
      </c>
      <c r="H29" s="1195">
        <v>1525.7732426303855</v>
      </c>
      <c r="I29" s="1195"/>
      <c r="J29" s="1195">
        <v>4215</v>
      </c>
      <c r="K29" s="1195">
        <v>1240.5489916963227</v>
      </c>
      <c r="L29" s="1195"/>
    </row>
    <row r="30" spans="1:12" ht="12" customHeight="1" outlineLevel="1">
      <c r="A30" s="1243"/>
      <c r="B30" s="1195" t="s">
        <v>1364</v>
      </c>
      <c r="C30" s="1245"/>
      <c r="D30" s="1195">
        <v>3212</v>
      </c>
      <c r="E30" s="1195">
        <v>433.06600249066003</v>
      </c>
      <c r="F30" s="1195"/>
      <c r="G30" s="1195"/>
      <c r="H30" s="1195"/>
      <c r="I30" s="1195"/>
      <c r="J30" s="1195"/>
      <c r="K30" s="1195"/>
      <c r="L30" s="1441"/>
    </row>
    <row r="31" spans="1:12" ht="12" customHeight="1" outlineLevel="1">
      <c r="A31" s="1243"/>
      <c r="B31" s="1195" t="s">
        <v>1395</v>
      </c>
      <c r="C31" s="1245"/>
      <c r="D31" s="1195">
        <v>92</v>
      </c>
      <c r="E31" s="1195">
        <v>1237.9130434782608</v>
      </c>
      <c r="F31" s="1195"/>
      <c r="G31" s="1195"/>
      <c r="H31" s="1195"/>
      <c r="I31" s="1195"/>
      <c r="J31" s="1195"/>
      <c r="K31" s="1195"/>
      <c r="L31" s="1443"/>
    </row>
    <row r="32" spans="1:12" ht="12" customHeight="1" outlineLevel="1">
      <c r="A32" s="1243"/>
      <c r="B32" s="1195" t="s">
        <v>1366</v>
      </c>
      <c r="C32" s="1245"/>
      <c r="F32" s="1195"/>
      <c r="G32" s="1195">
        <v>27</v>
      </c>
      <c r="H32" s="1195">
        <v>477.55555555555554</v>
      </c>
      <c r="I32" s="1195"/>
      <c r="J32" s="1195">
        <v>42</v>
      </c>
      <c r="K32" s="1195">
        <v>754.85714285714289</v>
      </c>
      <c r="L32" s="1443"/>
    </row>
    <row r="33" spans="1:12" ht="12" customHeight="1" outlineLevel="1">
      <c r="A33" s="1247"/>
      <c r="B33" s="1249" t="s">
        <v>1367</v>
      </c>
      <c r="C33" s="1248"/>
      <c r="D33" s="1249"/>
      <c r="E33" s="1249"/>
      <c r="F33" s="1249"/>
      <c r="G33" s="1249"/>
      <c r="H33" s="1249"/>
      <c r="I33" s="1249"/>
      <c r="J33" s="1249">
        <v>1</v>
      </c>
      <c r="K33" s="1249">
        <v>4684</v>
      </c>
      <c r="L33" s="1443"/>
    </row>
    <row r="34" spans="1:12" ht="13.8" outlineLevel="1">
      <c r="A34" s="1243" t="s">
        <v>117</v>
      </c>
      <c r="B34" s="1096"/>
      <c r="C34" s="1096"/>
      <c r="D34" s="1096"/>
      <c r="E34" s="1096"/>
      <c r="F34" s="1096"/>
      <c r="G34" s="1096"/>
      <c r="H34" s="1096"/>
      <c r="I34" s="1096"/>
      <c r="J34" s="1096"/>
      <c r="K34" s="1096"/>
      <c r="L34" s="1096"/>
    </row>
    <row r="35" spans="1:12" ht="12" customHeight="1" outlineLevel="1">
      <c r="A35" s="1243"/>
      <c r="B35" s="1195" t="s">
        <v>1294</v>
      </c>
      <c r="C35" s="1245"/>
      <c r="F35" s="1195"/>
      <c r="G35" s="1195">
        <v>3797</v>
      </c>
      <c r="H35" s="1195">
        <v>740.18145904661571</v>
      </c>
      <c r="I35" s="1195"/>
      <c r="J35" s="1195">
        <v>1896</v>
      </c>
      <c r="K35" s="1195">
        <v>479.14662447257382</v>
      </c>
      <c r="L35" s="1195"/>
    </row>
    <row r="36" spans="1:12" ht="12" customHeight="1" outlineLevel="1">
      <c r="A36" s="1243"/>
      <c r="B36" s="1195" t="s">
        <v>1296</v>
      </c>
      <c r="C36" s="1245"/>
      <c r="F36" s="1195"/>
      <c r="G36" s="1195"/>
      <c r="H36" s="1195"/>
      <c r="I36" s="1195"/>
      <c r="J36" s="1195"/>
      <c r="K36" s="1195"/>
      <c r="L36" s="1195"/>
    </row>
    <row r="37" spans="1:12" ht="12" customHeight="1" outlineLevel="1">
      <c r="A37" s="1243"/>
      <c r="B37" s="1195"/>
      <c r="C37" s="1245" t="s">
        <v>1297</v>
      </c>
      <c r="F37" s="1195"/>
      <c r="G37" s="1195">
        <v>2877</v>
      </c>
      <c r="H37" s="1195">
        <v>689.79735835940221</v>
      </c>
      <c r="I37" s="1195"/>
      <c r="J37" s="1195">
        <v>11752</v>
      </c>
      <c r="K37" s="1195">
        <v>564.80922396187884</v>
      </c>
      <c r="L37" s="1195"/>
    </row>
    <row r="38" spans="1:12" ht="12" customHeight="1" outlineLevel="1">
      <c r="A38" s="1243"/>
      <c r="B38" s="1195"/>
      <c r="C38" s="1195" t="s">
        <v>1363</v>
      </c>
      <c r="F38" s="1195"/>
      <c r="G38" s="1195">
        <v>359</v>
      </c>
      <c r="H38" s="1195">
        <v>1329.9944289693594</v>
      </c>
      <c r="I38" s="1195"/>
      <c r="J38" s="1195">
        <v>4530</v>
      </c>
      <c r="K38" s="1195">
        <v>1081.6814569536423</v>
      </c>
      <c r="L38" s="1195"/>
    </row>
    <row r="39" spans="1:12" ht="12" customHeight="1" outlineLevel="1">
      <c r="A39" s="1243"/>
      <c r="B39" s="1195" t="s">
        <v>1364</v>
      </c>
      <c r="C39" s="1245"/>
      <c r="D39" s="1195">
        <v>4299</v>
      </c>
      <c r="E39" s="1195">
        <v>333.53640381484064</v>
      </c>
      <c r="F39" s="1195"/>
      <c r="G39" s="1195"/>
      <c r="H39" s="1195"/>
      <c r="I39" s="1195"/>
      <c r="J39" s="1195"/>
      <c r="K39" s="1195"/>
      <c r="L39" s="1441"/>
    </row>
    <row r="40" spans="1:12" ht="12" customHeight="1" outlineLevel="1">
      <c r="A40" s="1243"/>
      <c r="B40" s="1195" t="s">
        <v>1395</v>
      </c>
      <c r="C40" s="1245"/>
      <c r="D40" s="1195">
        <v>162</v>
      </c>
      <c r="E40" s="1195">
        <v>916.55555555555554</v>
      </c>
      <c r="F40" s="1195"/>
      <c r="G40" s="1195"/>
      <c r="H40" s="1195"/>
      <c r="I40" s="1195"/>
      <c r="J40" s="1195"/>
      <c r="K40" s="1195"/>
      <c r="L40" s="1443"/>
    </row>
    <row r="41" spans="1:12" ht="12" customHeight="1" outlineLevel="1">
      <c r="A41" s="1243"/>
      <c r="B41" s="1195" t="s">
        <v>1366</v>
      </c>
      <c r="C41" s="1245"/>
      <c r="F41" s="1195"/>
      <c r="G41" s="1195">
        <v>48</v>
      </c>
      <c r="H41" s="1195">
        <v>663.08333333333337</v>
      </c>
      <c r="I41" s="1195"/>
      <c r="J41" s="1195">
        <v>40</v>
      </c>
      <c r="K41" s="1195">
        <v>848.45</v>
      </c>
      <c r="L41" s="1443"/>
    </row>
    <row r="42" spans="1:12" ht="12" customHeight="1" outlineLevel="1">
      <c r="A42" s="1247"/>
      <c r="B42" s="1249" t="s">
        <v>1367</v>
      </c>
      <c r="C42" s="1248"/>
      <c r="D42" s="1249"/>
      <c r="E42" s="1249"/>
      <c r="F42" s="1249"/>
      <c r="G42" s="1249"/>
      <c r="H42" s="1249"/>
      <c r="I42" s="1249"/>
      <c r="J42" s="1249">
        <v>0</v>
      </c>
      <c r="K42" s="1249">
        <v>0</v>
      </c>
      <c r="L42" s="1443"/>
    </row>
    <row r="43" spans="1:12" ht="13.8">
      <c r="A43" s="1243" t="s">
        <v>118</v>
      </c>
      <c r="B43" s="1096"/>
      <c r="C43" s="1096"/>
      <c r="D43" s="1096"/>
      <c r="E43" s="1096"/>
      <c r="F43" s="1096"/>
      <c r="G43" s="1096"/>
      <c r="H43" s="1096"/>
      <c r="I43" s="1096"/>
      <c r="J43" s="1096"/>
      <c r="K43" s="1096"/>
      <c r="L43" s="1096"/>
    </row>
    <row r="44" spans="1:12" ht="12" customHeight="1">
      <c r="A44" s="1243"/>
      <c r="B44" s="1195" t="s">
        <v>1294</v>
      </c>
      <c r="C44" s="1245"/>
      <c r="F44" s="1195"/>
      <c r="G44" s="1195">
        <v>10885</v>
      </c>
      <c r="H44" s="1195">
        <v>853.99880569591176</v>
      </c>
      <c r="I44" s="1195"/>
      <c r="J44" s="1195">
        <v>6137</v>
      </c>
      <c r="K44" s="1195">
        <v>459.48492748900117</v>
      </c>
      <c r="L44" s="1195"/>
    </row>
    <row r="45" spans="1:12" ht="12" customHeight="1">
      <c r="A45" s="1243"/>
      <c r="B45" s="1195" t="s">
        <v>1296</v>
      </c>
      <c r="C45" s="1245"/>
      <c r="F45" s="1195"/>
      <c r="G45" s="1195"/>
      <c r="H45" s="1195"/>
      <c r="I45" s="1195"/>
      <c r="J45" s="1195"/>
      <c r="K45" s="1195"/>
      <c r="L45" s="1195"/>
    </row>
    <row r="46" spans="1:12" ht="12" customHeight="1">
      <c r="A46" s="1243"/>
      <c r="B46" s="1195"/>
      <c r="C46" s="1245" t="s">
        <v>1297</v>
      </c>
      <c r="F46" s="1195"/>
      <c r="G46" s="1195">
        <v>10996</v>
      </c>
      <c r="H46" s="1195">
        <v>780.15305565660242</v>
      </c>
      <c r="I46" s="1195"/>
      <c r="J46" s="1195">
        <v>34930</v>
      </c>
      <c r="K46" s="1195">
        <v>603.13157744059549</v>
      </c>
      <c r="L46" s="1195"/>
    </row>
    <row r="47" spans="1:12" ht="12" customHeight="1">
      <c r="A47" s="1243"/>
      <c r="B47" s="1195"/>
      <c r="C47" s="1195" t="s">
        <v>1363</v>
      </c>
      <c r="F47" s="1195"/>
      <c r="G47" s="1195">
        <v>1850</v>
      </c>
      <c r="H47" s="1195">
        <v>1295.3540540540541</v>
      </c>
      <c r="I47" s="1195"/>
      <c r="J47" s="1195">
        <v>16826</v>
      </c>
      <c r="K47" s="1195">
        <v>1119.7957922263165</v>
      </c>
      <c r="L47" s="1195"/>
    </row>
    <row r="48" spans="1:12" ht="12" customHeight="1">
      <c r="A48" s="1243"/>
      <c r="B48" s="1195" t="s">
        <v>1364</v>
      </c>
      <c r="C48" s="1245"/>
      <c r="D48" s="1195">
        <v>13046</v>
      </c>
      <c r="E48" s="1195">
        <v>377.30952015943586</v>
      </c>
      <c r="F48" s="1195"/>
      <c r="G48" s="1195"/>
      <c r="H48" s="1195"/>
      <c r="I48" s="1195"/>
      <c r="J48" s="1195"/>
      <c r="K48" s="1195"/>
      <c r="L48" s="1441"/>
    </row>
    <row r="49" spans="1:12" ht="12" customHeight="1">
      <c r="A49" s="1243"/>
      <c r="B49" s="1195" t="s">
        <v>1395</v>
      </c>
      <c r="C49" s="1245"/>
      <c r="D49" s="1195">
        <v>493</v>
      </c>
      <c r="E49" s="1195">
        <v>990.01622718052738</v>
      </c>
      <c r="F49" s="1195"/>
      <c r="G49" s="1195"/>
      <c r="H49" s="1195"/>
      <c r="I49" s="1195"/>
      <c r="J49" s="1195"/>
      <c r="K49" s="1195"/>
      <c r="L49" s="1443"/>
    </row>
    <row r="50" spans="1:12" ht="12" customHeight="1">
      <c r="A50" s="1243"/>
      <c r="B50" s="1195" t="s">
        <v>1366</v>
      </c>
      <c r="C50" s="1245"/>
      <c r="F50" s="1195"/>
      <c r="G50" s="1195">
        <v>110</v>
      </c>
      <c r="H50" s="1195">
        <v>721.5</v>
      </c>
      <c r="I50" s="1195"/>
      <c r="J50" s="1195">
        <v>82</v>
      </c>
      <c r="K50" s="1195">
        <v>800.51219512195121</v>
      </c>
      <c r="L50" s="1443"/>
    </row>
    <row r="51" spans="1:12" ht="12" customHeight="1">
      <c r="A51" s="1243"/>
      <c r="B51" s="1195" t="s">
        <v>1367</v>
      </c>
      <c r="C51" s="1245"/>
      <c r="D51" s="1195"/>
      <c r="E51" s="1195"/>
      <c r="F51" s="1195"/>
      <c r="G51" s="1195"/>
      <c r="H51" s="1195"/>
      <c r="I51" s="1195"/>
      <c r="J51" s="1195">
        <v>1</v>
      </c>
      <c r="K51" s="1195">
        <v>4684</v>
      </c>
      <c r="L51" s="1443"/>
    </row>
    <row r="52" spans="1:12" ht="4.5" customHeight="1" thickBo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</row>
    <row r="53" spans="1:12">
      <c r="A53" s="1195" t="s">
        <v>202</v>
      </c>
      <c r="B53" s="1195"/>
      <c r="C53" s="1245"/>
      <c r="D53" s="1195"/>
      <c r="E53" s="1195"/>
      <c r="F53" s="1195"/>
      <c r="G53" s="1195"/>
      <c r="H53" s="1195"/>
      <c r="I53" s="1195"/>
      <c r="J53" s="1195"/>
      <c r="K53" s="1195"/>
      <c r="L53" s="1195"/>
    </row>
    <row r="54" spans="1:12" ht="29.25" customHeight="1">
      <c r="A54" s="1879" t="s">
        <v>1303</v>
      </c>
      <c r="B54" s="1879"/>
      <c r="C54" s="1879"/>
      <c r="D54" s="1879"/>
      <c r="E54" s="1879"/>
      <c r="F54" s="1879"/>
      <c r="G54" s="1879"/>
      <c r="H54" s="1879"/>
      <c r="I54" s="1879"/>
      <c r="J54" s="1879"/>
      <c r="K54" s="1879"/>
      <c r="L54" s="1444"/>
    </row>
    <row r="55" spans="1:12" ht="27.75" customHeight="1">
      <c r="A55" s="1879" t="s">
        <v>1304</v>
      </c>
      <c r="B55" s="1880"/>
      <c r="C55" s="1880"/>
      <c r="D55" s="1880"/>
      <c r="E55" s="1880"/>
      <c r="F55" s="1880"/>
      <c r="G55" s="1880"/>
      <c r="H55" s="1880"/>
      <c r="I55" s="1880"/>
      <c r="J55" s="1880"/>
      <c r="K55" s="1880"/>
      <c r="L55" s="1444"/>
    </row>
    <row r="56" spans="1:12" ht="28.5" customHeight="1">
      <c r="A56" s="1879" t="s">
        <v>1368</v>
      </c>
      <c r="B56" s="1879"/>
      <c r="C56" s="1879"/>
      <c r="D56" s="1879"/>
      <c r="E56" s="1879"/>
      <c r="F56" s="1879"/>
      <c r="G56" s="1879"/>
      <c r="H56" s="1879"/>
      <c r="I56" s="1879"/>
      <c r="J56" s="1879"/>
      <c r="K56" s="1879"/>
      <c r="L56" s="1444"/>
    </row>
    <row r="57" spans="1:12" ht="13.8">
      <c r="A57" s="670" t="s">
        <v>1369</v>
      </c>
      <c r="B57" s="1255"/>
      <c r="C57" s="1255"/>
      <c r="D57" s="1255"/>
      <c r="E57" s="1255"/>
      <c r="F57" s="1255"/>
      <c r="G57" s="1255"/>
      <c r="H57" s="1255"/>
      <c r="I57" s="1255"/>
      <c r="J57" s="1255"/>
      <c r="K57" s="1255"/>
      <c r="L57" s="1444"/>
    </row>
    <row r="58" spans="1:12" ht="40.5" customHeight="1">
      <c r="A58" s="1879" t="s">
        <v>1370</v>
      </c>
      <c r="B58" s="1880"/>
      <c r="C58" s="1880"/>
      <c r="D58" s="1880"/>
      <c r="E58" s="1880"/>
      <c r="F58" s="1880"/>
      <c r="G58" s="1880"/>
      <c r="H58" s="1880"/>
      <c r="I58" s="1880"/>
      <c r="J58" s="1880"/>
      <c r="K58" s="1880"/>
      <c r="L58" s="1444"/>
    </row>
    <row r="59" spans="1:12" ht="42.75" customHeight="1">
      <c r="A59" s="1879" t="s">
        <v>1371</v>
      </c>
      <c r="B59" s="1880"/>
      <c r="C59" s="1880"/>
      <c r="D59" s="1880"/>
      <c r="E59" s="1880"/>
      <c r="F59" s="1880"/>
      <c r="G59" s="1880"/>
      <c r="H59" s="1880"/>
      <c r="I59" s="1880"/>
      <c r="J59" s="1880"/>
      <c r="K59" s="1880"/>
      <c r="L59" s="1444"/>
    </row>
    <row r="60" spans="1:12" ht="13.8">
      <c r="A60" s="670" t="s">
        <v>1372</v>
      </c>
      <c r="B60" s="670"/>
      <c r="C60" s="670"/>
      <c r="D60" s="670"/>
      <c r="E60" s="670"/>
      <c r="F60" s="670"/>
      <c r="G60" s="670"/>
      <c r="H60" s="670"/>
      <c r="I60" s="670"/>
      <c r="J60" s="670"/>
      <c r="K60" s="670"/>
      <c r="L60" s="1444"/>
    </row>
    <row r="61" spans="1:12" ht="13.8">
      <c r="A61" s="670" t="s">
        <v>1373</v>
      </c>
      <c r="B61" s="670"/>
      <c r="C61" s="670"/>
      <c r="D61" s="670"/>
      <c r="E61" s="670"/>
      <c r="F61" s="670"/>
      <c r="G61" s="670"/>
      <c r="H61" s="670"/>
      <c r="I61" s="670"/>
      <c r="J61" s="670"/>
      <c r="K61" s="670"/>
    </row>
    <row r="200" spans="3:3">
      <c r="C200" s="80" t="s">
        <v>190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F86B9203-4E4E-46E5-8D65-7B0B0E4F6475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E165D-F8C2-4C1A-AD24-35BC33ECC7C1}">
  <sheetPr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420"/>
      <c r="B1" s="1149"/>
      <c r="C1" s="1421" t="s">
        <v>1254</v>
      </c>
    </row>
    <row r="2" spans="1:9" ht="54.75" customHeight="1">
      <c r="A2" s="1151" t="s">
        <v>1396</v>
      </c>
      <c r="B2" s="1151"/>
      <c r="C2" s="1151"/>
      <c r="D2" s="1231"/>
      <c r="E2" s="1231"/>
      <c r="F2" s="1231"/>
      <c r="G2" s="1231"/>
      <c r="H2" s="1231"/>
      <c r="I2" s="1441"/>
    </row>
    <row r="3" spans="1:9" ht="15.6">
      <c r="A3" s="1442" t="s">
        <v>1289</v>
      </c>
      <c r="B3" s="1442"/>
      <c r="C3" s="1442"/>
      <c r="D3" s="1442"/>
      <c r="E3" s="1442"/>
      <c r="F3" s="1442"/>
      <c r="G3" s="1442"/>
      <c r="H3" s="1442"/>
      <c r="I3" s="1441"/>
    </row>
    <row r="4" spans="1:9" ht="5.25" customHeight="1" thickBot="1">
      <c r="A4" s="1411"/>
      <c r="B4" s="1411"/>
      <c r="C4" s="1411"/>
      <c r="D4" s="1195"/>
      <c r="E4" s="1195"/>
      <c r="F4" s="1195"/>
      <c r="G4" s="1195"/>
      <c r="H4" s="1195"/>
      <c r="I4" s="1195"/>
    </row>
    <row r="5" spans="1:9" ht="13.8">
      <c r="A5" s="1236"/>
      <c r="B5" s="1236"/>
      <c r="C5" s="1236"/>
      <c r="D5" s="1237" t="s">
        <v>510</v>
      </c>
      <c r="E5" s="1237"/>
      <c r="F5" s="1239"/>
      <c r="G5" s="1237" t="s">
        <v>1313</v>
      </c>
      <c r="H5" s="1237"/>
      <c r="I5" s="1441"/>
    </row>
    <row r="6" spans="1:9" ht="27.6">
      <c r="A6" s="1240"/>
      <c r="B6" s="1240"/>
      <c r="C6" s="1240"/>
      <c r="D6" s="1241" t="s">
        <v>1292</v>
      </c>
      <c r="E6" s="1242" t="s">
        <v>1293</v>
      </c>
      <c r="F6" s="1259"/>
      <c r="G6" s="1241" t="s">
        <v>1292</v>
      </c>
      <c r="H6" s="1242" t="s">
        <v>1293</v>
      </c>
      <c r="I6" s="1259"/>
    </row>
    <row r="7" spans="1:9" ht="13.8" outlineLevel="1">
      <c r="A7" s="1243" t="s">
        <v>112</v>
      </c>
      <c r="B7" s="1096"/>
      <c r="C7" s="1096"/>
      <c r="D7" s="1096"/>
      <c r="E7" s="1096"/>
      <c r="F7" s="1096"/>
      <c r="G7" s="1096"/>
      <c r="H7" s="1096"/>
      <c r="I7" s="1096"/>
    </row>
    <row r="8" spans="1:9" ht="12" customHeight="1" outlineLevel="1">
      <c r="A8" s="1243"/>
      <c r="B8" s="1195" t="s">
        <v>1294</v>
      </c>
      <c r="C8" s="1245"/>
      <c r="D8" s="1195">
        <v>0</v>
      </c>
      <c r="E8" s="1195">
        <v>0</v>
      </c>
      <c r="F8" s="1195"/>
      <c r="G8" s="1195">
        <v>45</v>
      </c>
      <c r="H8" s="1195">
        <v>274.77777777777777</v>
      </c>
      <c r="I8" s="1195"/>
    </row>
    <row r="9" spans="1:9" ht="12" customHeight="1" outlineLevel="1">
      <c r="A9" s="1243"/>
      <c r="B9" s="1195" t="s">
        <v>1296</v>
      </c>
      <c r="C9" s="1245"/>
      <c r="D9" s="1195"/>
      <c r="E9" s="1195"/>
      <c r="F9" s="1195"/>
      <c r="G9" s="1195"/>
      <c r="H9" s="1195"/>
      <c r="I9" s="1195"/>
    </row>
    <row r="10" spans="1:9" ht="12" customHeight="1" outlineLevel="1">
      <c r="A10" s="1243"/>
      <c r="B10" s="1195"/>
      <c r="C10" s="1245" t="s">
        <v>1297</v>
      </c>
      <c r="D10" s="1195">
        <v>0</v>
      </c>
      <c r="E10" s="1195">
        <v>0</v>
      </c>
      <c r="F10" s="1195"/>
      <c r="G10" s="1195">
        <v>77</v>
      </c>
      <c r="H10" s="1195">
        <v>375.79220779220782</v>
      </c>
      <c r="I10" s="1195"/>
    </row>
    <row r="11" spans="1:9" ht="12" customHeight="1" outlineLevel="1">
      <c r="A11" s="1247"/>
      <c r="B11" s="1249"/>
      <c r="C11" s="1249" t="s">
        <v>1363</v>
      </c>
      <c r="D11" s="1249">
        <v>0</v>
      </c>
      <c r="E11" s="1249">
        <v>0</v>
      </c>
      <c r="F11" s="1249"/>
      <c r="G11" s="1249">
        <v>16</v>
      </c>
      <c r="H11" s="1249">
        <v>2057.5625</v>
      </c>
      <c r="I11" s="1195"/>
    </row>
    <row r="12" spans="1:9" ht="13.8" outlineLevel="1">
      <c r="A12" s="1243" t="s">
        <v>115</v>
      </c>
      <c r="B12" s="1096"/>
      <c r="C12" s="1096"/>
      <c r="D12" s="1096"/>
      <c r="E12" s="1096"/>
      <c r="F12" s="1096"/>
      <c r="G12" s="1096"/>
      <c r="H12" s="1096"/>
      <c r="I12" s="1096"/>
    </row>
    <row r="13" spans="1:9" ht="12" customHeight="1" outlineLevel="1">
      <c r="A13" s="1243"/>
      <c r="B13" s="1195" t="s">
        <v>1294</v>
      </c>
      <c r="C13" s="1245"/>
      <c r="D13" s="1195">
        <v>965</v>
      </c>
      <c r="E13" s="1195">
        <v>183.58860103626944</v>
      </c>
      <c r="F13" s="1195"/>
      <c r="G13" s="1195">
        <v>147</v>
      </c>
      <c r="H13" s="1195">
        <v>188.84353741496599</v>
      </c>
      <c r="I13" s="1195"/>
    </row>
    <row r="14" spans="1:9" ht="12" customHeight="1" outlineLevel="1">
      <c r="A14" s="1243"/>
      <c r="B14" s="1195" t="s">
        <v>1296</v>
      </c>
      <c r="C14" s="1245"/>
      <c r="D14" s="1195"/>
      <c r="E14" s="1195"/>
      <c r="F14" s="1195"/>
      <c r="G14" s="1195"/>
      <c r="H14" s="1195"/>
      <c r="I14" s="1195"/>
    </row>
    <row r="15" spans="1:9" ht="12" customHeight="1" outlineLevel="1">
      <c r="A15" s="1243"/>
      <c r="B15" s="1195"/>
      <c r="C15" s="1245" t="s">
        <v>1297</v>
      </c>
      <c r="D15" s="1195">
        <v>5203</v>
      </c>
      <c r="E15" s="1195">
        <v>176.09840476648088</v>
      </c>
      <c r="F15" s="1195"/>
      <c r="G15" s="1195">
        <v>670</v>
      </c>
      <c r="H15" s="1195">
        <v>234.44626865671643</v>
      </c>
      <c r="I15" s="1195"/>
    </row>
    <row r="16" spans="1:9" ht="12" customHeight="1" outlineLevel="1">
      <c r="A16" s="1247"/>
      <c r="B16" s="1249"/>
      <c r="C16" s="1249" t="s">
        <v>1363</v>
      </c>
      <c r="D16" s="1249">
        <v>22</v>
      </c>
      <c r="E16" s="1249">
        <v>3267.2727272727275</v>
      </c>
      <c r="F16" s="1249"/>
      <c r="G16" s="1249">
        <v>430</v>
      </c>
      <c r="H16" s="1249">
        <v>1700.0372093023257</v>
      </c>
      <c r="I16" s="1195"/>
    </row>
    <row r="17" spans="1:9" ht="13.8" outlineLevel="1">
      <c r="A17" s="1243" t="s">
        <v>116</v>
      </c>
      <c r="B17" s="1096"/>
      <c r="C17" s="1096"/>
      <c r="D17" s="1096"/>
      <c r="E17" s="1096"/>
      <c r="F17" s="1096"/>
      <c r="G17" s="1096"/>
      <c r="H17" s="1096"/>
      <c r="I17" s="1096"/>
    </row>
    <row r="18" spans="1:9" ht="12" customHeight="1" outlineLevel="1">
      <c r="A18" s="1243"/>
      <c r="B18" s="1195" t="s">
        <v>1294</v>
      </c>
      <c r="C18" s="1245"/>
      <c r="D18" s="1195">
        <v>820</v>
      </c>
      <c r="E18" s="1195">
        <v>176.71463414634147</v>
      </c>
      <c r="F18" s="1195"/>
      <c r="G18" s="1195">
        <v>129</v>
      </c>
      <c r="H18" s="1195">
        <v>299.05426356589146</v>
      </c>
      <c r="I18" s="1195"/>
    </row>
    <row r="19" spans="1:9" ht="12" customHeight="1" outlineLevel="1">
      <c r="A19" s="1243"/>
      <c r="B19" s="1195" t="s">
        <v>1296</v>
      </c>
      <c r="C19" s="1245"/>
      <c r="D19" s="1195"/>
      <c r="E19" s="1195"/>
      <c r="F19" s="1195"/>
      <c r="G19" s="1195"/>
      <c r="H19" s="1195"/>
      <c r="I19" s="1195"/>
    </row>
    <row r="20" spans="1:9" ht="12" customHeight="1" outlineLevel="1">
      <c r="A20" s="1243"/>
      <c r="B20" s="1195"/>
      <c r="C20" s="1245" t="s">
        <v>1297</v>
      </c>
      <c r="D20" s="1195">
        <v>3393</v>
      </c>
      <c r="E20" s="1195">
        <v>177.97583259652225</v>
      </c>
      <c r="F20" s="1195"/>
      <c r="G20" s="1195">
        <v>663</v>
      </c>
      <c r="H20" s="1195">
        <v>301.85822021116138</v>
      </c>
      <c r="I20" s="1195"/>
    </row>
    <row r="21" spans="1:9" ht="12" customHeight="1" outlineLevel="1">
      <c r="A21" s="1247"/>
      <c r="B21" s="1249"/>
      <c r="C21" s="1249" t="s">
        <v>1363</v>
      </c>
      <c r="D21" s="1249">
        <v>1</v>
      </c>
      <c r="E21" s="1249">
        <v>474</v>
      </c>
      <c r="F21" s="1249"/>
      <c r="G21" s="1249">
        <v>330</v>
      </c>
      <c r="H21" s="1249">
        <v>1956.4454545454546</v>
      </c>
      <c r="I21" s="1195"/>
    </row>
    <row r="22" spans="1:9" ht="13.8" outlineLevel="1">
      <c r="A22" s="1243" t="s">
        <v>117</v>
      </c>
      <c r="B22" s="1096"/>
      <c r="C22" s="1096"/>
      <c r="D22" s="1096"/>
      <c r="E22" s="1096"/>
      <c r="F22" s="1096"/>
      <c r="G22" s="1096"/>
      <c r="H22" s="1096"/>
      <c r="I22" s="1096"/>
    </row>
    <row r="23" spans="1:9" ht="12" customHeight="1" outlineLevel="1">
      <c r="A23" s="1243"/>
      <c r="B23" s="1195" t="s">
        <v>1294</v>
      </c>
      <c r="C23" s="1245"/>
      <c r="D23" s="1195">
        <v>702</v>
      </c>
      <c r="E23" s="1195">
        <v>156.13532763532763</v>
      </c>
      <c r="F23" s="1195"/>
      <c r="G23" s="1195">
        <v>84</v>
      </c>
      <c r="H23" s="1195">
        <v>273.22619047619048</v>
      </c>
      <c r="I23" s="1195"/>
    </row>
    <row r="24" spans="1:9" ht="12" customHeight="1" outlineLevel="1">
      <c r="A24" s="1243"/>
      <c r="B24" s="1195" t="s">
        <v>1296</v>
      </c>
      <c r="C24" s="1245"/>
      <c r="D24" s="1195"/>
      <c r="E24" s="1195"/>
      <c r="F24" s="1195"/>
      <c r="G24" s="1195"/>
      <c r="H24" s="1195"/>
      <c r="I24" s="1195"/>
    </row>
    <row r="25" spans="1:9" ht="12" customHeight="1" outlineLevel="1">
      <c r="A25" s="1243"/>
      <c r="B25" s="1195"/>
      <c r="C25" s="1245" t="s">
        <v>1297</v>
      </c>
      <c r="D25" s="1195">
        <v>3639</v>
      </c>
      <c r="E25" s="1195">
        <v>148.68370431437208</v>
      </c>
      <c r="F25" s="1195"/>
      <c r="G25" s="1195">
        <v>533</v>
      </c>
      <c r="H25" s="1195">
        <v>293.7110694183865</v>
      </c>
      <c r="I25" s="1195"/>
    </row>
    <row r="26" spans="1:9" ht="12" customHeight="1" outlineLevel="1">
      <c r="A26" s="1417"/>
      <c r="B26" s="1418"/>
      <c r="C26" s="1249" t="s">
        <v>1363</v>
      </c>
      <c r="D26" s="1249">
        <v>2</v>
      </c>
      <c r="E26" s="1249">
        <v>425.5</v>
      </c>
      <c r="F26" s="1249"/>
      <c r="G26" s="1249">
        <v>127</v>
      </c>
      <c r="H26" s="1249">
        <v>1977.6692913385828</v>
      </c>
      <c r="I26" s="1195"/>
    </row>
    <row r="27" spans="1:9" ht="13.8">
      <c r="A27" s="1243" t="s">
        <v>118</v>
      </c>
      <c r="B27" s="1096"/>
      <c r="C27" s="1096"/>
      <c r="D27" s="1096"/>
      <c r="E27" s="1096"/>
      <c r="F27" s="1096"/>
      <c r="G27" s="1096"/>
      <c r="H27" s="1096"/>
      <c r="I27" s="1096"/>
    </row>
    <row r="28" spans="1:9" ht="12" customHeight="1">
      <c r="A28" s="1243"/>
      <c r="B28" s="1195" t="s">
        <v>1294</v>
      </c>
      <c r="C28" s="1245"/>
      <c r="D28" s="1195">
        <v>2487</v>
      </c>
      <c r="E28" s="1195">
        <v>173.57338158423804</v>
      </c>
      <c r="F28" s="1195"/>
      <c r="G28" s="1195">
        <v>405</v>
      </c>
      <c r="H28" s="1195">
        <v>251</v>
      </c>
      <c r="I28" s="1195"/>
    </row>
    <row r="29" spans="1:9" ht="12" customHeight="1">
      <c r="A29" s="1243"/>
      <c r="B29" s="1195" t="s">
        <v>1296</v>
      </c>
      <c r="C29" s="1245"/>
      <c r="D29" s="1195"/>
      <c r="E29" s="1195"/>
      <c r="F29" s="1195"/>
      <c r="G29" s="1195"/>
      <c r="H29" s="1195"/>
      <c r="I29" s="1195"/>
    </row>
    <row r="30" spans="1:9" ht="12" customHeight="1">
      <c r="A30" s="1243"/>
      <c r="B30" s="1195"/>
      <c r="C30" s="1245" t="s">
        <v>1297</v>
      </c>
      <c r="D30" s="1195">
        <v>12235</v>
      </c>
      <c r="E30" s="1195">
        <v>168.465304454434</v>
      </c>
      <c r="F30" s="1195"/>
      <c r="G30" s="1195">
        <v>1943</v>
      </c>
      <c r="H30" s="1195">
        <v>279.30880082346886</v>
      </c>
      <c r="I30" s="1195"/>
    </row>
    <row r="31" spans="1:9" ht="12" customHeight="1">
      <c r="A31" s="1243"/>
      <c r="B31" s="1195"/>
      <c r="C31" s="1195" t="s">
        <v>1363</v>
      </c>
      <c r="D31" s="1195">
        <v>25</v>
      </c>
      <c r="E31" s="1195">
        <v>2928.28</v>
      </c>
      <c r="F31" s="1195"/>
      <c r="G31" s="1195">
        <v>903</v>
      </c>
      <c r="H31" s="1195">
        <v>1839.125138427464</v>
      </c>
      <c r="I31" s="1195"/>
    </row>
    <row r="32" spans="1:9" ht="4.5" customHeight="1" thickBot="1">
      <c r="A32" s="179"/>
      <c r="B32" s="179"/>
      <c r="C32" s="179"/>
      <c r="D32" s="179"/>
      <c r="E32" s="179"/>
      <c r="F32" s="179"/>
      <c r="G32" s="179"/>
      <c r="H32" s="179"/>
    </row>
    <row r="33" spans="1:9">
      <c r="A33" s="1195" t="s">
        <v>202</v>
      </c>
      <c r="B33" s="1195"/>
      <c r="C33" s="1245"/>
      <c r="D33" s="1195"/>
      <c r="E33" s="1195"/>
      <c r="F33" s="1195"/>
      <c r="G33" s="1195"/>
      <c r="H33" s="1195"/>
      <c r="I33" s="1195"/>
    </row>
    <row r="34" spans="1:9" ht="29.25" customHeight="1">
      <c r="A34" s="1879" t="s">
        <v>1303</v>
      </c>
      <c r="B34" s="1879"/>
      <c r="C34" s="1879"/>
      <c r="D34" s="1879"/>
      <c r="E34" s="1879"/>
      <c r="F34" s="1879"/>
      <c r="G34" s="1879"/>
      <c r="H34" s="1879"/>
      <c r="I34" s="1444"/>
    </row>
    <row r="35" spans="1:9" ht="39.75" customHeight="1">
      <c r="A35" s="1879" t="s">
        <v>1304</v>
      </c>
      <c r="B35" s="1879"/>
      <c r="C35" s="1879"/>
      <c r="D35" s="1879"/>
      <c r="E35" s="1879"/>
      <c r="F35" s="1879"/>
      <c r="G35" s="1879"/>
      <c r="H35" s="1879"/>
      <c r="I35" s="1444"/>
    </row>
    <row r="36" spans="1:9" ht="25.5" customHeight="1">
      <c r="A36" s="1879" t="s">
        <v>1368</v>
      </c>
      <c r="B36" s="1879"/>
      <c r="C36" s="1879"/>
      <c r="D36" s="1879"/>
      <c r="E36" s="1879"/>
      <c r="F36" s="1879"/>
      <c r="G36" s="1879"/>
      <c r="H36" s="1879"/>
      <c r="I36" s="1444"/>
    </row>
    <row r="37" spans="1:9" ht="25.5" customHeight="1">
      <c r="A37" s="1879" t="s">
        <v>1376</v>
      </c>
      <c r="B37" s="1880"/>
      <c r="C37" s="1880"/>
      <c r="D37" s="1880"/>
      <c r="E37" s="1880"/>
      <c r="F37" s="1880"/>
      <c r="G37" s="1880"/>
      <c r="H37" s="1880"/>
      <c r="I37" s="1444"/>
    </row>
    <row r="38" spans="1:9" ht="13.8">
      <c r="A38" s="670" t="s">
        <v>1377</v>
      </c>
      <c r="B38" s="670"/>
      <c r="C38" s="670"/>
      <c r="D38" s="670"/>
      <c r="E38" s="670"/>
      <c r="F38" s="670"/>
      <c r="G38" s="670"/>
      <c r="H38" s="670"/>
      <c r="I38" s="1444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CC5F9F86-D29F-4539-AF97-6BAF80463DAC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F30E0-2E3B-4AAE-8338-99BE6B269972}"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420"/>
      <c r="B1" s="1421" t="s">
        <v>1254</v>
      </c>
    </row>
    <row r="2" spans="1:7" ht="84.6">
      <c r="A2" s="1151" t="s">
        <v>1397</v>
      </c>
      <c r="B2" s="1151"/>
      <c r="C2" s="1151"/>
      <c r="D2" s="1151"/>
      <c r="E2" s="1151"/>
      <c r="F2" s="1151"/>
      <c r="G2" s="1151"/>
    </row>
    <row r="3" spans="1:7" ht="16.5" customHeight="1">
      <c r="A3" s="1445" t="s">
        <v>1180</v>
      </c>
      <c r="B3" s="1231"/>
      <c r="C3" s="1231"/>
      <c r="D3" s="1231"/>
      <c r="E3" s="1231"/>
      <c r="F3" s="1231"/>
      <c r="G3" s="1231"/>
    </row>
    <row r="4" spans="1:7" ht="4.2" customHeight="1" thickBot="1">
      <c r="A4" s="1411"/>
      <c r="B4" s="1411"/>
      <c r="C4" s="1411"/>
      <c r="D4" s="1411"/>
      <c r="E4" s="1231"/>
      <c r="F4" s="1231"/>
      <c r="G4" s="1231"/>
    </row>
    <row r="5" spans="1:7" ht="15.75" customHeight="1">
      <c r="A5" s="1446"/>
      <c r="B5" s="1446"/>
      <c r="C5" s="1264">
        <v>45046</v>
      </c>
      <c r="D5" s="1265"/>
      <c r="E5" s="1266"/>
      <c r="F5" s="1264">
        <v>45412</v>
      </c>
      <c r="G5" s="1265"/>
    </row>
    <row r="6" spans="1:7" ht="27.6">
      <c r="A6" s="1910"/>
      <c r="B6" s="1902"/>
      <c r="C6" s="1241" t="s">
        <v>1292</v>
      </c>
      <c r="D6" s="1242" t="s">
        <v>1317</v>
      </c>
      <c r="E6" s="1242"/>
      <c r="F6" s="1241" t="s">
        <v>1292</v>
      </c>
      <c r="G6" s="1242" t="s">
        <v>1317</v>
      </c>
    </row>
    <row r="7" spans="1:7" ht="13.8" outlineLevel="1">
      <c r="A7" s="1447" t="s">
        <v>112</v>
      </c>
      <c r="B7" s="1195"/>
      <c r="C7" s="1096"/>
      <c r="D7" s="1096"/>
      <c r="E7" s="1096"/>
      <c r="F7" s="1096"/>
      <c r="G7" s="1096"/>
    </row>
    <row r="8" spans="1:7" ht="13.8" outlineLevel="1">
      <c r="A8" s="1447"/>
      <c r="B8" s="1195" t="s">
        <v>1398</v>
      </c>
      <c r="C8" s="1195">
        <v>658</v>
      </c>
      <c r="D8" s="1195">
        <v>1535.3465045592704</v>
      </c>
      <c r="E8" s="1195"/>
      <c r="F8" s="1195">
        <v>770</v>
      </c>
      <c r="G8" s="1195">
        <v>1575.6415584415583</v>
      </c>
    </row>
    <row r="9" spans="1:7" ht="13.8" outlineLevel="1">
      <c r="A9" s="1447"/>
      <c r="B9" s="1195" t="s">
        <v>1399</v>
      </c>
      <c r="C9" s="1195">
        <v>1184</v>
      </c>
      <c r="D9" s="1195">
        <v>651.50506756756761</v>
      </c>
      <c r="E9" s="1195"/>
      <c r="F9" s="1195">
        <v>1290</v>
      </c>
      <c r="G9" s="1195">
        <v>659.90077519379849</v>
      </c>
    </row>
    <row r="10" spans="1:7" ht="13.8" outlineLevel="1">
      <c r="A10" s="1448"/>
      <c r="B10" s="1249" t="s">
        <v>1400</v>
      </c>
      <c r="C10" s="1249">
        <v>775</v>
      </c>
      <c r="D10" s="1249">
        <v>400.14838709677417</v>
      </c>
      <c r="E10" s="1249"/>
      <c r="F10" s="1249">
        <v>900</v>
      </c>
      <c r="G10" s="1249">
        <v>410.40222222222224</v>
      </c>
    </row>
    <row r="11" spans="1:7" ht="15" customHeight="1" outlineLevel="1">
      <c r="A11" s="1447" t="s">
        <v>115</v>
      </c>
      <c r="B11" s="1195"/>
      <c r="C11" s="1096"/>
      <c r="D11" s="1096"/>
      <c r="E11" s="1096"/>
      <c r="F11" s="1096"/>
      <c r="G11" s="1096"/>
    </row>
    <row r="12" spans="1:7" ht="15" customHeight="1" outlineLevel="1">
      <c r="A12" s="1447"/>
      <c r="B12" s="1245" t="s">
        <v>1398</v>
      </c>
      <c r="C12" s="1195">
        <v>25882</v>
      </c>
      <c r="D12" s="1195">
        <v>925.08283749323857</v>
      </c>
      <c r="E12" s="1195"/>
      <c r="F12" s="1195">
        <v>26859</v>
      </c>
      <c r="G12" s="1195">
        <v>930.95588071037639</v>
      </c>
    </row>
    <row r="13" spans="1:7" ht="15" customHeight="1" outlineLevel="1">
      <c r="A13" s="1447"/>
      <c r="B13" s="1195" t="s">
        <v>1399</v>
      </c>
      <c r="C13" s="1195">
        <v>12305</v>
      </c>
      <c r="D13" s="1195">
        <v>444.34091832588376</v>
      </c>
      <c r="E13" s="1195"/>
      <c r="F13" s="1195">
        <v>12204</v>
      </c>
      <c r="G13" s="1195">
        <v>463.40363815142575</v>
      </c>
    </row>
    <row r="14" spans="1:7" ht="15" customHeight="1" outlineLevel="1">
      <c r="A14" s="1448"/>
      <c r="B14" s="1249" t="s">
        <v>1400</v>
      </c>
      <c r="C14" s="1249">
        <v>7034</v>
      </c>
      <c r="D14" s="1249">
        <v>389.48222917259028</v>
      </c>
      <c r="E14" s="1249"/>
      <c r="F14" s="1249">
        <v>7374</v>
      </c>
      <c r="G14" s="1249">
        <v>392.35909953892053</v>
      </c>
    </row>
    <row r="15" spans="1:7" ht="15" customHeight="1" outlineLevel="1">
      <c r="A15" s="1447" t="s">
        <v>121</v>
      </c>
      <c r="B15" s="1195"/>
      <c r="C15" s="1220"/>
      <c r="D15" s="1096"/>
      <c r="E15" s="1096"/>
      <c r="F15" s="1096"/>
      <c r="G15" s="1096"/>
    </row>
    <row r="16" spans="1:7" ht="15" customHeight="1" outlineLevel="1">
      <c r="A16" s="1447"/>
      <c r="B16" s="1245" t="s">
        <v>1398</v>
      </c>
      <c r="C16" s="1195">
        <v>16239</v>
      </c>
      <c r="D16" s="1195">
        <v>1014.985282344972</v>
      </c>
      <c r="E16" s="1195"/>
      <c r="F16" s="1195">
        <v>16335</v>
      </c>
      <c r="G16" s="1195">
        <v>1038.3859198041016</v>
      </c>
    </row>
    <row r="17" spans="1:7" ht="15" customHeight="1" outlineLevel="1">
      <c r="A17" s="1447"/>
      <c r="B17" s="1195" t="s">
        <v>1399</v>
      </c>
      <c r="C17" s="1195">
        <v>7919</v>
      </c>
      <c r="D17" s="1195">
        <v>508.01111251420633</v>
      </c>
      <c r="E17" s="1195"/>
      <c r="F17" s="1195">
        <v>7899</v>
      </c>
      <c r="G17" s="1195">
        <v>537.33763767565517</v>
      </c>
    </row>
    <row r="18" spans="1:7" ht="15" customHeight="1" outlineLevel="1">
      <c r="A18" s="1448"/>
      <c r="B18" s="1249" t="s">
        <v>1400</v>
      </c>
      <c r="C18" s="1249">
        <v>4563</v>
      </c>
      <c r="D18" s="1249">
        <v>429.61406969099278</v>
      </c>
      <c r="E18" s="1249"/>
      <c r="F18" s="1249">
        <v>4876</v>
      </c>
      <c r="G18" s="1249">
        <v>434.11320754716979</v>
      </c>
    </row>
    <row r="19" spans="1:7" ht="15" customHeight="1" outlineLevel="1">
      <c r="A19" s="1447" t="s">
        <v>117</v>
      </c>
      <c r="B19" s="1195"/>
      <c r="C19" s="1096"/>
      <c r="D19" s="1096"/>
      <c r="E19" s="1096"/>
      <c r="F19" s="1096"/>
      <c r="G19" s="1096"/>
    </row>
    <row r="20" spans="1:7" ht="15" customHeight="1" outlineLevel="1">
      <c r="A20" s="1447"/>
      <c r="B20" s="1245" t="s">
        <v>1398</v>
      </c>
      <c r="C20" s="1195">
        <v>19878</v>
      </c>
      <c r="D20" s="1195">
        <v>809.43042559613639</v>
      </c>
      <c r="E20" s="1195"/>
      <c r="F20" s="1195">
        <v>20678</v>
      </c>
      <c r="G20" s="1195">
        <v>817.58496953283679</v>
      </c>
    </row>
    <row r="21" spans="1:7" ht="15" customHeight="1" outlineLevel="1">
      <c r="A21" s="1447"/>
      <c r="B21" s="1195" t="s">
        <v>1399</v>
      </c>
      <c r="C21" s="1195">
        <v>8938</v>
      </c>
      <c r="D21" s="1195">
        <v>422.97863056612215</v>
      </c>
      <c r="E21" s="1195"/>
      <c r="F21" s="1195">
        <v>8771</v>
      </c>
      <c r="G21" s="1195">
        <v>450.41477596625242</v>
      </c>
    </row>
    <row r="22" spans="1:7" ht="15" customHeight="1" outlineLevel="1">
      <c r="A22" s="1448"/>
      <c r="B22" s="1249" t="s">
        <v>1400</v>
      </c>
      <c r="C22" s="1249">
        <v>5228</v>
      </c>
      <c r="D22" s="1249">
        <v>334.48986228003059</v>
      </c>
      <c r="E22" s="1249"/>
      <c r="F22" s="1249">
        <v>5398</v>
      </c>
      <c r="G22" s="1249">
        <v>346.32419414598002</v>
      </c>
    </row>
    <row r="23" spans="1:7" ht="15" customHeight="1">
      <c r="A23" s="1447" t="s">
        <v>118</v>
      </c>
      <c r="B23" s="1096"/>
      <c r="C23" s="1096"/>
      <c r="D23" s="1096"/>
      <c r="E23" s="1096"/>
      <c r="F23" s="1096"/>
      <c r="G23" s="1096"/>
    </row>
    <row r="24" spans="1:7" ht="15" customHeight="1">
      <c r="A24" s="1195"/>
      <c r="B24" s="1195" t="s">
        <v>1398</v>
      </c>
      <c r="C24" s="1195">
        <v>62657</v>
      </c>
      <c r="D24" s="1195">
        <v>918.10102622213003</v>
      </c>
      <c r="E24" s="1195"/>
      <c r="F24" s="1195">
        <v>64642</v>
      </c>
      <c r="G24" s="1195">
        <v>929.51709414931474</v>
      </c>
    </row>
    <row r="25" spans="1:7" ht="15" customHeight="1">
      <c r="A25" s="1195"/>
      <c r="B25" s="1195" t="s">
        <v>1399</v>
      </c>
      <c r="C25" s="1195">
        <v>30346</v>
      </c>
      <c r="D25" s="1195">
        <v>462.7469847755882</v>
      </c>
      <c r="E25" s="1195"/>
      <c r="F25" s="1195">
        <v>30164</v>
      </c>
      <c r="G25" s="1195">
        <v>487.39119480175043</v>
      </c>
    </row>
    <row r="26" spans="1:7" ht="15" customHeight="1">
      <c r="A26" s="1195"/>
      <c r="B26" s="1195" t="s">
        <v>1400</v>
      </c>
      <c r="C26" s="1195">
        <v>17600</v>
      </c>
      <c r="D26" s="1195">
        <v>384.02130681818181</v>
      </c>
      <c r="E26" s="1195"/>
      <c r="F26" s="1195">
        <v>18548</v>
      </c>
      <c r="G26" s="1195">
        <v>390.81367263316798</v>
      </c>
    </row>
    <row r="27" spans="1:7" ht="3" customHeight="1" thickBot="1">
      <c r="A27" s="1252"/>
      <c r="B27" s="1252"/>
      <c r="C27" s="1252"/>
      <c r="D27" s="1252"/>
      <c r="E27" s="1252"/>
      <c r="F27" s="1252"/>
      <c r="G27" s="1252"/>
    </row>
    <row r="28" spans="1:7">
      <c r="A28" s="1195" t="s">
        <v>202</v>
      </c>
      <c r="B28" s="1195"/>
      <c r="C28" s="1195"/>
      <c r="D28" s="1195"/>
      <c r="E28" s="1195"/>
      <c r="F28" s="1195"/>
      <c r="G28" s="1195"/>
    </row>
    <row r="29" spans="1:7" ht="30" customHeight="1">
      <c r="A29" s="1911" t="s">
        <v>1303</v>
      </c>
      <c r="B29" s="1911"/>
      <c r="C29" s="1911"/>
      <c r="D29" s="1911"/>
      <c r="E29" s="1911"/>
      <c r="F29" s="1911"/>
      <c r="G29" s="1911"/>
    </row>
    <row r="30" spans="1:7" ht="26.25" customHeight="1">
      <c r="A30" s="1911" t="s">
        <v>1401</v>
      </c>
      <c r="B30" s="1911"/>
      <c r="C30" s="1911"/>
      <c r="D30" s="1911"/>
      <c r="E30" s="1911"/>
      <c r="F30" s="1911"/>
      <c r="G30" s="1911"/>
    </row>
    <row r="33" spans="3:6">
      <c r="C33" s="1258"/>
      <c r="F33" s="1258"/>
    </row>
  </sheetData>
  <mergeCells count="3">
    <mergeCell ref="A6:B6"/>
    <mergeCell ref="A29:G29"/>
    <mergeCell ref="A30:G30"/>
  </mergeCells>
  <hyperlinks>
    <hyperlink ref="B1" location="Índice!A1" display="Volver al Índice " xr:uid="{EE41D012-2704-4C1B-9BEA-3D6F6EA9F6CF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232DA-77C3-4976-ABBB-794CA221A230}">
  <sheetPr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403" customWidth="1"/>
    <col min="2" max="2" width="18.5546875" style="1403" customWidth="1"/>
    <col min="3" max="3" width="5.33203125" style="1403" customWidth="1"/>
    <col min="4" max="4" width="13.33203125" style="1403" customWidth="1"/>
    <col min="5" max="5" width="1.6640625" style="1403" customWidth="1"/>
    <col min="6" max="6" width="6.44140625" style="1403" customWidth="1"/>
    <col min="7" max="7" width="12.5546875" style="1403" customWidth="1"/>
    <col min="8" max="8" width="1.6640625" style="1403" customWidth="1"/>
    <col min="9" max="9" width="8.33203125" style="1403" bestFit="1" customWidth="1"/>
    <col min="10" max="10" width="12.5546875" style="1403" customWidth="1"/>
    <col min="11" max="11" width="1.6640625" style="1403" customWidth="1"/>
    <col min="12" max="12" width="6" style="1403" bestFit="1" customWidth="1"/>
    <col min="13" max="13" width="12.5546875" style="1403" customWidth="1"/>
    <col min="14" max="14" width="1.6640625" style="1403" customWidth="1"/>
    <col min="15" max="15" width="8.33203125" style="1403" bestFit="1" customWidth="1"/>
    <col min="16" max="16" width="13.6640625" style="1403" customWidth="1"/>
    <col min="17" max="256" width="11.44140625" style="1403"/>
    <col min="257" max="257" width="1.33203125" style="1403" customWidth="1"/>
    <col min="258" max="258" width="18.5546875" style="1403" customWidth="1"/>
    <col min="259" max="259" width="5.33203125" style="1403" customWidth="1"/>
    <col min="260" max="260" width="13.33203125" style="1403" customWidth="1"/>
    <col min="261" max="261" width="1.6640625" style="1403" customWidth="1"/>
    <col min="262" max="262" width="6.44140625" style="1403" customWidth="1"/>
    <col min="263" max="263" width="12.5546875" style="1403" customWidth="1"/>
    <col min="264" max="264" width="1.6640625" style="1403" customWidth="1"/>
    <col min="265" max="265" width="8.33203125" style="1403" bestFit="1" customWidth="1"/>
    <col min="266" max="266" width="12.5546875" style="1403" customWidth="1"/>
    <col min="267" max="267" width="1.6640625" style="1403" customWidth="1"/>
    <col min="268" max="268" width="6" style="1403" bestFit="1" customWidth="1"/>
    <col min="269" max="269" width="12.5546875" style="1403" customWidth="1"/>
    <col min="270" max="270" width="1.6640625" style="1403" customWidth="1"/>
    <col min="271" max="271" width="8.33203125" style="1403" bestFit="1" customWidth="1"/>
    <col min="272" max="272" width="13.6640625" style="1403" customWidth="1"/>
    <col min="273" max="512" width="11.44140625" style="1403"/>
    <col min="513" max="513" width="1.33203125" style="1403" customWidth="1"/>
    <col min="514" max="514" width="18.5546875" style="1403" customWidth="1"/>
    <col min="515" max="515" width="5.33203125" style="1403" customWidth="1"/>
    <col min="516" max="516" width="13.33203125" style="1403" customWidth="1"/>
    <col min="517" max="517" width="1.6640625" style="1403" customWidth="1"/>
    <col min="518" max="518" width="6.44140625" style="1403" customWidth="1"/>
    <col min="519" max="519" width="12.5546875" style="1403" customWidth="1"/>
    <col min="520" max="520" width="1.6640625" style="1403" customWidth="1"/>
    <col min="521" max="521" width="8.33203125" style="1403" bestFit="1" customWidth="1"/>
    <col min="522" max="522" width="12.5546875" style="1403" customWidth="1"/>
    <col min="523" max="523" width="1.6640625" style="1403" customWidth="1"/>
    <col min="524" max="524" width="6" style="1403" bestFit="1" customWidth="1"/>
    <col min="525" max="525" width="12.5546875" style="1403" customWidth="1"/>
    <col min="526" max="526" width="1.6640625" style="1403" customWidth="1"/>
    <col min="527" max="527" width="8.33203125" style="1403" bestFit="1" customWidth="1"/>
    <col min="528" max="528" width="13.6640625" style="1403" customWidth="1"/>
    <col min="529" max="768" width="11.44140625" style="1403"/>
    <col min="769" max="769" width="1.33203125" style="1403" customWidth="1"/>
    <col min="770" max="770" width="18.5546875" style="1403" customWidth="1"/>
    <col min="771" max="771" width="5.33203125" style="1403" customWidth="1"/>
    <col min="772" max="772" width="13.33203125" style="1403" customWidth="1"/>
    <col min="773" max="773" width="1.6640625" style="1403" customWidth="1"/>
    <col min="774" max="774" width="6.44140625" style="1403" customWidth="1"/>
    <col min="775" max="775" width="12.5546875" style="1403" customWidth="1"/>
    <col min="776" max="776" width="1.6640625" style="1403" customWidth="1"/>
    <col min="777" max="777" width="8.33203125" style="1403" bestFit="1" customWidth="1"/>
    <col min="778" max="778" width="12.5546875" style="1403" customWidth="1"/>
    <col min="779" max="779" width="1.6640625" style="1403" customWidth="1"/>
    <col min="780" max="780" width="6" style="1403" bestFit="1" customWidth="1"/>
    <col min="781" max="781" width="12.5546875" style="1403" customWidth="1"/>
    <col min="782" max="782" width="1.6640625" style="1403" customWidth="1"/>
    <col min="783" max="783" width="8.33203125" style="1403" bestFit="1" customWidth="1"/>
    <col min="784" max="784" width="13.6640625" style="1403" customWidth="1"/>
    <col min="785" max="1024" width="11.44140625" style="1403"/>
    <col min="1025" max="1025" width="1.33203125" style="1403" customWidth="1"/>
    <col min="1026" max="1026" width="18.5546875" style="1403" customWidth="1"/>
    <col min="1027" max="1027" width="5.33203125" style="1403" customWidth="1"/>
    <col min="1028" max="1028" width="13.33203125" style="1403" customWidth="1"/>
    <col min="1029" max="1029" width="1.6640625" style="1403" customWidth="1"/>
    <col min="1030" max="1030" width="6.44140625" style="1403" customWidth="1"/>
    <col min="1031" max="1031" width="12.5546875" style="1403" customWidth="1"/>
    <col min="1032" max="1032" width="1.6640625" style="1403" customWidth="1"/>
    <col min="1033" max="1033" width="8.33203125" style="1403" bestFit="1" customWidth="1"/>
    <col min="1034" max="1034" width="12.5546875" style="1403" customWidth="1"/>
    <col min="1035" max="1035" width="1.6640625" style="1403" customWidth="1"/>
    <col min="1036" max="1036" width="6" style="1403" bestFit="1" customWidth="1"/>
    <col min="1037" max="1037" width="12.5546875" style="1403" customWidth="1"/>
    <col min="1038" max="1038" width="1.6640625" style="1403" customWidth="1"/>
    <col min="1039" max="1039" width="8.33203125" style="1403" bestFit="1" customWidth="1"/>
    <col min="1040" max="1040" width="13.6640625" style="1403" customWidth="1"/>
    <col min="1041" max="1280" width="11.44140625" style="1403"/>
    <col min="1281" max="1281" width="1.33203125" style="1403" customWidth="1"/>
    <col min="1282" max="1282" width="18.5546875" style="1403" customWidth="1"/>
    <col min="1283" max="1283" width="5.33203125" style="1403" customWidth="1"/>
    <col min="1284" max="1284" width="13.33203125" style="1403" customWidth="1"/>
    <col min="1285" max="1285" width="1.6640625" style="1403" customWidth="1"/>
    <col min="1286" max="1286" width="6.44140625" style="1403" customWidth="1"/>
    <col min="1287" max="1287" width="12.5546875" style="1403" customWidth="1"/>
    <col min="1288" max="1288" width="1.6640625" style="1403" customWidth="1"/>
    <col min="1289" max="1289" width="8.33203125" style="1403" bestFit="1" customWidth="1"/>
    <col min="1290" max="1290" width="12.5546875" style="1403" customWidth="1"/>
    <col min="1291" max="1291" width="1.6640625" style="1403" customWidth="1"/>
    <col min="1292" max="1292" width="6" style="1403" bestFit="1" customWidth="1"/>
    <col min="1293" max="1293" width="12.5546875" style="1403" customWidth="1"/>
    <col min="1294" max="1294" width="1.6640625" style="1403" customWidth="1"/>
    <col min="1295" max="1295" width="8.33203125" style="1403" bestFit="1" customWidth="1"/>
    <col min="1296" max="1296" width="13.6640625" style="1403" customWidth="1"/>
    <col min="1297" max="1536" width="11.44140625" style="1403"/>
    <col min="1537" max="1537" width="1.33203125" style="1403" customWidth="1"/>
    <col min="1538" max="1538" width="18.5546875" style="1403" customWidth="1"/>
    <col min="1539" max="1539" width="5.33203125" style="1403" customWidth="1"/>
    <col min="1540" max="1540" width="13.33203125" style="1403" customWidth="1"/>
    <col min="1541" max="1541" width="1.6640625" style="1403" customWidth="1"/>
    <col min="1542" max="1542" width="6.44140625" style="1403" customWidth="1"/>
    <col min="1543" max="1543" width="12.5546875" style="1403" customWidth="1"/>
    <col min="1544" max="1544" width="1.6640625" style="1403" customWidth="1"/>
    <col min="1545" max="1545" width="8.33203125" style="1403" bestFit="1" customWidth="1"/>
    <col min="1546" max="1546" width="12.5546875" style="1403" customWidth="1"/>
    <col min="1547" max="1547" width="1.6640625" style="1403" customWidth="1"/>
    <col min="1548" max="1548" width="6" style="1403" bestFit="1" customWidth="1"/>
    <col min="1549" max="1549" width="12.5546875" style="1403" customWidth="1"/>
    <col min="1550" max="1550" width="1.6640625" style="1403" customWidth="1"/>
    <col min="1551" max="1551" width="8.33203125" style="1403" bestFit="1" customWidth="1"/>
    <col min="1552" max="1552" width="13.6640625" style="1403" customWidth="1"/>
    <col min="1553" max="1792" width="11.44140625" style="1403"/>
    <col min="1793" max="1793" width="1.33203125" style="1403" customWidth="1"/>
    <col min="1794" max="1794" width="18.5546875" style="1403" customWidth="1"/>
    <col min="1795" max="1795" width="5.33203125" style="1403" customWidth="1"/>
    <col min="1796" max="1796" width="13.33203125" style="1403" customWidth="1"/>
    <col min="1797" max="1797" width="1.6640625" style="1403" customWidth="1"/>
    <col min="1798" max="1798" width="6.44140625" style="1403" customWidth="1"/>
    <col min="1799" max="1799" width="12.5546875" style="1403" customWidth="1"/>
    <col min="1800" max="1800" width="1.6640625" style="1403" customWidth="1"/>
    <col min="1801" max="1801" width="8.33203125" style="1403" bestFit="1" customWidth="1"/>
    <col min="1802" max="1802" width="12.5546875" style="1403" customWidth="1"/>
    <col min="1803" max="1803" width="1.6640625" style="1403" customWidth="1"/>
    <col min="1804" max="1804" width="6" style="1403" bestFit="1" customWidth="1"/>
    <col min="1805" max="1805" width="12.5546875" style="1403" customWidth="1"/>
    <col min="1806" max="1806" width="1.6640625" style="1403" customWidth="1"/>
    <col min="1807" max="1807" width="8.33203125" style="1403" bestFit="1" customWidth="1"/>
    <col min="1808" max="1808" width="13.6640625" style="1403" customWidth="1"/>
    <col min="1809" max="2048" width="11.44140625" style="1403"/>
    <col min="2049" max="2049" width="1.33203125" style="1403" customWidth="1"/>
    <col min="2050" max="2050" width="18.5546875" style="1403" customWidth="1"/>
    <col min="2051" max="2051" width="5.33203125" style="1403" customWidth="1"/>
    <col min="2052" max="2052" width="13.33203125" style="1403" customWidth="1"/>
    <col min="2053" max="2053" width="1.6640625" style="1403" customWidth="1"/>
    <col min="2054" max="2054" width="6.44140625" style="1403" customWidth="1"/>
    <col min="2055" max="2055" width="12.5546875" style="1403" customWidth="1"/>
    <col min="2056" max="2056" width="1.6640625" style="1403" customWidth="1"/>
    <col min="2057" max="2057" width="8.33203125" style="1403" bestFit="1" customWidth="1"/>
    <col min="2058" max="2058" width="12.5546875" style="1403" customWidth="1"/>
    <col min="2059" max="2059" width="1.6640625" style="1403" customWidth="1"/>
    <col min="2060" max="2060" width="6" style="1403" bestFit="1" customWidth="1"/>
    <col min="2061" max="2061" width="12.5546875" style="1403" customWidth="1"/>
    <col min="2062" max="2062" width="1.6640625" style="1403" customWidth="1"/>
    <col min="2063" max="2063" width="8.33203125" style="1403" bestFit="1" customWidth="1"/>
    <col min="2064" max="2064" width="13.6640625" style="1403" customWidth="1"/>
    <col min="2065" max="2304" width="11.44140625" style="1403"/>
    <col min="2305" max="2305" width="1.33203125" style="1403" customWidth="1"/>
    <col min="2306" max="2306" width="18.5546875" style="1403" customWidth="1"/>
    <col min="2307" max="2307" width="5.33203125" style="1403" customWidth="1"/>
    <col min="2308" max="2308" width="13.33203125" style="1403" customWidth="1"/>
    <col min="2309" max="2309" width="1.6640625" style="1403" customWidth="1"/>
    <col min="2310" max="2310" width="6.44140625" style="1403" customWidth="1"/>
    <col min="2311" max="2311" width="12.5546875" style="1403" customWidth="1"/>
    <col min="2312" max="2312" width="1.6640625" style="1403" customWidth="1"/>
    <col min="2313" max="2313" width="8.33203125" style="1403" bestFit="1" customWidth="1"/>
    <col min="2314" max="2314" width="12.5546875" style="1403" customWidth="1"/>
    <col min="2315" max="2315" width="1.6640625" style="1403" customWidth="1"/>
    <col min="2316" max="2316" width="6" style="1403" bestFit="1" customWidth="1"/>
    <col min="2317" max="2317" width="12.5546875" style="1403" customWidth="1"/>
    <col min="2318" max="2318" width="1.6640625" style="1403" customWidth="1"/>
    <col min="2319" max="2319" width="8.33203125" style="1403" bestFit="1" customWidth="1"/>
    <col min="2320" max="2320" width="13.6640625" style="1403" customWidth="1"/>
    <col min="2321" max="2560" width="11.44140625" style="1403"/>
    <col min="2561" max="2561" width="1.33203125" style="1403" customWidth="1"/>
    <col min="2562" max="2562" width="18.5546875" style="1403" customWidth="1"/>
    <col min="2563" max="2563" width="5.33203125" style="1403" customWidth="1"/>
    <col min="2564" max="2564" width="13.33203125" style="1403" customWidth="1"/>
    <col min="2565" max="2565" width="1.6640625" style="1403" customWidth="1"/>
    <col min="2566" max="2566" width="6.44140625" style="1403" customWidth="1"/>
    <col min="2567" max="2567" width="12.5546875" style="1403" customWidth="1"/>
    <col min="2568" max="2568" width="1.6640625" style="1403" customWidth="1"/>
    <col min="2569" max="2569" width="8.33203125" style="1403" bestFit="1" customWidth="1"/>
    <col min="2570" max="2570" width="12.5546875" style="1403" customWidth="1"/>
    <col min="2571" max="2571" width="1.6640625" style="1403" customWidth="1"/>
    <col min="2572" max="2572" width="6" style="1403" bestFit="1" customWidth="1"/>
    <col min="2573" max="2573" width="12.5546875" style="1403" customWidth="1"/>
    <col min="2574" max="2574" width="1.6640625" style="1403" customWidth="1"/>
    <col min="2575" max="2575" width="8.33203125" style="1403" bestFit="1" customWidth="1"/>
    <col min="2576" max="2576" width="13.6640625" style="1403" customWidth="1"/>
    <col min="2577" max="2816" width="11.44140625" style="1403"/>
    <col min="2817" max="2817" width="1.33203125" style="1403" customWidth="1"/>
    <col min="2818" max="2818" width="18.5546875" style="1403" customWidth="1"/>
    <col min="2819" max="2819" width="5.33203125" style="1403" customWidth="1"/>
    <col min="2820" max="2820" width="13.33203125" style="1403" customWidth="1"/>
    <col min="2821" max="2821" width="1.6640625" style="1403" customWidth="1"/>
    <col min="2822" max="2822" width="6.44140625" style="1403" customWidth="1"/>
    <col min="2823" max="2823" width="12.5546875" style="1403" customWidth="1"/>
    <col min="2824" max="2824" width="1.6640625" style="1403" customWidth="1"/>
    <col min="2825" max="2825" width="8.33203125" style="1403" bestFit="1" customWidth="1"/>
    <col min="2826" max="2826" width="12.5546875" style="1403" customWidth="1"/>
    <col min="2827" max="2827" width="1.6640625" style="1403" customWidth="1"/>
    <col min="2828" max="2828" width="6" style="1403" bestFit="1" customWidth="1"/>
    <col min="2829" max="2829" width="12.5546875" style="1403" customWidth="1"/>
    <col min="2830" max="2830" width="1.6640625" style="1403" customWidth="1"/>
    <col min="2831" max="2831" width="8.33203125" style="1403" bestFit="1" customWidth="1"/>
    <col min="2832" max="2832" width="13.6640625" style="1403" customWidth="1"/>
    <col min="2833" max="3072" width="11.44140625" style="1403"/>
    <col min="3073" max="3073" width="1.33203125" style="1403" customWidth="1"/>
    <col min="3074" max="3074" width="18.5546875" style="1403" customWidth="1"/>
    <col min="3075" max="3075" width="5.33203125" style="1403" customWidth="1"/>
    <col min="3076" max="3076" width="13.33203125" style="1403" customWidth="1"/>
    <col min="3077" max="3077" width="1.6640625" style="1403" customWidth="1"/>
    <col min="3078" max="3078" width="6.44140625" style="1403" customWidth="1"/>
    <col min="3079" max="3079" width="12.5546875" style="1403" customWidth="1"/>
    <col min="3080" max="3080" width="1.6640625" style="1403" customWidth="1"/>
    <col min="3081" max="3081" width="8.33203125" style="1403" bestFit="1" customWidth="1"/>
    <col min="3082" max="3082" width="12.5546875" style="1403" customWidth="1"/>
    <col min="3083" max="3083" width="1.6640625" style="1403" customWidth="1"/>
    <col min="3084" max="3084" width="6" style="1403" bestFit="1" customWidth="1"/>
    <col min="3085" max="3085" width="12.5546875" style="1403" customWidth="1"/>
    <col min="3086" max="3086" width="1.6640625" style="1403" customWidth="1"/>
    <col min="3087" max="3087" width="8.33203125" style="1403" bestFit="1" customWidth="1"/>
    <col min="3088" max="3088" width="13.6640625" style="1403" customWidth="1"/>
    <col min="3089" max="3328" width="11.44140625" style="1403"/>
    <col min="3329" max="3329" width="1.33203125" style="1403" customWidth="1"/>
    <col min="3330" max="3330" width="18.5546875" style="1403" customWidth="1"/>
    <col min="3331" max="3331" width="5.33203125" style="1403" customWidth="1"/>
    <col min="3332" max="3332" width="13.33203125" style="1403" customWidth="1"/>
    <col min="3333" max="3333" width="1.6640625" style="1403" customWidth="1"/>
    <col min="3334" max="3334" width="6.44140625" style="1403" customWidth="1"/>
    <col min="3335" max="3335" width="12.5546875" style="1403" customWidth="1"/>
    <col min="3336" max="3336" width="1.6640625" style="1403" customWidth="1"/>
    <col min="3337" max="3337" width="8.33203125" style="1403" bestFit="1" customWidth="1"/>
    <col min="3338" max="3338" width="12.5546875" style="1403" customWidth="1"/>
    <col min="3339" max="3339" width="1.6640625" style="1403" customWidth="1"/>
    <col min="3340" max="3340" width="6" style="1403" bestFit="1" customWidth="1"/>
    <col min="3341" max="3341" width="12.5546875" style="1403" customWidth="1"/>
    <col min="3342" max="3342" width="1.6640625" style="1403" customWidth="1"/>
    <col min="3343" max="3343" width="8.33203125" style="1403" bestFit="1" customWidth="1"/>
    <col min="3344" max="3344" width="13.6640625" style="1403" customWidth="1"/>
    <col min="3345" max="3584" width="11.44140625" style="1403"/>
    <col min="3585" max="3585" width="1.33203125" style="1403" customWidth="1"/>
    <col min="3586" max="3586" width="18.5546875" style="1403" customWidth="1"/>
    <col min="3587" max="3587" width="5.33203125" style="1403" customWidth="1"/>
    <col min="3588" max="3588" width="13.33203125" style="1403" customWidth="1"/>
    <col min="3589" max="3589" width="1.6640625" style="1403" customWidth="1"/>
    <col min="3590" max="3590" width="6.44140625" style="1403" customWidth="1"/>
    <col min="3591" max="3591" width="12.5546875" style="1403" customWidth="1"/>
    <col min="3592" max="3592" width="1.6640625" style="1403" customWidth="1"/>
    <col min="3593" max="3593" width="8.33203125" style="1403" bestFit="1" customWidth="1"/>
    <col min="3594" max="3594" width="12.5546875" style="1403" customWidth="1"/>
    <col min="3595" max="3595" width="1.6640625" style="1403" customWidth="1"/>
    <col min="3596" max="3596" width="6" style="1403" bestFit="1" customWidth="1"/>
    <col min="3597" max="3597" width="12.5546875" style="1403" customWidth="1"/>
    <col min="3598" max="3598" width="1.6640625" style="1403" customWidth="1"/>
    <col min="3599" max="3599" width="8.33203125" style="1403" bestFit="1" customWidth="1"/>
    <col min="3600" max="3600" width="13.6640625" style="1403" customWidth="1"/>
    <col min="3601" max="3840" width="11.44140625" style="1403"/>
    <col min="3841" max="3841" width="1.33203125" style="1403" customWidth="1"/>
    <col min="3842" max="3842" width="18.5546875" style="1403" customWidth="1"/>
    <col min="3843" max="3843" width="5.33203125" style="1403" customWidth="1"/>
    <col min="3844" max="3844" width="13.33203125" style="1403" customWidth="1"/>
    <col min="3845" max="3845" width="1.6640625" style="1403" customWidth="1"/>
    <col min="3846" max="3846" width="6.44140625" style="1403" customWidth="1"/>
    <col min="3847" max="3847" width="12.5546875" style="1403" customWidth="1"/>
    <col min="3848" max="3848" width="1.6640625" style="1403" customWidth="1"/>
    <col min="3849" max="3849" width="8.33203125" style="1403" bestFit="1" customWidth="1"/>
    <col min="3850" max="3850" width="12.5546875" style="1403" customWidth="1"/>
    <col min="3851" max="3851" width="1.6640625" style="1403" customWidth="1"/>
    <col min="3852" max="3852" width="6" style="1403" bestFit="1" customWidth="1"/>
    <col min="3853" max="3853" width="12.5546875" style="1403" customWidth="1"/>
    <col min="3854" max="3854" width="1.6640625" style="1403" customWidth="1"/>
    <col min="3855" max="3855" width="8.33203125" style="1403" bestFit="1" customWidth="1"/>
    <col min="3856" max="3856" width="13.6640625" style="1403" customWidth="1"/>
    <col min="3857" max="4096" width="11.44140625" style="1403"/>
    <col min="4097" max="4097" width="1.33203125" style="1403" customWidth="1"/>
    <col min="4098" max="4098" width="18.5546875" style="1403" customWidth="1"/>
    <col min="4099" max="4099" width="5.33203125" style="1403" customWidth="1"/>
    <col min="4100" max="4100" width="13.33203125" style="1403" customWidth="1"/>
    <col min="4101" max="4101" width="1.6640625" style="1403" customWidth="1"/>
    <col min="4102" max="4102" width="6.44140625" style="1403" customWidth="1"/>
    <col min="4103" max="4103" width="12.5546875" style="1403" customWidth="1"/>
    <col min="4104" max="4104" width="1.6640625" style="1403" customWidth="1"/>
    <col min="4105" max="4105" width="8.33203125" style="1403" bestFit="1" customWidth="1"/>
    <col min="4106" max="4106" width="12.5546875" style="1403" customWidth="1"/>
    <col min="4107" max="4107" width="1.6640625" style="1403" customWidth="1"/>
    <col min="4108" max="4108" width="6" style="1403" bestFit="1" customWidth="1"/>
    <col min="4109" max="4109" width="12.5546875" style="1403" customWidth="1"/>
    <col min="4110" max="4110" width="1.6640625" style="1403" customWidth="1"/>
    <col min="4111" max="4111" width="8.33203125" style="1403" bestFit="1" customWidth="1"/>
    <col min="4112" max="4112" width="13.6640625" style="1403" customWidth="1"/>
    <col min="4113" max="4352" width="11.44140625" style="1403"/>
    <col min="4353" max="4353" width="1.33203125" style="1403" customWidth="1"/>
    <col min="4354" max="4354" width="18.5546875" style="1403" customWidth="1"/>
    <col min="4355" max="4355" width="5.33203125" style="1403" customWidth="1"/>
    <col min="4356" max="4356" width="13.33203125" style="1403" customWidth="1"/>
    <col min="4357" max="4357" width="1.6640625" style="1403" customWidth="1"/>
    <col min="4358" max="4358" width="6.44140625" style="1403" customWidth="1"/>
    <col min="4359" max="4359" width="12.5546875" style="1403" customWidth="1"/>
    <col min="4360" max="4360" width="1.6640625" style="1403" customWidth="1"/>
    <col min="4361" max="4361" width="8.33203125" style="1403" bestFit="1" customWidth="1"/>
    <col min="4362" max="4362" width="12.5546875" style="1403" customWidth="1"/>
    <col min="4363" max="4363" width="1.6640625" style="1403" customWidth="1"/>
    <col min="4364" max="4364" width="6" style="1403" bestFit="1" customWidth="1"/>
    <col min="4365" max="4365" width="12.5546875" style="1403" customWidth="1"/>
    <col min="4366" max="4366" width="1.6640625" style="1403" customWidth="1"/>
    <col min="4367" max="4367" width="8.33203125" style="1403" bestFit="1" customWidth="1"/>
    <col min="4368" max="4368" width="13.6640625" style="1403" customWidth="1"/>
    <col min="4369" max="4608" width="11.44140625" style="1403"/>
    <col min="4609" max="4609" width="1.33203125" style="1403" customWidth="1"/>
    <col min="4610" max="4610" width="18.5546875" style="1403" customWidth="1"/>
    <col min="4611" max="4611" width="5.33203125" style="1403" customWidth="1"/>
    <col min="4612" max="4612" width="13.33203125" style="1403" customWidth="1"/>
    <col min="4613" max="4613" width="1.6640625" style="1403" customWidth="1"/>
    <col min="4614" max="4614" width="6.44140625" style="1403" customWidth="1"/>
    <col min="4615" max="4615" width="12.5546875" style="1403" customWidth="1"/>
    <col min="4616" max="4616" width="1.6640625" style="1403" customWidth="1"/>
    <col min="4617" max="4617" width="8.33203125" style="1403" bestFit="1" customWidth="1"/>
    <col min="4618" max="4618" width="12.5546875" style="1403" customWidth="1"/>
    <col min="4619" max="4619" width="1.6640625" style="1403" customWidth="1"/>
    <col min="4620" max="4620" width="6" style="1403" bestFit="1" customWidth="1"/>
    <col min="4621" max="4621" width="12.5546875" style="1403" customWidth="1"/>
    <col min="4622" max="4622" width="1.6640625" style="1403" customWidth="1"/>
    <col min="4623" max="4623" width="8.33203125" style="1403" bestFit="1" customWidth="1"/>
    <col min="4624" max="4624" width="13.6640625" style="1403" customWidth="1"/>
    <col min="4625" max="4864" width="11.44140625" style="1403"/>
    <col min="4865" max="4865" width="1.33203125" style="1403" customWidth="1"/>
    <col min="4866" max="4866" width="18.5546875" style="1403" customWidth="1"/>
    <col min="4867" max="4867" width="5.33203125" style="1403" customWidth="1"/>
    <col min="4868" max="4868" width="13.33203125" style="1403" customWidth="1"/>
    <col min="4869" max="4869" width="1.6640625" style="1403" customWidth="1"/>
    <col min="4870" max="4870" width="6.44140625" style="1403" customWidth="1"/>
    <col min="4871" max="4871" width="12.5546875" style="1403" customWidth="1"/>
    <col min="4872" max="4872" width="1.6640625" style="1403" customWidth="1"/>
    <col min="4873" max="4873" width="8.33203125" style="1403" bestFit="1" customWidth="1"/>
    <col min="4874" max="4874" width="12.5546875" style="1403" customWidth="1"/>
    <col min="4875" max="4875" width="1.6640625" style="1403" customWidth="1"/>
    <col min="4876" max="4876" width="6" style="1403" bestFit="1" customWidth="1"/>
    <col min="4877" max="4877" width="12.5546875" style="1403" customWidth="1"/>
    <col min="4878" max="4878" width="1.6640625" style="1403" customWidth="1"/>
    <col min="4879" max="4879" width="8.33203125" style="1403" bestFit="1" customWidth="1"/>
    <col min="4880" max="4880" width="13.6640625" style="1403" customWidth="1"/>
    <col min="4881" max="5120" width="11.44140625" style="1403"/>
    <col min="5121" max="5121" width="1.33203125" style="1403" customWidth="1"/>
    <col min="5122" max="5122" width="18.5546875" style="1403" customWidth="1"/>
    <col min="5123" max="5123" width="5.33203125" style="1403" customWidth="1"/>
    <col min="5124" max="5124" width="13.33203125" style="1403" customWidth="1"/>
    <col min="5125" max="5125" width="1.6640625" style="1403" customWidth="1"/>
    <col min="5126" max="5126" width="6.44140625" style="1403" customWidth="1"/>
    <col min="5127" max="5127" width="12.5546875" style="1403" customWidth="1"/>
    <col min="5128" max="5128" width="1.6640625" style="1403" customWidth="1"/>
    <col min="5129" max="5129" width="8.33203125" style="1403" bestFit="1" customWidth="1"/>
    <col min="5130" max="5130" width="12.5546875" style="1403" customWidth="1"/>
    <col min="5131" max="5131" width="1.6640625" style="1403" customWidth="1"/>
    <col min="5132" max="5132" width="6" style="1403" bestFit="1" customWidth="1"/>
    <col min="5133" max="5133" width="12.5546875" style="1403" customWidth="1"/>
    <col min="5134" max="5134" width="1.6640625" style="1403" customWidth="1"/>
    <col min="5135" max="5135" width="8.33203125" style="1403" bestFit="1" customWidth="1"/>
    <col min="5136" max="5136" width="13.6640625" style="1403" customWidth="1"/>
    <col min="5137" max="5376" width="11.44140625" style="1403"/>
    <col min="5377" max="5377" width="1.33203125" style="1403" customWidth="1"/>
    <col min="5378" max="5378" width="18.5546875" style="1403" customWidth="1"/>
    <col min="5379" max="5379" width="5.33203125" style="1403" customWidth="1"/>
    <col min="5380" max="5380" width="13.33203125" style="1403" customWidth="1"/>
    <col min="5381" max="5381" width="1.6640625" style="1403" customWidth="1"/>
    <col min="5382" max="5382" width="6.44140625" style="1403" customWidth="1"/>
    <col min="5383" max="5383" width="12.5546875" style="1403" customWidth="1"/>
    <col min="5384" max="5384" width="1.6640625" style="1403" customWidth="1"/>
    <col min="5385" max="5385" width="8.33203125" style="1403" bestFit="1" customWidth="1"/>
    <col min="5386" max="5386" width="12.5546875" style="1403" customWidth="1"/>
    <col min="5387" max="5387" width="1.6640625" style="1403" customWidth="1"/>
    <col min="5388" max="5388" width="6" style="1403" bestFit="1" customWidth="1"/>
    <col min="5389" max="5389" width="12.5546875" style="1403" customWidth="1"/>
    <col min="5390" max="5390" width="1.6640625" style="1403" customWidth="1"/>
    <col min="5391" max="5391" width="8.33203125" style="1403" bestFit="1" customWidth="1"/>
    <col min="5392" max="5392" width="13.6640625" style="1403" customWidth="1"/>
    <col min="5393" max="5632" width="11.44140625" style="1403"/>
    <col min="5633" max="5633" width="1.33203125" style="1403" customWidth="1"/>
    <col min="5634" max="5634" width="18.5546875" style="1403" customWidth="1"/>
    <col min="5635" max="5635" width="5.33203125" style="1403" customWidth="1"/>
    <col min="5636" max="5636" width="13.33203125" style="1403" customWidth="1"/>
    <col min="5637" max="5637" width="1.6640625" style="1403" customWidth="1"/>
    <col min="5638" max="5638" width="6.44140625" style="1403" customWidth="1"/>
    <col min="5639" max="5639" width="12.5546875" style="1403" customWidth="1"/>
    <col min="5640" max="5640" width="1.6640625" style="1403" customWidth="1"/>
    <col min="5641" max="5641" width="8.33203125" style="1403" bestFit="1" customWidth="1"/>
    <col min="5642" max="5642" width="12.5546875" style="1403" customWidth="1"/>
    <col min="5643" max="5643" width="1.6640625" style="1403" customWidth="1"/>
    <col min="5644" max="5644" width="6" style="1403" bestFit="1" customWidth="1"/>
    <col min="5645" max="5645" width="12.5546875" style="1403" customWidth="1"/>
    <col min="5646" max="5646" width="1.6640625" style="1403" customWidth="1"/>
    <col min="5647" max="5647" width="8.33203125" style="1403" bestFit="1" customWidth="1"/>
    <col min="5648" max="5648" width="13.6640625" style="1403" customWidth="1"/>
    <col min="5649" max="5888" width="11.44140625" style="1403"/>
    <col min="5889" max="5889" width="1.33203125" style="1403" customWidth="1"/>
    <col min="5890" max="5890" width="18.5546875" style="1403" customWidth="1"/>
    <col min="5891" max="5891" width="5.33203125" style="1403" customWidth="1"/>
    <col min="5892" max="5892" width="13.33203125" style="1403" customWidth="1"/>
    <col min="5893" max="5893" width="1.6640625" style="1403" customWidth="1"/>
    <col min="5894" max="5894" width="6.44140625" style="1403" customWidth="1"/>
    <col min="5895" max="5895" width="12.5546875" style="1403" customWidth="1"/>
    <col min="5896" max="5896" width="1.6640625" style="1403" customWidth="1"/>
    <col min="5897" max="5897" width="8.33203125" style="1403" bestFit="1" customWidth="1"/>
    <col min="5898" max="5898" width="12.5546875" style="1403" customWidth="1"/>
    <col min="5899" max="5899" width="1.6640625" style="1403" customWidth="1"/>
    <col min="5900" max="5900" width="6" style="1403" bestFit="1" customWidth="1"/>
    <col min="5901" max="5901" width="12.5546875" style="1403" customWidth="1"/>
    <col min="5902" max="5902" width="1.6640625" style="1403" customWidth="1"/>
    <col min="5903" max="5903" width="8.33203125" style="1403" bestFit="1" customWidth="1"/>
    <col min="5904" max="5904" width="13.6640625" style="1403" customWidth="1"/>
    <col min="5905" max="6144" width="11.44140625" style="1403"/>
    <col min="6145" max="6145" width="1.33203125" style="1403" customWidth="1"/>
    <col min="6146" max="6146" width="18.5546875" style="1403" customWidth="1"/>
    <col min="6147" max="6147" width="5.33203125" style="1403" customWidth="1"/>
    <col min="6148" max="6148" width="13.33203125" style="1403" customWidth="1"/>
    <col min="6149" max="6149" width="1.6640625" style="1403" customWidth="1"/>
    <col min="6150" max="6150" width="6.44140625" style="1403" customWidth="1"/>
    <col min="6151" max="6151" width="12.5546875" style="1403" customWidth="1"/>
    <col min="6152" max="6152" width="1.6640625" style="1403" customWidth="1"/>
    <col min="6153" max="6153" width="8.33203125" style="1403" bestFit="1" customWidth="1"/>
    <col min="6154" max="6154" width="12.5546875" style="1403" customWidth="1"/>
    <col min="6155" max="6155" width="1.6640625" style="1403" customWidth="1"/>
    <col min="6156" max="6156" width="6" style="1403" bestFit="1" customWidth="1"/>
    <col min="6157" max="6157" width="12.5546875" style="1403" customWidth="1"/>
    <col min="6158" max="6158" width="1.6640625" style="1403" customWidth="1"/>
    <col min="6159" max="6159" width="8.33203125" style="1403" bestFit="1" customWidth="1"/>
    <col min="6160" max="6160" width="13.6640625" style="1403" customWidth="1"/>
    <col min="6161" max="6400" width="11.44140625" style="1403"/>
    <col min="6401" max="6401" width="1.33203125" style="1403" customWidth="1"/>
    <col min="6402" max="6402" width="18.5546875" style="1403" customWidth="1"/>
    <col min="6403" max="6403" width="5.33203125" style="1403" customWidth="1"/>
    <col min="6404" max="6404" width="13.33203125" style="1403" customWidth="1"/>
    <col min="6405" max="6405" width="1.6640625" style="1403" customWidth="1"/>
    <col min="6406" max="6406" width="6.44140625" style="1403" customWidth="1"/>
    <col min="6407" max="6407" width="12.5546875" style="1403" customWidth="1"/>
    <col min="6408" max="6408" width="1.6640625" style="1403" customWidth="1"/>
    <col min="6409" max="6409" width="8.33203125" style="1403" bestFit="1" customWidth="1"/>
    <col min="6410" max="6410" width="12.5546875" style="1403" customWidth="1"/>
    <col min="6411" max="6411" width="1.6640625" style="1403" customWidth="1"/>
    <col min="6412" max="6412" width="6" style="1403" bestFit="1" customWidth="1"/>
    <col min="6413" max="6413" width="12.5546875" style="1403" customWidth="1"/>
    <col min="6414" max="6414" width="1.6640625" style="1403" customWidth="1"/>
    <col min="6415" max="6415" width="8.33203125" style="1403" bestFit="1" customWidth="1"/>
    <col min="6416" max="6416" width="13.6640625" style="1403" customWidth="1"/>
    <col min="6417" max="6656" width="11.44140625" style="1403"/>
    <col min="6657" max="6657" width="1.33203125" style="1403" customWidth="1"/>
    <col min="6658" max="6658" width="18.5546875" style="1403" customWidth="1"/>
    <col min="6659" max="6659" width="5.33203125" style="1403" customWidth="1"/>
    <col min="6660" max="6660" width="13.33203125" style="1403" customWidth="1"/>
    <col min="6661" max="6661" width="1.6640625" style="1403" customWidth="1"/>
    <col min="6662" max="6662" width="6.44140625" style="1403" customWidth="1"/>
    <col min="6663" max="6663" width="12.5546875" style="1403" customWidth="1"/>
    <col min="6664" max="6664" width="1.6640625" style="1403" customWidth="1"/>
    <col min="6665" max="6665" width="8.33203125" style="1403" bestFit="1" customWidth="1"/>
    <col min="6666" max="6666" width="12.5546875" style="1403" customWidth="1"/>
    <col min="6667" max="6667" width="1.6640625" style="1403" customWidth="1"/>
    <col min="6668" max="6668" width="6" style="1403" bestFit="1" customWidth="1"/>
    <col min="6669" max="6669" width="12.5546875" style="1403" customWidth="1"/>
    <col min="6670" max="6670" width="1.6640625" style="1403" customWidth="1"/>
    <col min="6671" max="6671" width="8.33203125" style="1403" bestFit="1" customWidth="1"/>
    <col min="6672" max="6672" width="13.6640625" style="1403" customWidth="1"/>
    <col min="6673" max="6912" width="11.44140625" style="1403"/>
    <col min="6913" max="6913" width="1.33203125" style="1403" customWidth="1"/>
    <col min="6914" max="6914" width="18.5546875" style="1403" customWidth="1"/>
    <col min="6915" max="6915" width="5.33203125" style="1403" customWidth="1"/>
    <col min="6916" max="6916" width="13.33203125" style="1403" customWidth="1"/>
    <col min="6917" max="6917" width="1.6640625" style="1403" customWidth="1"/>
    <col min="6918" max="6918" width="6.44140625" style="1403" customWidth="1"/>
    <col min="6919" max="6919" width="12.5546875" style="1403" customWidth="1"/>
    <col min="6920" max="6920" width="1.6640625" style="1403" customWidth="1"/>
    <col min="6921" max="6921" width="8.33203125" style="1403" bestFit="1" customWidth="1"/>
    <col min="6922" max="6922" width="12.5546875" style="1403" customWidth="1"/>
    <col min="6923" max="6923" width="1.6640625" style="1403" customWidth="1"/>
    <col min="6924" max="6924" width="6" style="1403" bestFit="1" customWidth="1"/>
    <col min="6925" max="6925" width="12.5546875" style="1403" customWidth="1"/>
    <col min="6926" max="6926" width="1.6640625" style="1403" customWidth="1"/>
    <col min="6927" max="6927" width="8.33203125" style="1403" bestFit="1" customWidth="1"/>
    <col min="6928" max="6928" width="13.6640625" style="1403" customWidth="1"/>
    <col min="6929" max="7168" width="11.44140625" style="1403"/>
    <col min="7169" max="7169" width="1.33203125" style="1403" customWidth="1"/>
    <col min="7170" max="7170" width="18.5546875" style="1403" customWidth="1"/>
    <col min="7171" max="7171" width="5.33203125" style="1403" customWidth="1"/>
    <col min="7172" max="7172" width="13.33203125" style="1403" customWidth="1"/>
    <col min="7173" max="7173" width="1.6640625" style="1403" customWidth="1"/>
    <col min="7174" max="7174" width="6.44140625" style="1403" customWidth="1"/>
    <col min="7175" max="7175" width="12.5546875" style="1403" customWidth="1"/>
    <col min="7176" max="7176" width="1.6640625" style="1403" customWidth="1"/>
    <col min="7177" max="7177" width="8.33203125" style="1403" bestFit="1" customWidth="1"/>
    <col min="7178" max="7178" width="12.5546875" style="1403" customWidth="1"/>
    <col min="7179" max="7179" width="1.6640625" style="1403" customWidth="1"/>
    <col min="7180" max="7180" width="6" style="1403" bestFit="1" customWidth="1"/>
    <col min="7181" max="7181" width="12.5546875" style="1403" customWidth="1"/>
    <col min="7182" max="7182" width="1.6640625" style="1403" customWidth="1"/>
    <col min="7183" max="7183" width="8.33203125" style="1403" bestFit="1" customWidth="1"/>
    <col min="7184" max="7184" width="13.6640625" style="1403" customWidth="1"/>
    <col min="7185" max="7424" width="11.44140625" style="1403"/>
    <col min="7425" max="7425" width="1.33203125" style="1403" customWidth="1"/>
    <col min="7426" max="7426" width="18.5546875" style="1403" customWidth="1"/>
    <col min="7427" max="7427" width="5.33203125" style="1403" customWidth="1"/>
    <col min="7428" max="7428" width="13.33203125" style="1403" customWidth="1"/>
    <col min="7429" max="7429" width="1.6640625" style="1403" customWidth="1"/>
    <col min="7430" max="7430" width="6.44140625" style="1403" customWidth="1"/>
    <col min="7431" max="7431" width="12.5546875" style="1403" customWidth="1"/>
    <col min="7432" max="7432" width="1.6640625" style="1403" customWidth="1"/>
    <col min="7433" max="7433" width="8.33203125" style="1403" bestFit="1" customWidth="1"/>
    <col min="7434" max="7434" width="12.5546875" style="1403" customWidth="1"/>
    <col min="7435" max="7435" width="1.6640625" style="1403" customWidth="1"/>
    <col min="7436" max="7436" width="6" style="1403" bestFit="1" customWidth="1"/>
    <col min="7437" max="7437" width="12.5546875" style="1403" customWidth="1"/>
    <col min="7438" max="7438" width="1.6640625" style="1403" customWidth="1"/>
    <col min="7439" max="7439" width="8.33203125" style="1403" bestFit="1" customWidth="1"/>
    <col min="7440" max="7440" width="13.6640625" style="1403" customWidth="1"/>
    <col min="7441" max="7680" width="11.44140625" style="1403"/>
    <col min="7681" max="7681" width="1.33203125" style="1403" customWidth="1"/>
    <col min="7682" max="7682" width="18.5546875" style="1403" customWidth="1"/>
    <col min="7683" max="7683" width="5.33203125" style="1403" customWidth="1"/>
    <col min="7684" max="7684" width="13.33203125" style="1403" customWidth="1"/>
    <col min="7685" max="7685" width="1.6640625" style="1403" customWidth="1"/>
    <col min="7686" max="7686" width="6.44140625" style="1403" customWidth="1"/>
    <col min="7687" max="7687" width="12.5546875" style="1403" customWidth="1"/>
    <col min="7688" max="7688" width="1.6640625" style="1403" customWidth="1"/>
    <col min="7689" max="7689" width="8.33203125" style="1403" bestFit="1" customWidth="1"/>
    <col min="7690" max="7690" width="12.5546875" style="1403" customWidth="1"/>
    <col min="7691" max="7691" width="1.6640625" style="1403" customWidth="1"/>
    <col min="7692" max="7692" width="6" style="1403" bestFit="1" customWidth="1"/>
    <col min="7693" max="7693" width="12.5546875" style="1403" customWidth="1"/>
    <col min="7694" max="7694" width="1.6640625" style="1403" customWidth="1"/>
    <col min="7695" max="7695" width="8.33203125" style="1403" bestFit="1" customWidth="1"/>
    <col min="7696" max="7696" width="13.6640625" style="1403" customWidth="1"/>
    <col min="7697" max="7936" width="11.44140625" style="1403"/>
    <col min="7937" max="7937" width="1.33203125" style="1403" customWidth="1"/>
    <col min="7938" max="7938" width="18.5546875" style="1403" customWidth="1"/>
    <col min="7939" max="7939" width="5.33203125" style="1403" customWidth="1"/>
    <col min="7940" max="7940" width="13.33203125" style="1403" customWidth="1"/>
    <col min="7941" max="7941" width="1.6640625" style="1403" customWidth="1"/>
    <col min="7942" max="7942" width="6.44140625" style="1403" customWidth="1"/>
    <col min="7943" max="7943" width="12.5546875" style="1403" customWidth="1"/>
    <col min="7944" max="7944" width="1.6640625" style="1403" customWidth="1"/>
    <col min="7945" max="7945" width="8.33203125" style="1403" bestFit="1" customWidth="1"/>
    <col min="7946" max="7946" width="12.5546875" style="1403" customWidth="1"/>
    <col min="7947" max="7947" width="1.6640625" style="1403" customWidth="1"/>
    <col min="7948" max="7948" width="6" style="1403" bestFit="1" customWidth="1"/>
    <col min="7949" max="7949" width="12.5546875" style="1403" customWidth="1"/>
    <col min="7950" max="7950" width="1.6640625" style="1403" customWidth="1"/>
    <col min="7951" max="7951" width="8.33203125" style="1403" bestFit="1" customWidth="1"/>
    <col min="7952" max="7952" width="13.6640625" style="1403" customWidth="1"/>
    <col min="7953" max="8192" width="11.44140625" style="1403"/>
    <col min="8193" max="8193" width="1.33203125" style="1403" customWidth="1"/>
    <col min="8194" max="8194" width="18.5546875" style="1403" customWidth="1"/>
    <col min="8195" max="8195" width="5.33203125" style="1403" customWidth="1"/>
    <col min="8196" max="8196" width="13.33203125" style="1403" customWidth="1"/>
    <col min="8197" max="8197" width="1.6640625" style="1403" customWidth="1"/>
    <col min="8198" max="8198" width="6.44140625" style="1403" customWidth="1"/>
    <col min="8199" max="8199" width="12.5546875" style="1403" customWidth="1"/>
    <col min="8200" max="8200" width="1.6640625" style="1403" customWidth="1"/>
    <col min="8201" max="8201" width="8.33203125" style="1403" bestFit="1" customWidth="1"/>
    <col min="8202" max="8202" width="12.5546875" style="1403" customWidth="1"/>
    <col min="8203" max="8203" width="1.6640625" style="1403" customWidth="1"/>
    <col min="8204" max="8204" width="6" style="1403" bestFit="1" customWidth="1"/>
    <col min="8205" max="8205" width="12.5546875" style="1403" customWidth="1"/>
    <col min="8206" max="8206" width="1.6640625" style="1403" customWidth="1"/>
    <col min="8207" max="8207" width="8.33203125" style="1403" bestFit="1" customWidth="1"/>
    <col min="8208" max="8208" width="13.6640625" style="1403" customWidth="1"/>
    <col min="8209" max="8448" width="11.44140625" style="1403"/>
    <col min="8449" max="8449" width="1.33203125" style="1403" customWidth="1"/>
    <col min="8450" max="8450" width="18.5546875" style="1403" customWidth="1"/>
    <col min="8451" max="8451" width="5.33203125" style="1403" customWidth="1"/>
    <col min="8452" max="8452" width="13.33203125" style="1403" customWidth="1"/>
    <col min="8453" max="8453" width="1.6640625" style="1403" customWidth="1"/>
    <col min="8454" max="8454" width="6.44140625" style="1403" customWidth="1"/>
    <col min="8455" max="8455" width="12.5546875" style="1403" customWidth="1"/>
    <col min="8456" max="8456" width="1.6640625" style="1403" customWidth="1"/>
    <col min="8457" max="8457" width="8.33203125" style="1403" bestFit="1" customWidth="1"/>
    <col min="8458" max="8458" width="12.5546875" style="1403" customWidth="1"/>
    <col min="8459" max="8459" width="1.6640625" style="1403" customWidth="1"/>
    <col min="8460" max="8460" width="6" style="1403" bestFit="1" customWidth="1"/>
    <col min="8461" max="8461" width="12.5546875" style="1403" customWidth="1"/>
    <col min="8462" max="8462" width="1.6640625" style="1403" customWidth="1"/>
    <col min="8463" max="8463" width="8.33203125" style="1403" bestFit="1" customWidth="1"/>
    <col min="8464" max="8464" width="13.6640625" style="1403" customWidth="1"/>
    <col min="8465" max="8704" width="11.44140625" style="1403"/>
    <col min="8705" max="8705" width="1.33203125" style="1403" customWidth="1"/>
    <col min="8706" max="8706" width="18.5546875" style="1403" customWidth="1"/>
    <col min="8707" max="8707" width="5.33203125" style="1403" customWidth="1"/>
    <col min="8708" max="8708" width="13.33203125" style="1403" customWidth="1"/>
    <col min="8709" max="8709" width="1.6640625" style="1403" customWidth="1"/>
    <col min="8710" max="8710" width="6.44140625" style="1403" customWidth="1"/>
    <col min="8711" max="8711" width="12.5546875" style="1403" customWidth="1"/>
    <col min="8712" max="8712" width="1.6640625" style="1403" customWidth="1"/>
    <col min="8713" max="8713" width="8.33203125" style="1403" bestFit="1" customWidth="1"/>
    <col min="8714" max="8714" width="12.5546875" style="1403" customWidth="1"/>
    <col min="8715" max="8715" width="1.6640625" style="1403" customWidth="1"/>
    <col min="8716" max="8716" width="6" style="1403" bestFit="1" customWidth="1"/>
    <col min="8717" max="8717" width="12.5546875" style="1403" customWidth="1"/>
    <col min="8718" max="8718" width="1.6640625" style="1403" customWidth="1"/>
    <col min="8719" max="8719" width="8.33203125" style="1403" bestFit="1" customWidth="1"/>
    <col min="8720" max="8720" width="13.6640625" style="1403" customWidth="1"/>
    <col min="8721" max="8960" width="11.44140625" style="1403"/>
    <col min="8961" max="8961" width="1.33203125" style="1403" customWidth="1"/>
    <col min="8962" max="8962" width="18.5546875" style="1403" customWidth="1"/>
    <col min="8963" max="8963" width="5.33203125" style="1403" customWidth="1"/>
    <col min="8964" max="8964" width="13.33203125" style="1403" customWidth="1"/>
    <col min="8965" max="8965" width="1.6640625" style="1403" customWidth="1"/>
    <col min="8966" max="8966" width="6.44140625" style="1403" customWidth="1"/>
    <col min="8967" max="8967" width="12.5546875" style="1403" customWidth="1"/>
    <col min="8968" max="8968" width="1.6640625" style="1403" customWidth="1"/>
    <col min="8969" max="8969" width="8.33203125" style="1403" bestFit="1" customWidth="1"/>
    <col min="8970" max="8970" width="12.5546875" style="1403" customWidth="1"/>
    <col min="8971" max="8971" width="1.6640625" style="1403" customWidth="1"/>
    <col min="8972" max="8972" width="6" style="1403" bestFit="1" customWidth="1"/>
    <col min="8973" max="8973" width="12.5546875" style="1403" customWidth="1"/>
    <col min="8974" max="8974" width="1.6640625" style="1403" customWidth="1"/>
    <col min="8975" max="8975" width="8.33203125" style="1403" bestFit="1" customWidth="1"/>
    <col min="8976" max="8976" width="13.6640625" style="1403" customWidth="1"/>
    <col min="8977" max="9216" width="11.44140625" style="1403"/>
    <col min="9217" max="9217" width="1.33203125" style="1403" customWidth="1"/>
    <col min="9218" max="9218" width="18.5546875" style="1403" customWidth="1"/>
    <col min="9219" max="9219" width="5.33203125" style="1403" customWidth="1"/>
    <col min="9220" max="9220" width="13.33203125" style="1403" customWidth="1"/>
    <col min="9221" max="9221" width="1.6640625" style="1403" customWidth="1"/>
    <col min="9222" max="9222" width="6.44140625" style="1403" customWidth="1"/>
    <col min="9223" max="9223" width="12.5546875" style="1403" customWidth="1"/>
    <col min="9224" max="9224" width="1.6640625" style="1403" customWidth="1"/>
    <col min="9225" max="9225" width="8.33203125" style="1403" bestFit="1" customWidth="1"/>
    <col min="9226" max="9226" width="12.5546875" style="1403" customWidth="1"/>
    <col min="9227" max="9227" width="1.6640625" style="1403" customWidth="1"/>
    <col min="9228" max="9228" width="6" style="1403" bestFit="1" customWidth="1"/>
    <col min="9229" max="9229" width="12.5546875" style="1403" customWidth="1"/>
    <col min="9230" max="9230" width="1.6640625" style="1403" customWidth="1"/>
    <col min="9231" max="9231" width="8.33203125" style="1403" bestFit="1" customWidth="1"/>
    <col min="9232" max="9232" width="13.6640625" style="1403" customWidth="1"/>
    <col min="9233" max="9472" width="11.44140625" style="1403"/>
    <col min="9473" max="9473" width="1.33203125" style="1403" customWidth="1"/>
    <col min="9474" max="9474" width="18.5546875" style="1403" customWidth="1"/>
    <col min="9475" max="9475" width="5.33203125" style="1403" customWidth="1"/>
    <col min="9476" max="9476" width="13.33203125" style="1403" customWidth="1"/>
    <col min="9477" max="9477" width="1.6640625" style="1403" customWidth="1"/>
    <col min="9478" max="9478" width="6.44140625" style="1403" customWidth="1"/>
    <col min="9479" max="9479" width="12.5546875" style="1403" customWidth="1"/>
    <col min="9480" max="9480" width="1.6640625" style="1403" customWidth="1"/>
    <col min="9481" max="9481" width="8.33203125" style="1403" bestFit="1" customWidth="1"/>
    <col min="9482" max="9482" width="12.5546875" style="1403" customWidth="1"/>
    <col min="9483" max="9483" width="1.6640625" style="1403" customWidth="1"/>
    <col min="9484" max="9484" width="6" style="1403" bestFit="1" customWidth="1"/>
    <col min="9485" max="9485" width="12.5546875" style="1403" customWidth="1"/>
    <col min="9486" max="9486" width="1.6640625" style="1403" customWidth="1"/>
    <col min="9487" max="9487" width="8.33203125" style="1403" bestFit="1" customWidth="1"/>
    <col min="9488" max="9488" width="13.6640625" style="1403" customWidth="1"/>
    <col min="9489" max="9728" width="11.44140625" style="1403"/>
    <col min="9729" max="9729" width="1.33203125" style="1403" customWidth="1"/>
    <col min="9730" max="9730" width="18.5546875" style="1403" customWidth="1"/>
    <col min="9731" max="9731" width="5.33203125" style="1403" customWidth="1"/>
    <col min="9732" max="9732" width="13.33203125" style="1403" customWidth="1"/>
    <col min="9733" max="9733" width="1.6640625" style="1403" customWidth="1"/>
    <col min="9734" max="9734" width="6.44140625" style="1403" customWidth="1"/>
    <col min="9735" max="9735" width="12.5546875" style="1403" customWidth="1"/>
    <col min="9736" max="9736" width="1.6640625" style="1403" customWidth="1"/>
    <col min="9737" max="9737" width="8.33203125" style="1403" bestFit="1" customWidth="1"/>
    <col min="9738" max="9738" width="12.5546875" style="1403" customWidth="1"/>
    <col min="9739" max="9739" width="1.6640625" style="1403" customWidth="1"/>
    <col min="9740" max="9740" width="6" style="1403" bestFit="1" customWidth="1"/>
    <col min="9741" max="9741" width="12.5546875" style="1403" customWidth="1"/>
    <col min="9742" max="9742" width="1.6640625" style="1403" customWidth="1"/>
    <col min="9743" max="9743" width="8.33203125" style="1403" bestFit="1" customWidth="1"/>
    <col min="9744" max="9744" width="13.6640625" style="1403" customWidth="1"/>
    <col min="9745" max="9984" width="11.44140625" style="1403"/>
    <col min="9985" max="9985" width="1.33203125" style="1403" customWidth="1"/>
    <col min="9986" max="9986" width="18.5546875" style="1403" customWidth="1"/>
    <col min="9987" max="9987" width="5.33203125" style="1403" customWidth="1"/>
    <col min="9988" max="9988" width="13.33203125" style="1403" customWidth="1"/>
    <col min="9989" max="9989" width="1.6640625" style="1403" customWidth="1"/>
    <col min="9990" max="9990" width="6.44140625" style="1403" customWidth="1"/>
    <col min="9991" max="9991" width="12.5546875" style="1403" customWidth="1"/>
    <col min="9992" max="9992" width="1.6640625" style="1403" customWidth="1"/>
    <col min="9993" max="9993" width="8.33203125" style="1403" bestFit="1" customWidth="1"/>
    <col min="9994" max="9994" width="12.5546875" style="1403" customWidth="1"/>
    <col min="9995" max="9995" width="1.6640625" style="1403" customWidth="1"/>
    <col min="9996" max="9996" width="6" style="1403" bestFit="1" customWidth="1"/>
    <col min="9997" max="9997" width="12.5546875" style="1403" customWidth="1"/>
    <col min="9998" max="9998" width="1.6640625" style="1403" customWidth="1"/>
    <col min="9999" max="9999" width="8.33203125" style="1403" bestFit="1" customWidth="1"/>
    <col min="10000" max="10000" width="13.6640625" style="1403" customWidth="1"/>
    <col min="10001" max="10240" width="11.44140625" style="1403"/>
    <col min="10241" max="10241" width="1.33203125" style="1403" customWidth="1"/>
    <col min="10242" max="10242" width="18.5546875" style="1403" customWidth="1"/>
    <col min="10243" max="10243" width="5.33203125" style="1403" customWidth="1"/>
    <col min="10244" max="10244" width="13.33203125" style="1403" customWidth="1"/>
    <col min="10245" max="10245" width="1.6640625" style="1403" customWidth="1"/>
    <col min="10246" max="10246" width="6.44140625" style="1403" customWidth="1"/>
    <col min="10247" max="10247" width="12.5546875" style="1403" customWidth="1"/>
    <col min="10248" max="10248" width="1.6640625" style="1403" customWidth="1"/>
    <col min="10249" max="10249" width="8.33203125" style="1403" bestFit="1" customWidth="1"/>
    <col min="10250" max="10250" width="12.5546875" style="1403" customWidth="1"/>
    <col min="10251" max="10251" width="1.6640625" style="1403" customWidth="1"/>
    <col min="10252" max="10252" width="6" style="1403" bestFit="1" customWidth="1"/>
    <col min="10253" max="10253" width="12.5546875" style="1403" customWidth="1"/>
    <col min="10254" max="10254" width="1.6640625" style="1403" customWidth="1"/>
    <col min="10255" max="10255" width="8.33203125" style="1403" bestFit="1" customWidth="1"/>
    <col min="10256" max="10256" width="13.6640625" style="1403" customWidth="1"/>
    <col min="10257" max="10496" width="11.44140625" style="1403"/>
    <col min="10497" max="10497" width="1.33203125" style="1403" customWidth="1"/>
    <col min="10498" max="10498" width="18.5546875" style="1403" customWidth="1"/>
    <col min="10499" max="10499" width="5.33203125" style="1403" customWidth="1"/>
    <col min="10500" max="10500" width="13.33203125" style="1403" customWidth="1"/>
    <col min="10501" max="10501" width="1.6640625" style="1403" customWidth="1"/>
    <col min="10502" max="10502" width="6.44140625" style="1403" customWidth="1"/>
    <col min="10503" max="10503" width="12.5546875" style="1403" customWidth="1"/>
    <col min="10504" max="10504" width="1.6640625" style="1403" customWidth="1"/>
    <col min="10505" max="10505" width="8.33203125" style="1403" bestFit="1" customWidth="1"/>
    <col min="10506" max="10506" width="12.5546875" style="1403" customWidth="1"/>
    <col min="10507" max="10507" width="1.6640625" style="1403" customWidth="1"/>
    <col min="10508" max="10508" width="6" style="1403" bestFit="1" customWidth="1"/>
    <col min="10509" max="10509" width="12.5546875" style="1403" customWidth="1"/>
    <col min="10510" max="10510" width="1.6640625" style="1403" customWidth="1"/>
    <col min="10511" max="10511" width="8.33203125" style="1403" bestFit="1" customWidth="1"/>
    <col min="10512" max="10512" width="13.6640625" style="1403" customWidth="1"/>
    <col min="10513" max="10752" width="11.44140625" style="1403"/>
    <col min="10753" max="10753" width="1.33203125" style="1403" customWidth="1"/>
    <col min="10754" max="10754" width="18.5546875" style="1403" customWidth="1"/>
    <col min="10755" max="10755" width="5.33203125" style="1403" customWidth="1"/>
    <col min="10756" max="10756" width="13.33203125" style="1403" customWidth="1"/>
    <col min="10757" max="10757" width="1.6640625" style="1403" customWidth="1"/>
    <col min="10758" max="10758" width="6.44140625" style="1403" customWidth="1"/>
    <col min="10759" max="10759" width="12.5546875" style="1403" customWidth="1"/>
    <col min="10760" max="10760" width="1.6640625" style="1403" customWidth="1"/>
    <col min="10761" max="10761" width="8.33203125" style="1403" bestFit="1" customWidth="1"/>
    <col min="10762" max="10762" width="12.5546875" style="1403" customWidth="1"/>
    <col min="10763" max="10763" width="1.6640625" style="1403" customWidth="1"/>
    <col min="10764" max="10764" width="6" style="1403" bestFit="1" customWidth="1"/>
    <col min="10765" max="10765" width="12.5546875" style="1403" customWidth="1"/>
    <col min="10766" max="10766" width="1.6640625" style="1403" customWidth="1"/>
    <col min="10767" max="10767" width="8.33203125" style="1403" bestFit="1" customWidth="1"/>
    <col min="10768" max="10768" width="13.6640625" style="1403" customWidth="1"/>
    <col min="10769" max="11008" width="11.44140625" style="1403"/>
    <col min="11009" max="11009" width="1.33203125" style="1403" customWidth="1"/>
    <col min="11010" max="11010" width="18.5546875" style="1403" customWidth="1"/>
    <col min="11011" max="11011" width="5.33203125" style="1403" customWidth="1"/>
    <col min="11012" max="11012" width="13.33203125" style="1403" customWidth="1"/>
    <col min="11013" max="11013" width="1.6640625" style="1403" customWidth="1"/>
    <col min="11014" max="11014" width="6.44140625" style="1403" customWidth="1"/>
    <col min="11015" max="11015" width="12.5546875" style="1403" customWidth="1"/>
    <col min="11016" max="11016" width="1.6640625" style="1403" customWidth="1"/>
    <col min="11017" max="11017" width="8.33203125" style="1403" bestFit="1" customWidth="1"/>
    <col min="11018" max="11018" width="12.5546875" style="1403" customWidth="1"/>
    <col min="11019" max="11019" width="1.6640625" style="1403" customWidth="1"/>
    <col min="11020" max="11020" width="6" style="1403" bestFit="1" customWidth="1"/>
    <col min="11021" max="11021" width="12.5546875" style="1403" customWidth="1"/>
    <col min="11022" max="11022" width="1.6640625" style="1403" customWidth="1"/>
    <col min="11023" max="11023" width="8.33203125" style="1403" bestFit="1" customWidth="1"/>
    <col min="11024" max="11024" width="13.6640625" style="1403" customWidth="1"/>
    <col min="11025" max="11264" width="11.44140625" style="1403"/>
    <col min="11265" max="11265" width="1.33203125" style="1403" customWidth="1"/>
    <col min="11266" max="11266" width="18.5546875" style="1403" customWidth="1"/>
    <col min="11267" max="11267" width="5.33203125" style="1403" customWidth="1"/>
    <col min="11268" max="11268" width="13.33203125" style="1403" customWidth="1"/>
    <col min="11269" max="11269" width="1.6640625" style="1403" customWidth="1"/>
    <col min="11270" max="11270" width="6.44140625" style="1403" customWidth="1"/>
    <col min="11271" max="11271" width="12.5546875" style="1403" customWidth="1"/>
    <col min="11272" max="11272" width="1.6640625" style="1403" customWidth="1"/>
    <col min="11273" max="11273" width="8.33203125" style="1403" bestFit="1" customWidth="1"/>
    <col min="11274" max="11274" width="12.5546875" style="1403" customWidth="1"/>
    <col min="11275" max="11275" width="1.6640625" style="1403" customWidth="1"/>
    <col min="11276" max="11276" width="6" style="1403" bestFit="1" customWidth="1"/>
    <col min="11277" max="11277" width="12.5546875" style="1403" customWidth="1"/>
    <col min="11278" max="11278" width="1.6640625" style="1403" customWidth="1"/>
    <col min="11279" max="11279" width="8.33203125" style="1403" bestFit="1" customWidth="1"/>
    <col min="11280" max="11280" width="13.6640625" style="1403" customWidth="1"/>
    <col min="11281" max="11520" width="11.44140625" style="1403"/>
    <col min="11521" max="11521" width="1.33203125" style="1403" customWidth="1"/>
    <col min="11522" max="11522" width="18.5546875" style="1403" customWidth="1"/>
    <col min="11523" max="11523" width="5.33203125" style="1403" customWidth="1"/>
    <col min="11524" max="11524" width="13.33203125" style="1403" customWidth="1"/>
    <col min="11525" max="11525" width="1.6640625" style="1403" customWidth="1"/>
    <col min="11526" max="11526" width="6.44140625" style="1403" customWidth="1"/>
    <col min="11527" max="11527" width="12.5546875" style="1403" customWidth="1"/>
    <col min="11528" max="11528" width="1.6640625" style="1403" customWidth="1"/>
    <col min="11529" max="11529" width="8.33203125" style="1403" bestFit="1" customWidth="1"/>
    <col min="11530" max="11530" width="12.5546875" style="1403" customWidth="1"/>
    <col min="11531" max="11531" width="1.6640625" style="1403" customWidth="1"/>
    <col min="11532" max="11532" width="6" style="1403" bestFit="1" customWidth="1"/>
    <col min="11533" max="11533" width="12.5546875" style="1403" customWidth="1"/>
    <col min="11534" max="11534" width="1.6640625" style="1403" customWidth="1"/>
    <col min="11535" max="11535" width="8.33203125" style="1403" bestFit="1" customWidth="1"/>
    <col min="11536" max="11536" width="13.6640625" style="1403" customWidth="1"/>
    <col min="11537" max="11776" width="11.44140625" style="1403"/>
    <col min="11777" max="11777" width="1.33203125" style="1403" customWidth="1"/>
    <col min="11778" max="11778" width="18.5546875" style="1403" customWidth="1"/>
    <col min="11779" max="11779" width="5.33203125" style="1403" customWidth="1"/>
    <col min="11780" max="11780" width="13.33203125" style="1403" customWidth="1"/>
    <col min="11781" max="11781" width="1.6640625" style="1403" customWidth="1"/>
    <col min="11782" max="11782" width="6.44140625" style="1403" customWidth="1"/>
    <col min="11783" max="11783" width="12.5546875" style="1403" customWidth="1"/>
    <col min="11784" max="11784" width="1.6640625" style="1403" customWidth="1"/>
    <col min="11785" max="11785" width="8.33203125" style="1403" bestFit="1" customWidth="1"/>
    <col min="11786" max="11786" width="12.5546875" style="1403" customWidth="1"/>
    <col min="11787" max="11787" width="1.6640625" style="1403" customWidth="1"/>
    <col min="11788" max="11788" width="6" style="1403" bestFit="1" customWidth="1"/>
    <col min="11789" max="11789" width="12.5546875" style="1403" customWidth="1"/>
    <col min="11790" max="11790" width="1.6640625" style="1403" customWidth="1"/>
    <col min="11791" max="11791" width="8.33203125" style="1403" bestFit="1" customWidth="1"/>
    <col min="11792" max="11792" width="13.6640625" style="1403" customWidth="1"/>
    <col min="11793" max="12032" width="11.44140625" style="1403"/>
    <col min="12033" max="12033" width="1.33203125" style="1403" customWidth="1"/>
    <col min="12034" max="12034" width="18.5546875" style="1403" customWidth="1"/>
    <col min="12035" max="12035" width="5.33203125" style="1403" customWidth="1"/>
    <col min="12036" max="12036" width="13.33203125" style="1403" customWidth="1"/>
    <col min="12037" max="12037" width="1.6640625" style="1403" customWidth="1"/>
    <col min="12038" max="12038" width="6.44140625" style="1403" customWidth="1"/>
    <col min="12039" max="12039" width="12.5546875" style="1403" customWidth="1"/>
    <col min="12040" max="12040" width="1.6640625" style="1403" customWidth="1"/>
    <col min="12041" max="12041" width="8.33203125" style="1403" bestFit="1" customWidth="1"/>
    <col min="12042" max="12042" width="12.5546875" style="1403" customWidth="1"/>
    <col min="12043" max="12043" width="1.6640625" style="1403" customWidth="1"/>
    <col min="12044" max="12044" width="6" style="1403" bestFit="1" customWidth="1"/>
    <col min="12045" max="12045" width="12.5546875" style="1403" customWidth="1"/>
    <col min="12046" max="12046" width="1.6640625" style="1403" customWidth="1"/>
    <col min="12047" max="12047" width="8.33203125" style="1403" bestFit="1" customWidth="1"/>
    <col min="12048" max="12048" width="13.6640625" style="1403" customWidth="1"/>
    <col min="12049" max="12288" width="11.44140625" style="1403"/>
    <col min="12289" max="12289" width="1.33203125" style="1403" customWidth="1"/>
    <col min="12290" max="12290" width="18.5546875" style="1403" customWidth="1"/>
    <col min="12291" max="12291" width="5.33203125" style="1403" customWidth="1"/>
    <col min="12292" max="12292" width="13.33203125" style="1403" customWidth="1"/>
    <col min="12293" max="12293" width="1.6640625" style="1403" customWidth="1"/>
    <col min="12294" max="12294" width="6.44140625" style="1403" customWidth="1"/>
    <col min="12295" max="12295" width="12.5546875" style="1403" customWidth="1"/>
    <col min="12296" max="12296" width="1.6640625" style="1403" customWidth="1"/>
    <col min="12297" max="12297" width="8.33203125" style="1403" bestFit="1" customWidth="1"/>
    <col min="12298" max="12298" width="12.5546875" style="1403" customWidth="1"/>
    <col min="12299" max="12299" width="1.6640625" style="1403" customWidth="1"/>
    <col min="12300" max="12300" width="6" style="1403" bestFit="1" customWidth="1"/>
    <col min="12301" max="12301" width="12.5546875" style="1403" customWidth="1"/>
    <col min="12302" max="12302" width="1.6640625" style="1403" customWidth="1"/>
    <col min="12303" max="12303" width="8.33203125" style="1403" bestFit="1" customWidth="1"/>
    <col min="12304" max="12304" width="13.6640625" style="1403" customWidth="1"/>
    <col min="12305" max="12544" width="11.44140625" style="1403"/>
    <col min="12545" max="12545" width="1.33203125" style="1403" customWidth="1"/>
    <col min="12546" max="12546" width="18.5546875" style="1403" customWidth="1"/>
    <col min="12547" max="12547" width="5.33203125" style="1403" customWidth="1"/>
    <col min="12548" max="12548" width="13.33203125" style="1403" customWidth="1"/>
    <col min="12549" max="12549" width="1.6640625" style="1403" customWidth="1"/>
    <col min="12550" max="12550" width="6.44140625" style="1403" customWidth="1"/>
    <col min="12551" max="12551" width="12.5546875" style="1403" customWidth="1"/>
    <col min="12552" max="12552" width="1.6640625" style="1403" customWidth="1"/>
    <col min="12553" max="12553" width="8.33203125" style="1403" bestFit="1" customWidth="1"/>
    <col min="12554" max="12554" width="12.5546875" style="1403" customWidth="1"/>
    <col min="12555" max="12555" width="1.6640625" style="1403" customWidth="1"/>
    <col min="12556" max="12556" width="6" style="1403" bestFit="1" customWidth="1"/>
    <col min="12557" max="12557" width="12.5546875" style="1403" customWidth="1"/>
    <col min="12558" max="12558" width="1.6640625" style="1403" customWidth="1"/>
    <col min="12559" max="12559" width="8.33203125" style="1403" bestFit="1" customWidth="1"/>
    <col min="12560" max="12560" width="13.6640625" style="1403" customWidth="1"/>
    <col min="12561" max="12800" width="11.44140625" style="1403"/>
    <col min="12801" max="12801" width="1.33203125" style="1403" customWidth="1"/>
    <col min="12802" max="12802" width="18.5546875" style="1403" customWidth="1"/>
    <col min="12803" max="12803" width="5.33203125" style="1403" customWidth="1"/>
    <col min="12804" max="12804" width="13.33203125" style="1403" customWidth="1"/>
    <col min="12805" max="12805" width="1.6640625" style="1403" customWidth="1"/>
    <col min="12806" max="12806" width="6.44140625" style="1403" customWidth="1"/>
    <col min="12807" max="12807" width="12.5546875" style="1403" customWidth="1"/>
    <col min="12808" max="12808" width="1.6640625" style="1403" customWidth="1"/>
    <col min="12809" max="12809" width="8.33203125" style="1403" bestFit="1" customWidth="1"/>
    <col min="12810" max="12810" width="12.5546875" style="1403" customWidth="1"/>
    <col min="12811" max="12811" width="1.6640625" style="1403" customWidth="1"/>
    <col min="12812" max="12812" width="6" style="1403" bestFit="1" customWidth="1"/>
    <col min="12813" max="12813" width="12.5546875" style="1403" customWidth="1"/>
    <col min="12814" max="12814" width="1.6640625" style="1403" customWidth="1"/>
    <col min="12815" max="12815" width="8.33203125" style="1403" bestFit="1" customWidth="1"/>
    <col min="12816" max="12816" width="13.6640625" style="1403" customWidth="1"/>
    <col min="12817" max="13056" width="11.44140625" style="1403"/>
    <col min="13057" max="13057" width="1.33203125" style="1403" customWidth="1"/>
    <col min="13058" max="13058" width="18.5546875" style="1403" customWidth="1"/>
    <col min="13059" max="13059" width="5.33203125" style="1403" customWidth="1"/>
    <col min="13060" max="13060" width="13.33203125" style="1403" customWidth="1"/>
    <col min="13061" max="13061" width="1.6640625" style="1403" customWidth="1"/>
    <col min="13062" max="13062" width="6.44140625" style="1403" customWidth="1"/>
    <col min="13063" max="13063" width="12.5546875" style="1403" customWidth="1"/>
    <col min="13064" max="13064" width="1.6640625" style="1403" customWidth="1"/>
    <col min="13065" max="13065" width="8.33203125" style="1403" bestFit="1" customWidth="1"/>
    <col min="13066" max="13066" width="12.5546875" style="1403" customWidth="1"/>
    <col min="13067" max="13067" width="1.6640625" style="1403" customWidth="1"/>
    <col min="13068" max="13068" width="6" style="1403" bestFit="1" customWidth="1"/>
    <col min="13069" max="13069" width="12.5546875" style="1403" customWidth="1"/>
    <col min="13070" max="13070" width="1.6640625" style="1403" customWidth="1"/>
    <col min="13071" max="13071" width="8.33203125" style="1403" bestFit="1" customWidth="1"/>
    <col min="13072" max="13072" width="13.6640625" style="1403" customWidth="1"/>
    <col min="13073" max="13312" width="11.44140625" style="1403"/>
    <col min="13313" max="13313" width="1.33203125" style="1403" customWidth="1"/>
    <col min="13314" max="13314" width="18.5546875" style="1403" customWidth="1"/>
    <col min="13315" max="13315" width="5.33203125" style="1403" customWidth="1"/>
    <col min="13316" max="13316" width="13.33203125" style="1403" customWidth="1"/>
    <col min="13317" max="13317" width="1.6640625" style="1403" customWidth="1"/>
    <col min="13318" max="13318" width="6.44140625" style="1403" customWidth="1"/>
    <col min="13319" max="13319" width="12.5546875" style="1403" customWidth="1"/>
    <col min="13320" max="13320" width="1.6640625" style="1403" customWidth="1"/>
    <col min="13321" max="13321" width="8.33203125" style="1403" bestFit="1" customWidth="1"/>
    <col min="13322" max="13322" width="12.5546875" style="1403" customWidth="1"/>
    <col min="13323" max="13323" width="1.6640625" style="1403" customWidth="1"/>
    <col min="13324" max="13324" width="6" style="1403" bestFit="1" customWidth="1"/>
    <col min="13325" max="13325" width="12.5546875" style="1403" customWidth="1"/>
    <col min="13326" max="13326" width="1.6640625" style="1403" customWidth="1"/>
    <col min="13327" max="13327" width="8.33203125" style="1403" bestFit="1" customWidth="1"/>
    <col min="13328" max="13328" width="13.6640625" style="1403" customWidth="1"/>
    <col min="13329" max="13568" width="11.44140625" style="1403"/>
    <col min="13569" max="13569" width="1.33203125" style="1403" customWidth="1"/>
    <col min="13570" max="13570" width="18.5546875" style="1403" customWidth="1"/>
    <col min="13571" max="13571" width="5.33203125" style="1403" customWidth="1"/>
    <col min="13572" max="13572" width="13.33203125" style="1403" customWidth="1"/>
    <col min="13573" max="13573" width="1.6640625" style="1403" customWidth="1"/>
    <col min="13574" max="13574" width="6.44140625" style="1403" customWidth="1"/>
    <col min="13575" max="13575" width="12.5546875" style="1403" customWidth="1"/>
    <col min="13576" max="13576" width="1.6640625" style="1403" customWidth="1"/>
    <col min="13577" max="13577" width="8.33203125" style="1403" bestFit="1" customWidth="1"/>
    <col min="13578" max="13578" width="12.5546875" style="1403" customWidth="1"/>
    <col min="13579" max="13579" width="1.6640625" style="1403" customWidth="1"/>
    <col min="13580" max="13580" width="6" style="1403" bestFit="1" customWidth="1"/>
    <col min="13581" max="13581" width="12.5546875" style="1403" customWidth="1"/>
    <col min="13582" max="13582" width="1.6640625" style="1403" customWidth="1"/>
    <col min="13583" max="13583" width="8.33203125" style="1403" bestFit="1" customWidth="1"/>
    <col min="13584" max="13584" width="13.6640625" style="1403" customWidth="1"/>
    <col min="13585" max="13824" width="11.44140625" style="1403"/>
    <col min="13825" max="13825" width="1.33203125" style="1403" customWidth="1"/>
    <col min="13826" max="13826" width="18.5546875" style="1403" customWidth="1"/>
    <col min="13827" max="13827" width="5.33203125" style="1403" customWidth="1"/>
    <col min="13828" max="13828" width="13.33203125" style="1403" customWidth="1"/>
    <col min="13829" max="13829" width="1.6640625" style="1403" customWidth="1"/>
    <col min="13830" max="13830" width="6.44140625" style="1403" customWidth="1"/>
    <col min="13831" max="13831" width="12.5546875" style="1403" customWidth="1"/>
    <col min="13832" max="13832" width="1.6640625" style="1403" customWidth="1"/>
    <col min="13833" max="13833" width="8.33203125" style="1403" bestFit="1" customWidth="1"/>
    <col min="13834" max="13834" width="12.5546875" style="1403" customWidth="1"/>
    <col min="13835" max="13835" width="1.6640625" style="1403" customWidth="1"/>
    <col min="13836" max="13836" width="6" style="1403" bestFit="1" customWidth="1"/>
    <col min="13837" max="13837" width="12.5546875" style="1403" customWidth="1"/>
    <col min="13838" max="13838" width="1.6640625" style="1403" customWidth="1"/>
    <col min="13839" max="13839" width="8.33203125" style="1403" bestFit="1" customWidth="1"/>
    <col min="13840" max="13840" width="13.6640625" style="1403" customWidth="1"/>
    <col min="13841" max="14080" width="11.44140625" style="1403"/>
    <col min="14081" max="14081" width="1.33203125" style="1403" customWidth="1"/>
    <col min="14082" max="14082" width="18.5546875" style="1403" customWidth="1"/>
    <col min="14083" max="14083" width="5.33203125" style="1403" customWidth="1"/>
    <col min="14084" max="14084" width="13.33203125" style="1403" customWidth="1"/>
    <col min="14085" max="14085" width="1.6640625" style="1403" customWidth="1"/>
    <col min="14086" max="14086" width="6.44140625" style="1403" customWidth="1"/>
    <col min="14087" max="14087" width="12.5546875" style="1403" customWidth="1"/>
    <col min="14088" max="14088" width="1.6640625" style="1403" customWidth="1"/>
    <col min="14089" max="14089" width="8.33203125" style="1403" bestFit="1" customWidth="1"/>
    <col min="14090" max="14090" width="12.5546875" style="1403" customWidth="1"/>
    <col min="14091" max="14091" width="1.6640625" style="1403" customWidth="1"/>
    <col min="14092" max="14092" width="6" style="1403" bestFit="1" customWidth="1"/>
    <col min="14093" max="14093" width="12.5546875" style="1403" customWidth="1"/>
    <col min="14094" max="14094" width="1.6640625" style="1403" customWidth="1"/>
    <col min="14095" max="14095" width="8.33203125" style="1403" bestFit="1" customWidth="1"/>
    <col min="14096" max="14096" width="13.6640625" style="1403" customWidth="1"/>
    <col min="14097" max="14336" width="11.44140625" style="1403"/>
    <col min="14337" max="14337" width="1.33203125" style="1403" customWidth="1"/>
    <col min="14338" max="14338" width="18.5546875" style="1403" customWidth="1"/>
    <col min="14339" max="14339" width="5.33203125" style="1403" customWidth="1"/>
    <col min="14340" max="14340" width="13.33203125" style="1403" customWidth="1"/>
    <col min="14341" max="14341" width="1.6640625" style="1403" customWidth="1"/>
    <col min="14342" max="14342" width="6.44140625" style="1403" customWidth="1"/>
    <col min="14343" max="14343" width="12.5546875" style="1403" customWidth="1"/>
    <col min="14344" max="14344" width="1.6640625" style="1403" customWidth="1"/>
    <col min="14345" max="14345" width="8.33203125" style="1403" bestFit="1" customWidth="1"/>
    <col min="14346" max="14346" width="12.5546875" style="1403" customWidth="1"/>
    <col min="14347" max="14347" width="1.6640625" style="1403" customWidth="1"/>
    <col min="14348" max="14348" width="6" style="1403" bestFit="1" customWidth="1"/>
    <col min="14349" max="14349" width="12.5546875" style="1403" customWidth="1"/>
    <col min="14350" max="14350" width="1.6640625" style="1403" customWidth="1"/>
    <col min="14351" max="14351" width="8.33203125" style="1403" bestFit="1" customWidth="1"/>
    <col min="14352" max="14352" width="13.6640625" style="1403" customWidth="1"/>
    <col min="14353" max="14592" width="11.44140625" style="1403"/>
    <col min="14593" max="14593" width="1.33203125" style="1403" customWidth="1"/>
    <col min="14594" max="14594" width="18.5546875" style="1403" customWidth="1"/>
    <col min="14595" max="14595" width="5.33203125" style="1403" customWidth="1"/>
    <col min="14596" max="14596" width="13.33203125" style="1403" customWidth="1"/>
    <col min="14597" max="14597" width="1.6640625" style="1403" customWidth="1"/>
    <col min="14598" max="14598" width="6.44140625" style="1403" customWidth="1"/>
    <col min="14599" max="14599" width="12.5546875" style="1403" customWidth="1"/>
    <col min="14600" max="14600" width="1.6640625" style="1403" customWidth="1"/>
    <col min="14601" max="14601" width="8.33203125" style="1403" bestFit="1" customWidth="1"/>
    <col min="14602" max="14602" width="12.5546875" style="1403" customWidth="1"/>
    <col min="14603" max="14603" width="1.6640625" style="1403" customWidth="1"/>
    <col min="14604" max="14604" width="6" style="1403" bestFit="1" customWidth="1"/>
    <col min="14605" max="14605" width="12.5546875" style="1403" customWidth="1"/>
    <col min="14606" max="14606" width="1.6640625" style="1403" customWidth="1"/>
    <col min="14607" max="14607" width="8.33203125" style="1403" bestFit="1" customWidth="1"/>
    <col min="14608" max="14608" width="13.6640625" style="1403" customWidth="1"/>
    <col min="14609" max="14848" width="11.44140625" style="1403"/>
    <col min="14849" max="14849" width="1.33203125" style="1403" customWidth="1"/>
    <col min="14850" max="14850" width="18.5546875" style="1403" customWidth="1"/>
    <col min="14851" max="14851" width="5.33203125" style="1403" customWidth="1"/>
    <col min="14852" max="14852" width="13.33203125" style="1403" customWidth="1"/>
    <col min="14853" max="14853" width="1.6640625" style="1403" customWidth="1"/>
    <col min="14854" max="14854" width="6.44140625" style="1403" customWidth="1"/>
    <col min="14855" max="14855" width="12.5546875" style="1403" customWidth="1"/>
    <col min="14856" max="14856" width="1.6640625" style="1403" customWidth="1"/>
    <col min="14857" max="14857" width="8.33203125" style="1403" bestFit="1" customWidth="1"/>
    <col min="14858" max="14858" width="12.5546875" style="1403" customWidth="1"/>
    <col min="14859" max="14859" width="1.6640625" style="1403" customWidth="1"/>
    <col min="14860" max="14860" width="6" style="1403" bestFit="1" customWidth="1"/>
    <col min="14861" max="14861" width="12.5546875" style="1403" customWidth="1"/>
    <col min="14862" max="14862" width="1.6640625" style="1403" customWidth="1"/>
    <col min="14863" max="14863" width="8.33203125" style="1403" bestFit="1" customWidth="1"/>
    <col min="14864" max="14864" width="13.6640625" style="1403" customWidth="1"/>
    <col min="14865" max="15104" width="11.44140625" style="1403"/>
    <col min="15105" max="15105" width="1.33203125" style="1403" customWidth="1"/>
    <col min="15106" max="15106" width="18.5546875" style="1403" customWidth="1"/>
    <col min="15107" max="15107" width="5.33203125" style="1403" customWidth="1"/>
    <col min="15108" max="15108" width="13.33203125" style="1403" customWidth="1"/>
    <col min="15109" max="15109" width="1.6640625" style="1403" customWidth="1"/>
    <col min="15110" max="15110" width="6.44140625" style="1403" customWidth="1"/>
    <col min="15111" max="15111" width="12.5546875" style="1403" customWidth="1"/>
    <col min="15112" max="15112" width="1.6640625" style="1403" customWidth="1"/>
    <col min="15113" max="15113" width="8.33203125" style="1403" bestFit="1" customWidth="1"/>
    <col min="15114" max="15114" width="12.5546875" style="1403" customWidth="1"/>
    <col min="15115" max="15115" width="1.6640625" style="1403" customWidth="1"/>
    <col min="15116" max="15116" width="6" style="1403" bestFit="1" customWidth="1"/>
    <col min="15117" max="15117" width="12.5546875" style="1403" customWidth="1"/>
    <col min="15118" max="15118" width="1.6640625" style="1403" customWidth="1"/>
    <col min="15119" max="15119" width="8.33203125" style="1403" bestFit="1" customWidth="1"/>
    <col min="15120" max="15120" width="13.6640625" style="1403" customWidth="1"/>
    <col min="15121" max="15360" width="11.44140625" style="1403"/>
    <col min="15361" max="15361" width="1.33203125" style="1403" customWidth="1"/>
    <col min="15362" max="15362" width="18.5546875" style="1403" customWidth="1"/>
    <col min="15363" max="15363" width="5.33203125" style="1403" customWidth="1"/>
    <col min="15364" max="15364" width="13.33203125" style="1403" customWidth="1"/>
    <col min="15365" max="15365" width="1.6640625" style="1403" customWidth="1"/>
    <col min="15366" max="15366" width="6.44140625" style="1403" customWidth="1"/>
    <col min="15367" max="15367" width="12.5546875" style="1403" customWidth="1"/>
    <col min="15368" max="15368" width="1.6640625" style="1403" customWidth="1"/>
    <col min="15369" max="15369" width="8.33203125" style="1403" bestFit="1" customWidth="1"/>
    <col min="15370" max="15370" width="12.5546875" style="1403" customWidth="1"/>
    <col min="15371" max="15371" width="1.6640625" style="1403" customWidth="1"/>
    <col min="15372" max="15372" width="6" style="1403" bestFit="1" customWidth="1"/>
    <col min="15373" max="15373" width="12.5546875" style="1403" customWidth="1"/>
    <col min="15374" max="15374" width="1.6640625" style="1403" customWidth="1"/>
    <col min="15375" max="15375" width="8.33203125" style="1403" bestFit="1" customWidth="1"/>
    <col min="15376" max="15376" width="13.6640625" style="1403" customWidth="1"/>
    <col min="15377" max="15616" width="11.44140625" style="1403"/>
    <col min="15617" max="15617" width="1.33203125" style="1403" customWidth="1"/>
    <col min="15618" max="15618" width="18.5546875" style="1403" customWidth="1"/>
    <col min="15619" max="15619" width="5.33203125" style="1403" customWidth="1"/>
    <col min="15620" max="15620" width="13.33203125" style="1403" customWidth="1"/>
    <col min="15621" max="15621" width="1.6640625" style="1403" customWidth="1"/>
    <col min="15622" max="15622" width="6.44140625" style="1403" customWidth="1"/>
    <col min="15623" max="15623" width="12.5546875" style="1403" customWidth="1"/>
    <col min="15624" max="15624" width="1.6640625" style="1403" customWidth="1"/>
    <col min="15625" max="15625" width="8.33203125" style="1403" bestFit="1" customWidth="1"/>
    <col min="15626" max="15626" width="12.5546875" style="1403" customWidth="1"/>
    <col min="15627" max="15627" width="1.6640625" style="1403" customWidth="1"/>
    <col min="15628" max="15628" width="6" style="1403" bestFit="1" customWidth="1"/>
    <col min="15629" max="15629" width="12.5546875" style="1403" customWidth="1"/>
    <col min="15630" max="15630" width="1.6640625" style="1403" customWidth="1"/>
    <col min="15631" max="15631" width="8.33203125" style="1403" bestFit="1" customWidth="1"/>
    <col min="15632" max="15632" width="13.6640625" style="1403" customWidth="1"/>
    <col min="15633" max="15872" width="11.44140625" style="1403"/>
    <col min="15873" max="15873" width="1.33203125" style="1403" customWidth="1"/>
    <col min="15874" max="15874" width="18.5546875" style="1403" customWidth="1"/>
    <col min="15875" max="15875" width="5.33203125" style="1403" customWidth="1"/>
    <col min="15876" max="15876" width="13.33203125" style="1403" customWidth="1"/>
    <col min="15877" max="15877" width="1.6640625" style="1403" customWidth="1"/>
    <col min="15878" max="15878" width="6.44140625" style="1403" customWidth="1"/>
    <col min="15879" max="15879" width="12.5546875" style="1403" customWidth="1"/>
    <col min="15880" max="15880" width="1.6640625" style="1403" customWidth="1"/>
    <col min="15881" max="15881" width="8.33203125" style="1403" bestFit="1" customWidth="1"/>
    <col min="15882" max="15882" width="12.5546875" style="1403" customWidth="1"/>
    <col min="15883" max="15883" width="1.6640625" style="1403" customWidth="1"/>
    <col min="15884" max="15884" width="6" style="1403" bestFit="1" customWidth="1"/>
    <col min="15885" max="15885" width="12.5546875" style="1403" customWidth="1"/>
    <col min="15886" max="15886" width="1.6640625" style="1403" customWidth="1"/>
    <col min="15887" max="15887" width="8.33203125" style="1403" bestFit="1" customWidth="1"/>
    <col min="15888" max="15888" width="13.6640625" style="1403" customWidth="1"/>
    <col min="15889" max="16128" width="11.44140625" style="1403"/>
    <col min="16129" max="16129" width="1.33203125" style="1403" customWidth="1"/>
    <col min="16130" max="16130" width="18.5546875" style="1403" customWidth="1"/>
    <col min="16131" max="16131" width="5.33203125" style="1403" customWidth="1"/>
    <col min="16132" max="16132" width="13.33203125" style="1403" customWidth="1"/>
    <col min="16133" max="16133" width="1.6640625" style="1403" customWidth="1"/>
    <col min="16134" max="16134" width="6.44140625" style="1403" customWidth="1"/>
    <col min="16135" max="16135" width="12.5546875" style="1403" customWidth="1"/>
    <col min="16136" max="16136" width="1.6640625" style="1403" customWidth="1"/>
    <col min="16137" max="16137" width="8.33203125" style="1403" bestFit="1" customWidth="1"/>
    <col min="16138" max="16138" width="12.5546875" style="1403" customWidth="1"/>
    <col min="16139" max="16139" width="1.6640625" style="1403" customWidth="1"/>
    <col min="16140" max="16140" width="6" style="1403" bestFit="1" customWidth="1"/>
    <col min="16141" max="16141" width="12.5546875" style="1403" customWidth="1"/>
    <col min="16142" max="16142" width="1.6640625" style="1403" customWidth="1"/>
    <col min="16143" max="16143" width="8.33203125" style="1403" bestFit="1" customWidth="1"/>
    <col min="16144" max="16144" width="13.6640625" style="1403" customWidth="1"/>
    <col min="16145" max="16384" width="11.44140625" style="1403"/>
  </cols>
  <sheetData>
    <row r="1" spans="1:16" ht="14.4">
      <c r="A1" s="1420"/>
      <c r="B1" s="1421" t="s">
        <v>1254</v>
      </c>
    </row>
    <row r="2" spans="1:16" ht="31.5" customHeight="1">
      <c r="A2" s="1449" t="s">
        <v>84</v>
      </c>
      <c r="B2" s="1450"/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P2" s="1400"/>
    </row>
    <row r="3" spans="1:16" ht="16.8">
      <c r="A3" s="1451" t="s">
        <v>1289</v>
      </c>
      <c r="B3" s="1452"/>
      <c r="C3" s="1452"/>
      <c r="D3" s="1452"/>
      <c r="E3" s="1452"/>
      <c r="F3" s="1452"/>
      <c r="G3" s="1452"/>
      <c r="H3" s="1452"/>
      <c r="I3" s="1452"/>
      <c r="J3" s="1452"/>
      <c r="K3" s="1452"/>
      <c r="L3" s="1452"/>
      <c r="M3" s="1452"/>
      <c r="N3" s="1452"/>
      <c r="O3" s="1452"/>
      <c r="P3" s="1452"/>
    </row>
    <row r="4" spans="1:16" ht="15.6">
      <c r="A4" s="1262" t="s">
        <v>1180</v>
      </c>
      <c r="B4" s="1452"/>
      <c r="C4" s="1452"/>
      <c r="D4" s="1452"/>
      <c r="E4" s="1452"/>
      <c r="F4" s="1452"/>
      <c r="G4" s="1452"/>
      <c r="H4" s="1452"/>
      <c r="I4" s="1452"/>
      <c r="J4" s="1452"/>
      <c r="K4" s="1452"/>
      <c r="L4" s="1452"/>
      <c r="M4" s="1452"/>
      <c r="N4" s="1452"/>
      <c r="O4" s="1452"/>
      <c r="P4" s="1452"/>
    </row>
    <row r="5" spans="1:16" ht="3.75" customHeight="1" thickBot="1">
      <c r="A5" s="1453"/>
      <c r="B5" s="1402"/>
      <c r="C5" s="1402"/>
      <c r="D5" s="1402"/>
      <c r="E5" s="1402"/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</row>
    <row r="6" spans="1:16" ht="15.75" customHeight="1">
      <c r="A6" s="1384"/>
      <c r="B6" s="1384"/>
      <c r="C6" s="1454" t="s">
        <v>112</v>
      </c>
      <c r="D6" s="1454"/>
      <c r="E6" s="1455"/>
      <c r="F6" s="1454" t="s">
        <v>115</v>
      </c>
      <c r="G6" s="1454"/>
      <c r="H6" s="1455"/>
      <c r="I6" s="1454" t="s">
        <v>121</v>
      </c>
      <c r="J6" s="1454"/>
      <c r="K6" s="1455"/>
      <c r="L6" s="1454" t="s">
        <v>117</v>
      </c>
      <c r="M6" s="1454"/>
      <c r="N6" s="1455"/>
      <c r="O6" s="1454" t="s">
        <v>97</v>
      </c>
      <c r="P6" s="1456"/>
    </row>
    <row r="7" spans="1:16">
      <c r="A7" s="1387"/>
      <c r="B7" s="1457"/>
      <c r="C7" s="1458" t="s">
        <v>1292</v>
      </c>
      <c r="D7" s="1459" t="s">
        <v>1402</v>
      </c>
      <c r="E7" s="1460"/>
      <c r="F7" s="1458" t="s">
        <v>1292</v>
      </c>
      <c r="G7" s="1459" t="s">
        <v>1402</v>
      </c>
      <c r="H7" s="1459"/>
      <c r="I7" s="1458" t="s">
        <v>1292</v>
      </c>
      <c r="J7" s="1459" t="s">
        <v>1402</v>
      </c>
      <c r="K7" s="1460"/>
      <c r="L7" s="1458" t="s">
        <v>1292</v>
      </c>
      <c r="M7" s="1459" t="s">
        <v>1402</v>
      </c>
      <c r="N7" s="1460"/>
      <c r="O7" s="1458" t="s">
        <v>1292</v>
      </c>
      <c r="P7" s="1459" t="s">
        <v>1402</v>
      </c>
    </row>
    <row r="8" spans="1:16" ht="4.2" customHeight="1">
      <c r="B8" s="1461"/>
      <c r="C8" s="1184"/>
      <c r="D8" s="1184"/>
      <c r="E8" s="1462"/>
      <c r="F8" s="1184"/>
      <c r="G8" s="1184"/>
      <c r="H8" s="1184"/>
      <c r="I8" s="1184"/>
      <c r="J8" s="1184"/>
      <c r="K8" s="1462"/>
      <c r="L8" s="1184"/>
      <c r="M8" s="1184"/>
      <c r="N8" s="1462"/>
      <c r="O8" s="1184"/>
      <c r="P8" s="1184"/>
    </row>
    <row r="9" spans="1:16" ht="13.8">
      <c r="A9" s="1463" t="s">
        <v>1403</v>
      </c>
      <c r="B9" s="1464"/>
      <c r="C9" s="1095">
        <v>27</v>
      </c>
      <c r="D9" s="1095">
        <v>3829.6296296296296</v>
      </c>
      <c r="E9" s="1095"/>
      <c r="F9" s="1095">
        <v>194</v>
      </c>
      <c r="G9" s="1095">
        <v>4349.5</v>
      </c>
      <c r="H9" s="1095"/>
      <c r="I9" s="1105">
        <v>104</v>
      </c>
      <c r="J9" s="1095">
        <v>4461.3173076923076</v>
      </c>
      <c r="K9" s="1095"/>
      <c r="L9" s="1095">
        <v>106</v>
      </c>
      <c r="M9" s="1095">
        <v>4395.6603773584902</v>
      </c>
      <c r="N9" s="1095"/>
      <c r="O9" s="1095">
        <v>431</v>
      </c>
      <c r="P9" s="1095">
        <v>4355.2668213457073</v>
      </c>
    </row>
    <row r="10" spans="1:16" ht="13.8">
      <c r="A10" s="1463"/>
      <c r="B10" s="1465" t="s">
        <v>1404</v>
      </c>
      <c r="C10" s="1105">
        <v>24</v>
      </c>
      <c r="D10" s="1095">
        <v>4167.416666666667</v>
      </c>
      <c r="E10" s="1105"/>
      <c r="F10" s="1105">
        <v>149</v>
      </c>
      <c r="G10" s="1105">
        <v>4788.6040268456372</v>
      </c>
      <c r="H10" s="1105"/>
      <c r="I10" s="1105">
        <v>76</v>
      </c>
      <c r="J10" s="1105">
        <v>4953.1315789473683</v>
      </c>
      <c r="K10" s="1105"/>
      <c r="L10" s="1105">
        <v>74</v>
      </c>
      <c r="M10" s="1105">
        <v>4878.3243243243242</v>
      </c>
      <c r="N10" s="1105"/>
      <c r="O10" s="1105">
        <v>323</v>
      </c>
      <c r="P10" s="1105">
        <v>4801.7151702786377</v>
      </c>
    </row>
    <row r="11" spans="1:16" ht="13.8">
      <c r="A11" s="1463"/>
      <c r="B11" s="1465" t="s">
        <v>1405</v>
      </c>
      <c r="C11" s="1105">
        <v>3</v>
      </c>
      <c r="D11" s="1095">
        <v>1127.3333333333333</v>
      </c>
      <c r="E11" s="1105"/>
      <c r="F11" s="1105">
        <v>45</v>
      </c>
      <c r="G11" s="1105">
        <v>2895.5555555555557</v>
      </c>
      <c r="H11" s="1105"/>
      <c r="I11" s="1105">
        <v>28</v>
      </c>
      <c r="J11" s="1105">
        <v>3126.3928571428573</v>
      </c>
      <c r="K11" s="1105"/>
      <c r="L11" s="1105">
        <v>32</v>
      </c>
      <c r="M11" s="1105">
        <v>3279.46875</v>
      </c>
      <c r="N11" s="1105"/>
      <c r="O11" s="1105">
        <v>108</v>
      </c>
      <c r="P11" s="1105">
        <v>3020.037037037037</v>
      </c>
    </row>
    <row r="12" spans="1:16" ht="13.8">
      <c r="A12" s="1463" t="s">
        <v>1406</v>
      </c>
      <c r="B12" s="1464"/>
      <c r="C12" s="1106">
        <v>1</v>
      </c>
      <c r="D12" s="1095">
        <v>5349</v>
      </c>
      <c r="E12" s="1095"/>
      <c r="F12" s="1106">
        <v>59</v>
      </c>
      <c r="G12" s="1106">
        <v>4854.5593220338988</v>
      </c>
      <c r="H12" s="1106"/>
      <c r="I12" s="1106">
        <v>57</v>
      </c>
      <c r="J12" s="1106">
        <v>4692.2631578947367</v>
      </c>
      <c r="K12" s="1106"/>
      <c r="L12" s="1106">
        <v>38</v>
      </c>
      <c r="M12" s="1106">
        <v>4691.7894736842109</v>
      </c>
      <c r="N12" s="1095"/>
      <c r="O12" s="1106">
        <v>155</v>
      </c>
      <c r="P12" s="1095">
        <v>4758.1612903225805</v>
      </c>
    </row>
    <row r="13" spans="1:16" ht="13.8">
      <c r="A13" s="1463"/>
      <c r="B13" s="1465" t="s">
        <v>1404</v>
      </c>
      <c r="C13" s="1466">
        <v>1</v>
      </c>
      <c r="D13" s="1095">
        <v>5349</v>
      </c>
      <c r="E13" s="1105"/>
      <c r="F13" s="1466">
        <v>0</v>
      </c>
      <c r="G13" s="1466">
        <v>0</v>
      </c>
      <c r="H13" s="1466"/>
      <c r="I13" s="1466">
        <v>14</v>
      </c>
      <c r="J13" s="1466">
        <v>4708.1428571428569</v>
      </c>
      <c r="K13" s="1466"/>
      <c r="L13" s="1466">
        <v>31</v>
      </c>
      <c r="M13" s="1466">
        <v>4727.5161290322585</v>
      </c>
      <c r="N13" s="1105"/>
      <c r="O13" s="1466">
        <v>46</v>
      </c>
      <c r="P13" s="1466">
        <v>4735.130434782609</v>
      </c>
    </row>
    <row r="14" spans="1:16" ht="13.8">
      <c r="A14" s="1467"/>
      <c r="B14" s="1468" t="s">
        <v>1405</v>
      </c>
      <c r="C14" s="1469">
        <v>0</v>
      </c>
      <c r="D14" s="1469">
        <v>0</v>
      </c>
      <c r="E14" s="1469"/>
      <c r="F14" s="1469">
        <v>59</v>
      </c>
      <c r="G14" s="1469">
        <v>4854.5593220338988</v>
      </c>
      <c r="H14" s="1469"/>
      <c r="I14" s="1469">
        <v>43</v>
      </c>
      <c r="J14" s="1469">
        <v>4687.0930232558139</v>
      </c>
      <c r="K14" s="1469"/>
      <c r="L14" s="1469">
        <v>7</v>
      </c>
      <c r="M14" s="1469">
        <v>4533.4285714285716</v>
      </c>
      <c r="N14" s="1469"/>
      <c r="O14" s="1469">
        <v>109</v>
      </c>
      <c r="P14" s="1469">
        <v>4767.8715596330276</v>
      </c>
    </row>
    <row r="15" spans="1:16" ht="13.8">
      <c r="A15" s="1463" t="s">
        <v>125</v>
      </c>
      <c r="B15" s="1464"/>
      <c r="C15" s="1095">
        <v>28</v>
      </c>
      <c r="D15" s="1095">
        <v>3883.8928571428573</v>
      </c>
      <c r="E15" s="1095"/>
      <c r="F15" s="1095">
        <v>253</v>
      </c>
      <c r="G15" s="1095">
        <v>4467.280632411067</v>
      </c>
      <c r="H15" s="1095"/>
      <c r="I15" s="1095">
        <v>161</v>
      </c>
      <c r="J15" s="1095">
        <v>4543.0807453416146</v>
      </c>
      <c r="K15" s="1095"/>
      <c r="L15" s="1095">
        <v>144</v>
      </c>
      <c r="M15" s="1095">
        <v>4473.8055555555557</v>
      </c>
      <c r="N15" s="1095"/>
      <c r="O15" s="1095">
        <v>586</v>
      </c>
      <c r="P15" s="1095">
        <v>4461.834470989761</v>
      </c>
    </row>
    <row r="16" spans="1:16" ht="4.2" customHeight="1" thickBot="1">
      <c r="A16" s="1470"/>
      <c r="B16" s="1470"/>
      <c r="C16" s="1470"/>
      <c r="D16" s="1470"/>
      <c r="E16" s="1102"/>
      <c r="F16" s="1102"/>
      <c r="G16" s="1102"/>
      <c r="H16" s="1102"/>
      <c r="I16" s="1102"/>
      <c r="J16" s="1102"/>
      <c r="K16" s="1102"/>
      <c r="L16" s="1102"/>
      <c r="M16" s="1102"/>
      <c r="N16" s="1102"/>
      <c r="O16" s="1102"/>
      <c r="P16" s="1102"/>
    </row>
    <row r="17" spans="1:16">
      <c r="A17" s="1471" t="s">
        <v>202</v>
      </c>
      <c r="B17" s="1472"/>
      <c r="C17" s="1472"/>
      <c r="D17" s="1472"/>
      <c r="E17" s="1098"/>
      <c r="F17" s="1098"/>
      <c r="G17" s="1098"/>
      <c r="H17" s="1098"/>
      <c r="I17" s="1098"/>
      <c r="J17" s="1098"/>
      <c r="K17" s="1098"/>
      <c r="L17" s="1098"/>
      <c r="M17" s="1098"/>
      <c r="N17" s="1098"/>
      <c r="O17" s="1098"/>
      <c r="P17" s="1098"/>
    </row>
    <row r="18" spans="1:16" ht="15" customHeight="1">
      <c r="A18" s="1912" t="s">
        <v>1407</v>
      </c>
      <c r="B18" s="1913"/>
      <c r="C18" s="1913"/>
      <c r="D18" s="1913"/>
      <c r="E18" s="1913"/>
      <c r="F18" s="1913"/>
      <c r="G18" s="1913"/>
      <c r="H18" s="1913"/>
      <c r="I18" s="1913"/>
      <c r="J18" s="1913"/>
      <c r="K18" s="1913"/>
      <c r="L18" s="1913"/>
      <c r="M18" s="1913"/>
      <c r="N18" s="1913"/>
      <c r="O18" s="1913"/>
      <c r="P18" s="1913"/>
    </row>
    <row r="19" spans="1:16">
      <c r="A19" s="1912" t="s">
        <v>1408</v>
      </c>
      <c r="B19" s="1913"/>
      <c r="C19" s="1913"/>
      <c r="D19" s="1913"/>
      <c r="E19" s="1913"/>
      <c r="F19" s="1913"/>
      <c r="G19" s="1913"/>
      <c r="H19" s="1913"/>
      <c r="I19" s="1913"/>
      <c r="J19" s="1913"/>
      <c r="K19" s="1913"/>
      <c r="L19" s="1913"/>
      <c r="M19" s="1913"/>
      <c r="N19" s="1913"/>
      <c r="O19" s="1913"/>
      <c r="P19" s="1913"/>
    </row>
    <row r="20" spans="1:16" ht="41.25" customHeight="1">
      <c r="A20" s="1912" t="s">
        <v>1409</v>
      </c>
      <c r="B20" s="1913"/>
      <c r="C20" s="1913"/>
      <c r="D20" s="1913"/>
      <c r="E20" s="1913"/>
      <c r="F20" s="1913"/>
      <c r="G20" s="1913"/>
      <c r="H20" s="1913"/>
      <c r="I20" s="1913"/>
      <c r="J20" s="1913"/>
      <c r="K20" s="1913"/>
      <c r="L20" s="1913"/>
      <c r="M20" s="1913"/>
      <c r="N20" s="1913"/>
      <c r="O20" s="1913"/>
      <c r="P20" s="1913"/>
    </row>
    <row r="21" spans="1:16" ht="13.5" customHeight="1">
      <c r="A21" s="1912" t="s">
        <v>1410</v>
      </c>
      <c r="B21" s="1913"/>
      <c r="C21" s="1913"/>
      <c r="D21" s="1913"/>
      <c r="E21" s="1913"/>
      <c r="F21" s="1913"/>
      <c r="G21" s="1913"/>
      <c r="H21" s="1913"/>
      <c r="I21" s="1913"/>
      <c r="J21" s="1913"/>
      <c r="K21" s="1913"/>
      <c r="L21" s="1913"/>
      <c r="M21" s="1913"/>
      <c r="N21" s="1913"/>
      <c r="O21" s="1913"/>
      <c r="P21" s="1913"/>
    </row>
    <row r="22" spans="1:16">
      <c r="A22" s="1912" t="s">
        <v>1411</v>
      </c>
      <c r="B22" s="1913"/>
      <c r="C22" s="1913"/>
      <c r="D22" s="1913"/>
      <c r="E22" s="1913"/>
      <c r="F22" s="1913"/>
      <c r="G22" s="1913"/>
      <c r="H22" s="1913"/>
      <c r="I22" s="1913"/>
      <c r="J22" s="1913"/>
      <c r="K22" s="1913"/>
      <c r="L22" s="1913"/>
      <c r="M22" s="1913"/>
      <c r="N22" s="1913"/>
      <c r="O22" s="1913"/>
      <c r="P22" s="1913"/>
    </row>
    <row r="23" spans="1:16" ht="15.6">
      <c r="A23" s="1473"/>
      <c r="F23" s="1474"/>
      <c r="G23" s="1475"/>
      <c r="H23" s="1475"/>
      <c r="I23" s="1475"/>
      <c r="J23" s="1475"/>
    </row>
    <row r="24" spans="1:16">
      <c r="B24" s="1476"/>
      <c r="C24" s="1476"/>
      <c r="D24" s="1476"/>
    </row>
    <row r="25" spans="1:16">
      <c r="A25" s="1435"/>
      <c r="M25" s="1477"/>
    </row>
    <row r="28" spans="1:16">
      <c r="J28" s="1478"/>
      <c r="O28" s="1478"/>
    </row>
    <row r="200" spans="3:3">
      <c r="C200" s="1403" t="s">
        <v>190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3404B3E3-FEE9-4CB4-968F-1263B34F5EC8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2835-117B-41D0-8653-ABA326FD17EE}">
  <dimension ref="A7:C31"/>
  <sheetViews>
    <sheetView zoomScale="120" zoomScaleNormal="120" workbookViewId="0">
      <selection activeCell="B17" sqref="B17"/>
    </sheetView>
  </sheetViews>
  <sheetFormatPr baseColWidth="10" defaultColWidth="11.44140625" defaultRowHeight="13.2"/>
  <cols>
    <col min="1" max="1" width="5.5546875" style="1109" customWidth="1"/>
    <col min="2" max="2" width="2.44140625" style="1109" customWidth="1"/>
    <col min="3" max="3" width="125.6640625" style="1109" customWidth="1"/>
    <col min="4" max="16384" width="11.44140625" style="1109"/>
  </cols>
  <sheetData>
    <row r="7" spans="1:3" ht="13.8" thickBot="1">
      <c r="A7" s="1107"/>
      <c r="B7" s="1107"/>
      <c r="C7" s="1107"/>
    </row>
    <row r="8" spans="1:3">
      <c r="A8" s="1108"/>
      <c r="B8" s="1108"/>
      <c r="C8" s="1108"/>
    </row>
    <row r="9" spans="1:3" ht="16.8">
      <c r="A9" s="1110" t="s">
        <v>1412</v>
      </c>
      <c r="B9" s="1111"/>
      <c r="C9" s="1108"/>
    </row>
    <row r="10" spans="1:3">
      <c r="A10" s="1113"/>
      <c r="B10" s="1113"/>
      <c r="C10" s="1114"/>
    </row>
    <row r="11" spans="1:3" ht="13.8">
      <c r="A11" s="1108"/>
      <c r="B11" s="1117" t="s">
        <v>1245</v>
      </c>
      <c r="C11" s="1116" t="str">
        <f>+'[33]Retiros 25%|AFP-Sexo-Edad'!A2</f>
        <v>Número de Afiliados que Retiraron hasta el 25% de su Cuenta Individual de Capitalización para la compra de Primer Inmueble según según AFP, Finalidad y Rango de Edad</v>
      </c>
    </row>
    <row r="12" spans="1:3" ht="13.8">
      <c r="A12" s="1108"/>
      <c r="B12" s="1117" t="s">
        <v>1245</v>
      </c>
      <c r="C12" s="1116" t="str">
        <f>+'[33]Retiros25%| Evol Num'!A2</f>
        <v>Flujo mensual de Afiliados que Retiraron hasta el 25% de su Cuenta Individual de Capitalización para la Compra de Primer Inmueble según AFP y Finalidad</v>
      </c>
    </row>
    <row r="13" spans="1:3" ht="13.8">
      <c r="A13" s="1108"/>
      <c r="B13" s="1117" t="s">
        <v>1245</v>
      </c>
      <c r="C13" s="1116" t="str">
        <f>+'[33]Retiros25%| Monto'!A2</f>
        <v>Monto mensual de Retiros de las Cuentas Individuales de Capitalización para la compra de Primer Inmueble según AFP y Finalidad</v>
      </c>
    </row>
    <row r="14" spans="1:3" ht="14.4">
      <c r="A14" s="1108"/>
      <c r="B14" s="1117" t="s">
        <v>1245</v>
      </c>
      <c r="C14" s="1378" t="s">
        <v>1253</v>
      </c>
    </row>
    <row r="15" spans="1:3" ht="13.8" thickBot="1">
      <c r="A15" s="1120"/>
      <c r="B15" s="1121"/>
      <c r="C15" s="1120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B291EEB8-0EF4-40FE-9BEA-D212FFE6C7C7}"/>
    <hyperlink ref="C12" location="'Retiros25%| Evol Num'!A1" display="'Retiros25%| Evol Num'!A1" xr:uid="{B5D2FA10-156C-4624-B3F9-B2BD9D28F15B}"/>
    <hyperlink ref="C13" location="'Retiros25%| Monto'!A1" display="'Retiros25%| Monto'!A1" xr:uid="{92BE1681-426A-473F-8C88-35A522F3386C}"/>
    <hyperlink ref="C14" r:id="rId1" display="Glosario de términos sobre jubilación" xr:uid="{E7003BC4-C1A5-4F0D-B85A-C746C4890853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F97C-DD7F-4E8D-8697-10B607D10AB9}">
  <sheetPr>
    <pageSetUpPr fitToPage="1"/>
  </sheetPr>
  <dimension ref="A1:AC59"/>
  <sheetViews>
    <sheetView zoomScaleNormal="100" workbookViewId="0">
      <selection activeCell="O6" sqref="O6"/>
    </sheetView>
  </sheetViews>
  <sheetFormatPr baseColWidth="10" defaultColWidth="11.44140625" defaultRowHeight="14.4"/>
  <cols>
    <col min="1" max="1" width="1.6640625" style="1479" customWidth="1"/>
    <col min="2" max="2" width="24.44140625" style="1479" customWidth="1"/>
    <col min="3" max="13" width="9.33203125" style="1479" customWidth="1"/>
    <col min="14" max="14" width="8.88671875" style="1479" customWidth="1"/>
    <col min="15" max="16" width="10.6640625" style="1479" customWidth="1"/>
    <col min="17" max="16384" width="11.44140625" style="1479"/>
  </cols>
  <sheetData>
    <row r="1" spans="1:29">
      <c r="B1" s="1480" t="s">
        <v>1254</v>
      </c>
    </row>
    <row r="2" spans="1:29" s="22" customFormat="1" ht="55.5" customHeight="1">
      <c r="A2" s="1481" t="s">
        <v>1413</v>
      </c>
      <c r="B2" s="1482"/>
      <c r="C2" s="1482"/>
      <c r="D2" s="1482"/>
      <c r="E2" s="1482"/>
      <c r="F2" s="1482"/>
      <c r="G2" s="1482"/>
      <c r="H2" s="1482"/>
      <c r="I2" s="1482"/>
      <c r="J2" s="1482"/>
      <c r="K2" s="1482"/>
      <c r="L2" s="1482"/>
      <c r="M2" s="1482"/>
      <c r="N2" s="1482"/>
      <c r="O2" s="1482"/>
      <c r="P2" s="1482"/>
    </row>
    <row r="3" spans="1:29" s="22" customFormat="1" ht="16.8">
      <c r="A3" s="25">
        <v>45412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914" t="s">
        <v>1414</v>
      </c>
      <c r="B5" s="1915"/>
      <c r="C5" s="217" t="s">
        <v>96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1917" t="s">
        <v>97</v>
      </c>
      <c r="O5" s="35" t="s">
        <v>1415</v>
      </c>
      <c r="P5" s="35" t="s">
        <v>98</v>
      </c>
    </row>
    <row r="6" spans="1:29" s="22" customFormat="1" ht="13.8">
      <c r="A6" s="1916"/>
      <c r="B6" s="1916"/>
      <c r="C6" s="284" t="s">
        <v>99</v>
      </c>
      <c r="D6" s="284" t="s">
        <v>100</v>
      </c>
      <c r="E6" s="284" t="s">
        <v>101</v>
      </c>
      <c r="F6" s="284" t="s">
        <v>102</v>
      </c>
      <c r="G6" s="284" t="s">
        <v>103</v>
      </c>
      <c r="H6" s="284" t="s">
        <v>104</v>
      </c>
      <c r="I6" s="284" t="s">
        <v>105</v>
      </c>
      <c r="J6" s="284" t="s">
        <v>106</v>
      </c>
      <c r="K6" s="284" t="s">
        <v>107</v>
      </c>
      <c r="L6" s="1483" t="s">
        <v>108</v>
      </c>
      <c r="M6" s="1483" t="s">
        <v>109</v>
      </c>
      <c r="N6" s="1762"/>
      <c r="O6" s="37" t="s">
        <v>195</v>
      </c>
      <c r="P6" s="37" t="s">
        <v>111</v>
      </c>
    </row>
    <row r="7" spans="1:29" s="22" customFormat="1" ht="13.8">
      <c r="A7" s="42" t="s">
        <v>112</v>
      </c>
      <c r="B7" s="398"/>
      <c r="C7" s="1484">
        <f>+C9+C8</f>
        <v>0</v>
      </c>
      <c r="D7" s="1484">
        <f t="shared" ref="D7:M7" si="0">+D9+D8</f>
        <v>150</v>
      </c>
      <c r="E7" s="1484">
        <f t="shared" si="0"/>
        <v>1879</v>
      </c>
      <c r="F7" s="1484">
        <f t="shared" si="0"/>
        <v>2566</v>
      </c>
      <c r="G7" s="1484">
        <f t="shared" si="0"/>
        <v>1771</v>
      </c>
      <c r="H7" s="1484">
        <f t="shared" si="0"/>
        <v>1184</v>
      </c>
      <c r="I7" s="1484">
        <f t="shared" si="0"/>
        <v>589</v>
      </c>
      <c r="J7" s="1484">
        <f t="shared" si="0"/>
        <v>255</v>
      </c>
      <c r="K7" s="1484">
        <f t="shared" si="0"/>
        <v>115</v>
      </c>
      <c r="L7" s="1484">
        <f t="shared" si="0"/>
        <v>23</v>
      </c>
      <c r="M7" s="1484">
        <f t="shared" si="0"/>
        <v>3</v>
      </c>
      <c r="N7" s="1484">
        <f>+N9+N8</f>
        <v>8535</v>
      </c>
      <c r="O7" s="1485">
        <f>+N7/$N$7</f>
        <v>1</v>
      </c>
      <c r="P7" s="1485">
        <f>+N7/$N$19</f>
        <v>7.1640212528433653E-2</v>
      </c>
      <c r="Q7" s="1486"/>
    </row>
    <row r="8" spans="1:29" s="22" customFormat="1" ht="13.8">
      <c r="A8" s="47"/>
      <c r="B8" s="1487" t="s">
        <v>1416</v>
      </c>
      <c r="C8" s="1310">
        <v>0</v>
      </c>
      <c r="D8" s="1310">
        <v>24</v>
      </c>
      <c r="E8" s="1310">
        <v>493</v>
      </c>
      <c r="F8" s="1310">
        <v>1056</v>
      </c>
      <c r="G8" s="1310">
        <v>1004</v>
      </c>
      <c r="H8" s="1310">
        <v>708</v>
      </c>
      <c r="I8" s="1310">
        <v>324</v>
      </c>
      <c r="J8" s="1310">
        <v>129</v>
      </c>
      <c r="K8" s="1310">
        <v>57</v>
      </c>
      <c r="L8" s="1310">
        <v>12</v>
      </c>
      <c r="M8" s="1310">
        <v>2</v>
      </c>
      <c r="N8" s="1310">
        <v>3809</v>
      </c>
      <c r="O8" s="1488">
        <f>+N8/$N$7</f>
        <v>0.44628002343292328</v>
      </c>
      <c r="P8" s="1310"/>
      <c r="Q8" s="1486"/>
      <c r="AC8" s="1489"/>
    </row>
    <row r="9" spans="1:29" s="22" customFormat="1" ht="13.8">
      <c r="A9" s="51"/>
      <c r="B9" s="1490" t="s">
        <v>1417</v>
      </c>
      <c r="C9" s="1295">
        <v>0</v>
      </c>
      <c r="D9" s="1295">
        <v>126</v>
      </c>
      <c r="E9" s="1295">
        <v>1386</v>
      </c>
      <c r="F9" s="1295">
        <v>1510</v>
      </c>
      <c r="G9" s="1295">
        <v>767</v>
      </c>
      <c r="H9" s="1295">
        <v>476</v>
      </c>
      <c r="I9" s="1295">
        <v>265</v>
      </c>
      <c r="J9" s="1295">
        <v>126</v>
      </c>
      <c r="K9" s="1295">
        <v>58</v>
      </c>
      <c r="L9" s="1295">
        <v>11</v>
      </c>
      <c r="M9" s="1295">
        <v>1</v>
      </c>
      <c r="N9" s="1295">
        <v>4726</v>
      </c>
      <c r="O9" s="1491">
        <f>+N9/$N$7</f>
        <v>0.55371997656707672</v>
      </c>
      <c r="P9" s="1295"/>
      <c r="Q9" s="1486"/>
    </row>
    <row r="10" spans="1:29" s="22" customFormat="1" ht="13.8">
      <c r="A10" s="42" t="s">
        <v>115</v>
      </c>
      <c r="B10" s="42"/>
      <c r="C10" s="1484">
        <f>+C12+C11</f>
        <v>0</v>
      </c>
      <c r="D10" s="1484">
        <f t="shared" ref="D10:M10" si="1">+D12+D11</f>
        <v>58</v>
      </c>
      <c r="E10" s="1484">
        <f t="shared" si="1"/>
        <v>1775</v>
      </c>
      <c r="F10" s="1484">
        <f t="shared" si="1"/>
        <v>6564</v>
      </c>
      <c r="G10" s="1484">
        <f t="shared" si="1"/>
        <v>10077</v>
      </c>
      <c r="H10" s="1484">
        <f t="shared" si="1"/>
        <v>9363</v>
      </c>
      <c r="I10" s="1484">
        <f t="shared" si="1"/>
        <v>6449</v>
      </c>
      <c r="J10" s="1484">
        <f t="shared" si="1"/>
        <v>3862</v>
      </c>
      <c r="K10" s="1484">
        <f t="shared" si="1"/>
        <v>2080</v>
      </c>
      <c r="L10" s="1484">
        <f t="shared" si="1"/>
        <v>668</v>
      </c>
      <c r="M10" s="1484">
        <f t="shared" si="1"/>
        <v>24</v>
      </c>
      <c r="N10" s="1484">
        <f>+N12+N11</f>
        <v>40920</v>
      </c>
      <c r="O10" s="1485">
        <f>+N10/$N$10</f>
        <v>1</v>
      </c>
      <c r="P10" s="1485">
        <f>+N10/$N$19</f>
        <v>0.34347012263192794</v>
      </c>
      <c r="Q10" s="1486"/>
    </row>
    <row r="11" spans="1:29" s="22" customFormat="1" ht="13.8">
      <c r="A11" s="47"/>
      <c r="B11" s="1487" t="s">
        <v>1416</v>
      </c>
      <c r="C11" s="1310">
        <v>0</v>
      </c>
      <c r="D11" s="1310">
        <v>23</v>
      </c>
      <c r="E11" s="1310">
        <v>786</v>
      </c>
      <c r="F11" s="1310">
        <v>3731</v>
      </c>
      <c r="G11" s="1310">
        <v>6629</v>
      </c>
      <c r="H11" s="1310">
        <v>6511</v>
      </c>
      <c r="I11" s="1310">
        <v>4427</v>
      </c>
      <c r="J11" s="1310">
        <v>2552</v>
      </c>
      <c r="K11" s="1310">
        <v>1346</v>
      </c>
      <c r="L11" s="1310">
        <v>429</v>
      </c>
      <c r="M11" s="1310">
        <v>10</v>
      </c>
      <c r="N11" s="1310">
        <v>26444</v>
      </c>
      <c r="O11" s="1492">
        <f>+N11/$N$10</f>
        <v>0.64623655913978495</v>
      </c>
      <c r="P11" s="1310"/>
      <c r="Q11" s="1486"/>
      <c r="U11" s="1489"/>
      <c r="V11" s="1489"/>
      <c r="W11" s="1489"/>
      <c r="X11" s="1489"/>
      <c r="Y11" s="1489"/>
      <c r="AC11" s="1489"/>
    </row>
    <row r="12" spans="1:29" s="22" customFormat="1" ht="13.8">
      <c r="A12" s="51"/>
      <c r="B12" s="1490" t="s">
        <v>1417</v>
      </c>
      <c r="C12" s="1295">
        <v>0</v>
      </c>
      <c r="D12" s="1295">
        <v>35</v>
      </c>
      <c r="E12" s="1295">
        <v>989</v>
      </c>
      <c r="F12" s="1295">
        <v>2833</v>
      </c>
      <c r="G12" s="1295">
        <v>3448</v>
      </c>
      <c r="H12" s="1295">
        <v>2852</v>
      </c>
      <c r="I12" s="1295">
        <v>2022</v>
      </c>
      <c r="J12" s="1295">
        <v>1310</v>
      </c>
      <c r="K12" s="1295">
        <v>734</v>
      </c>
      <c r="L12" s="1295">
        <v>239</v>
      </c>
      <c r="M12" s="1295">
        <v>14</v>
      </c>
      <c r="N12" s="1295">
        <v>14476</v>
      </c>
      <c r="O12" s="1491">
        <f>+N12/$N$10</f>
        <v>0.35376344086021505</v>
      </c>
      <c r="P12" s="1295"/>
      <c r="Q12" s="1486"/>
      <c r="U12" s="1489"/>
      <c r="V12" s="1489"/>
      <c r="W12" s="1489"/>
      <c r="X12" s="1489"/>
      <c r="AC12" s="1489"/>
    </row>
    <row r="13" spans="1:29" s="22" customFormat="1" ht="13.8">
      <c r="A13" s="42" t="s">
        <v>116</v>
      </c>
      <c r="B13" s="42"/>
      <c r="C13" s="1484">
        <f>+C15+C14</f>
        <v>0</v>
      </c>
      <c r="D13" s="1484">
        <f t="shared" ref="D13:M13" si="2">+D15+D14</f>
        <v>105</v>
      </c>
      <c r="E13" s="1484">
        <f t="shared" si="2"/>
        <v>3242</v>
      </c>
      <c r="F13" s="1484">
        <f t="shared" si="2"/>
        <v>9699</v>
      </c>
      <c r="G13" s="1484">
        <f t="shared" si="2"/>
        <v>11330</v>
      </c>
      <c r="H13" s="1484">
        <f t="shared" si="2"/>
        <v>8722</v>
      </c>
      <c r="I13" s="1484">
        <f t="shared" si="2"/>
        <v>5293</v>
      </c>
      <c r="J13" s="1484">
        <f t="shared" si="2"/>
        <v>2988</v>
      </c>
      <c r="K13" s="1484">
        <f t="shared" si="2"/>
        <v>1497</v>
      </c>
      <c r="L13" s="1484">
        <f t="shared" si="2"/>
        <v>431</v>
      </c>
      <c r="M13" s="1484">
        <f t="shared" si="2"/>
        <v>12</v>
      </c>
      <c r="N13" s="1484">
        <f>+N15+N14</f>
        <v>43319</v>
      </c>
      <c r="O13" s="1485">
        <f>+N13/$N$13</f>
        <v>1</v>
      </c>
      <c r="P13" s="1485">
        <f>+N13/$N$19</f>
        <v>0.36360660416159546</v>
      </c>
      <c r="Q13" s="1486"/>
    </row>
    <row r="14" spans="1:29" s="22" customFormat="1" ht="13.8">
      <c r="A14" s="47"/>
      <c r="B14" s="1487" t="s">
        <v>1416</v>
      </c>
      <c r="C14" s="1310">
        <v>0</v>
      </c>
      <c r="D14" s="1310">
        <v>39</v>
      </c>
      <c r="E14" s="1310">
        <v>1367</v>
      </c>
      <c r="F14" s="1310">
        <v>5313</v>
      </c>
      <c r="G14" s="1310">
        <v>7626</v>
      </c>
      <c r="H14" s="1310">
        <v>6408</v>
      </c>
      <c r="I14" s="1310">
        <v>3851</v>
      </c>
      <c r="J14" s="1310">
        <v>2132</v>
      </c>
      <c r="K14" s="1310">
        <v>1029</v>
      </c>
      <c r="L14" s="1310">
        <v>309</v>
      </c>
      <c r="M14" s="1310">
        <v>5</v>
      </c>
      <c r="N14" s="1310">
        <v>28079</v>
      </c>
      <c r="O14" s="1492">
        <f>+N14/$N$13</f>
        <v>0.64819132482282604</v>
      </c>
      <c r="P14" s="1310"/>
      <c r="Q14" s="1486"/>
      <c r="U14" s="1489"/>
      <c r="V14" s="1489"/>
      <c r="W14" s="1489"/>
      <c r="X14" s="1489"/>
      <c r="Y14" s="1489"/>
      <c r="AC14" s="1489"/>
    </row>
    <row r="15" spans="1:29" s="22" customFormat="1" ht="13.8">
      <c r="A15" s="51"/>
      <c r="B15" s="1490" t="s">
        <v>1417</v>
      </c>
      <c r="C15" s="1295">
        <v>0</v>
      </c>
      <c r="D15" s="1295">
        <v>66</v>
      </c>
      <c r="E15" s="1295">
        <v>1875</v>
      </c>
      <c r="F15" s="1295">
        <v>4386</v>
      </c>
      <c r="G15" s="1295">
        <v>3704</v>
      </c>
      <c r="H15" s="1295">
        <v>2314</v>
      </c>
      <c r="I15" s="1295">
        <v>1442</v>
      </c>
      <c r="J15" s="1295">
        <v>856</v>
      </c>
      <c r="K15" s="1295">
        <v>468</v>
      </c>
      <c r="L15" s="1295">
        <v>122</v>
      </c>
      <c r="M15" s="1295">
        <v>7</v>
      </c>
      <c r="N15" s="1295">
        <v>15240</v>
      </c>
      <c r="O15" s="1491">
        <f>+N15/$N$13</f>
        <v>0.35180867517717401</v>
      </c>
      <c r="P15" s="1295"/>
      <c r="Q15" s="1486"/>
      <c r="U15" s="1489"/>
      <c r="V15" s="1489"/>
      <c r="W15" s="1489"/>
      <c r="X15" s="1489"/>
      <c r="AC15" s="1489"/>
    </row>
    <row r="16" spans="1:29" s="22" customFormat="1" ht="13.8">
      <c r="A16" s="42" t="s">
        <v>117</v>
      </c>
      <c r="B16" s="42"/>
      <c r="C16" s="1484">
        <f>+C18+C17</f>
        <v>0</v>
      </c>
      <c r="D16" s="1484">
        <f t="shared" ref="D16:M16" si="3">+D18+D17</f>
        <v>26</v>
      </c>
      <c r="E16" s="1484">
        <f t="shared" si="3"/>
        <v>1188</v>
      </c>
      <c r="F16" s="1484">
        <f t="shared" si="3"/>
        <v>4563</v>
      </c>
      <c r="G16" s="1484">
        <f t="shared" si="3"/>
        <v>6708</v>
      </c>
      <c r="H16" s="1484">
        <f t="shared" si="3"/>
        <v>6017</v>
      </c>
      <c r="I16" s="1484">
        <f t="shared" si="3"/>
        <v>4023</v>
      </c>
      <c r="J16" s="1484">
        <f t="shared" si="3"/>
        <v>2281</v>
      </c>
      <c r="K16" s="1484">
        <f t="shared" si="3"/>
        <v>1175</v>
      </c>
      <c r="L16" s="1484">
        <f t="shared" si="3"/>
        <v>350</v>
      </c>
      <c r="M16" s="1484">
        <f t="shared" si="3"/>
        <v>32</v>
      </c>
      <c r="N16" s="1484">
        <f>+N18+N17</f>
        <v>26363</v>
      </c>
      <c r="O16" s="1485">
        <f>+N16/$N$16</f>
        <v>1</v>
      </c>
      <c r="P16" s="1485">
        <f>+N16/$N$19</f>
        <v>0.22128306067804293</v>
      </c>
      <c r="Q16" s="1486"/>
    </row>
    <row r="17" spans="1:29" s="22" customFormat="1" ht="13.8">
      <c r="A17" s="47"/>
      <c r="B17" s="1487" t="s">
        <v>1416</v>
      </c>
      <c r="C17" s="1310">
        <v>0</v>
      </c>
      <c r="D17" s="1310">
        <v>12</v>
      </c>
      <c r="E17" s="1310">
        <v>578</v>
      </c>
      <c r="F17" s="1310">
        <v>2664</v>
      </c>
      <c r="G17" s="1310">
        <v>4524</v>
      </c>
      <c r="H17" s="1310">
        <v>4188</v>
      </c>
      <c r="I17" s="1310">
        <v>2726</v>
      </c>
      <c r="J17" s="1310">
        <v>1498</v>
      </c>
      <c r="K17" s="1310">
        <v>746</v>
      </c>
      <c r="L17" s="1310">
        <v>230</v>
      </c>
      <c r="M17" s="1310">
        <v>5</v>
      </c>
      <c r="N17" s="1310">
        <v>17171</v>
      </c>
      <c r="O17" s="1492">
        <f>+N17/$N$16</f>
        <v>0.6513295148503585</v>
      </c>
      <c r="P17" s="1310"/>
      <c r="Q17" s="1486"/>
      <c r="U17" s="1489"/>
      <c r="V17" s="1489"/>
      <c r="W17" s="1489"/>
      <c r="X17" s="1489"/>
      <c r="AC17" s="1489"/>
    </row>
    <row r="18" spans="1:29" s="22" customFormat="1" ht="13.8">
      <c r="A18" s="51"/>
      <c r="B18" s="1490" t="s">
        <v>1417</v>
      </c>
      <c r="C18" s="1295">
        <v>0</v>
      </c>
      <c r="D18" s="1295">
        <v>14</v>
      </c>
      <c r="E18" s="1295">
        <v>610</v>
      </c>
      <c r="F18" s="1295">
        <v>1899</v>
      </c>
      <c r="G18" s="1295">
        <v>2184</v>
      </c>
      <c r="H18" s="1295">
        <v>1829</v>
      </c>
      <c r="I18" s="1295">
        <v>1297</v>
      </c>
      <c r="J18" s="1295">
        <v>783</v>
      </c>
      <c r="K18" s="1295">
        <v>429</v>
      </c>
      <c r="L18" s="1295">
        <v>120</v>
      </c>
      <c r="M18" s="1295">
        <v>27</v>
      </c>
      <c r="N18" s="1295">
        <v>9192</v>
      </c>
      <c r="O18" s="1491">
        <f>+N18/$N$16</f>
        <v>0.34867048514964155</v>
      </c>
      <c r="P18" s="1295"/>
      <c r="Q18" s="1486"/>
      <c r="U18" s="1489"/>
      <c r="V18" s="1489"/>
      <c r="W18" s="1489"/>
      <c r="AC18" s="1489"/>
    </row>
    <row r="19" spans="1:29" s="22" customFormat="1" ht="13.8">
      <c r="A19" s="1493" t="s">
        <v>1335</v>
      </c>
      <c r="B19" s="42"/>
      <c r="C19" s="1484">
        <f>+C21+C20</f>
        <v>0</v>
      </c>
      <c r="D19" s="1484">
        <f t="shared" ref="D19:M19" si="4">+D21+D20</f>
        <v>339</v>
      </c>
      <c r="E19" s="1484">
        <f t="shared" si="4"/>
        <v>8084</v>
      </c>
      <c r="F19" s="1484">
        <f t="shared" si="4"/>
        <v>23392</v>
      </c>
      <c r="G19" s="1484">
        <f t="shared" si="4"/>
        <v>29886</v>
      </c>
      <c r="H19" s="1484">
        <f t="shared" si="4"/>
        <v>25286</v>
      </c>
      <c r="I19" s="1484">
        <f t="shared" si="4"/>
        <v>16354</v>
      </c>
      <c r="J19" s="1484">
        <f t="shared" si="4"/>
        <v>9386</v>
      </c>
      <c r="K19" s="1484">
        <f t="shared" si="4"/>
        <v>4867</v>
      </c>
      <c r="L19" s="1484">
        <f t="shared" si="4"/>
        <v>1472</v>
      </c>
      <c r="M19" s="1484">
        <f t="shared" si="4"/>
        <v>71</v>
      </c>
      <c r="N19" s="1484">
        <f>+N21+N20</f>
        <v>119137</v>
      </c>
      <c r="O19" s="1485">
        <f>+N19/$N$19</f>
        <v>1</v>
      </c>
      <c r="P19" s="1485">
        <f>+N19/$N$19</f>
        <v>1</v>
      </c>
      <c r="Q19" s="1486"/>
    </row>
    <row r="20" spans="1:29" s="22" customFormat="1" ht="13.8">
      <c r="A20" s="1494"/>
      <c r="B20" s="1315" t="s">
        <v>1416</v>
      </c>
      <c r="C20" s="1310">
        <f>+C8+C11+C14+C17</f>
        <v>0</v>
      </c>
      <c r="D20" s="1310">
        <f t="shared" ref="D20:M21" si="5">+D8+D11+D14+D17</f>
        <v>98</v>
      </c>
      <c r="E20" s="1310">
        <f t="shared" si="5"/>
        <v>3224</v>
      </c>
      <c r="F20" s="1310">
        <f t="shared" si="5"/>
        <v>12764</v>
      </c>
      <c r="G20" s="1310">
        <f t="shared" si="5"/>
        <v>19783</v>
      </c>
      <c r="H20" s="1310">
        <f t="shared" si="5"/>
        <v>17815</v>
      </c>
      <c r="I20" s="1310">
        <f t="shared" si="5"/>
        <v>11328</v>
      </c>
      <c r="J20" s="1310">
        <f t="shared" si="5"/>
        <v>6311</v>
      </c>
      <c r="K20" s="1310">
        <f t="shared" si="5"/>
        <v>3178</v>
      </c>
      <c r="L20" s="1310">
        <f t="shared" si="5"/>
        <v>980</v>
      </c>
      <c r="M20" s="1310">
        <f t="shared" si="5"/>
        <v>22</v>
      </c>
      <c r="N20" s="1310">
        <f>SUM(C20:M20)</f>
        <v>75503</v>
      </c>
      <c r="O20" s="1492">
        <f>+N20/$N$19</f>
        <v>0.63374938096477162</v>
      </c>
      <c r="P20" s="1310"/>
      <c r="Q20" s="1486"/>
    </row>
    <row r="21" spans="1:29" s="22" customFormat="1" ht="13.8">
      <c r="A21" s="1490"/>
      <c r="B21" s="1495" t="s">
        <v>1417</v>
      </c>
      <c r="C21" s="1295">
        <f>+C9+C12+C15+C18</f>
        <v>0</v>
      </c>
      <c r="D21" s="1295">
        <f t="shared" si="5"/>
        <v>241</v>
      </c>
      <c r="E21" s="1295">
        <f t="shared" si="5"/>
        <v>4860</v>
      </c>
      <c r="F21" s="1295">
        <f t="shared" si="5"/>
        <v>10628</v>
      </c>
      <c r="G21" s="1295">
        <f t="shared" si="5"/>
        <v>10103</v>
      </c>
      <c r="H21" s="1295">
        <f t="shared" si="5"/>
        <v>7471</v>
      </c>
      <c r="I21" s="1295">
        <f t="shared" si="5"/>
        <v>5026</v>
      </c>
      <c r="J21" s="1295">
        <f t="shared" si="5"/>
        <v>3075</v>
      </c>
      <c r="K21" s="1295">
        <f t="shared" si="5"/>
        <v>1689</v>
      </c>
      <c r="L21" s="1295">
        <f t="shared" si="5"/>
        <v>492</v>
      </c>
      <c r="M21" s="1295">
        <f t="shared" si="5"/>
        <v>49</v>
      </c>
      <c r="N21" s="1295">
        <f>SUM(C21:M21)</f>
        <v>43634</v>
      </c>
      <c r="O21" s="1491">
        <f>+N21/$N$19</f>
        <v>0.36625061903522838</v>
      </c>
      <c r="P21" s="1295"/>
      <c r="Q21" s="1486"/>
    </row>
    <row r="22" spans="1:29" s="22" customFormat="1" ht="13.8">
      <c r="A22" s="1493" t="s">
        <v>1327</v>
      </c>
      <c r="B22" s="1496"/>
      <c r="C22" s="1497">
        <f>+C19/$N$19</f>
        <v>0</v>
      </c>
      <c r="D22" s="1497">
        <f t="shared" ref="D22:N22" si="6">+D19/$N$19</f>
        <v>2.8454636259096669E-3</v>
      </c>
      <c r="E22" s="1497">
        <f t="shared" si="6"/>
        <v>6.7854654725232291E-2</v>
      </c>
      <c r="F22" s="1497">
        <f t="shared" si="6"/>
        <v>0.19634538388577855</v>
      </c>
      <c r="G22" s="1497">
        <f t="shared" si="6"/>
        <v>0.25085405877267347</v>
      </c>
      <c r="H22" s="1497">
        <f t="shared" si="6"/>
        <v>0.21224304791962195</v>
      </c>
      <c r="I22" s="1497">
        <f t="shared" si="6"/>
        <v>0.13727053728060973</v>
      </c>
      <c r="J22" s="1497">
        <f t="shared" si="6"/>
        <v>7.8783249536248184E-2</v>
      </c>
      <c r="K22" s="1497">
        <f t="shared" si="6"/>
        <v>4.0852128222130822E-2</v>
      </c>
      <c r="L22" s="1497">
        <f t="shared" si="6"/>
        <v>1.235552347297649E-2</v>
      </c>
      <c r="M22" s="1497">
        <f t="shared" si="6"/>
        <v>5.9595255881883882E-4</v>
      </c>
      <c r="N22" s="1497">
        <f t="shared" si="6"/>
        <v>1</v>
      </c>
      <c r="O22" s="47"/>
      <c r="P22" s="867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315" t="s">
        <v>202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72" t="s">
        <v>1418</v>
      </c>
      <c r="B25" s="1862"/>
      <c r="C25" s="1862"/>
      <c r="D25" s="1862"/>
      <c r="E25" s="1862"/>
      <c r="F25" s="1862"/>
      <c r="G25" s="1862"/>
      <c r="H25" s="1862"/>
      <c r="I25" s="1862"/>
      <c r="J25" s="1862"/>
      <c r="K25" s="1862"/>
      <c r="L25" s="1862"/>
      <c r="M25" s="1862"/>
      <c r="N25" s="1862"/>
      <c r="O25" s="1862"/>
      <c r="P25" s="1862"/>
    </row>
    <row r="26" spans="1:29" s="22" customFormat="1" ht="13.8">
      <c r="A26" s="1315" t="s">
        <v>1419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98"/>
      <c r="N27" s="1498"/>
    </row>
    <row r="28" spans="1:29">
      <c r="D28" s="1498"/>
      <c r="E28" s="1498"/>
      <c r="F28" s="1498"/>
      <c r="G28" s="1498"/>
      <c r="M28" s="1498"/>
      <c r="N28" s="1498"/>
      <c r="O28" s="1498"/>
    </row>
    <row r="29" spans="1:29">
      <c r="D29" s="1498"/>
      <c r="E29" s="1498"/>
      <c r="F29" s="1498"/>
      <c r="G29" s="1498"/>
      <c r="H29" s="1498"/>
      <c r="I29" s="1498"/>
      <c r="J29" s="1498"/>
      <c r="M29" s="1498"/>
      <c r="N29" s="1498"/>
      <c r="O29" s="1498"/>
    </row>
    <row r="30" spans="1:29">
      <c r="D30" s="1498"/>
      <c r="E30" s="1498"/>
      <c r="F30" s="1498"/>
      <c r="G30" s="1498"/>
      <c r="H30" s="1498"/>
      <c r="I30" s="1498"/>
      <c r="J30" s="1498"/>
      <c r="K30" s="1498"/>
      <c r="M30" s="1498"/>
      <c r="N30" s="1498"/>
      <c r="O30" s="1498"/>
    </row>
    <row r="31" spans="1:29">
      <c r="C31" s="1499"/>
      <c r="D31" s="1499"/>
      <c r="E31" s="1499"/>
      <c r="F31" s="1499"/>
      <c r="G31" s="1499"/>
      <c r="H31" s="1499"/>
      <c r="I31" s="1499"/>
      <c r="J31" s="1499"/>
      <c r="K31" s="1499"/>
      <c r="L31" s="1499"/>
      <c r="M31" s="1499"/>
      <c r="N31" s="1498"/>
      <c r="O31" s="1498"/>
    </row>
    <row r="32" spans="1:29">
      <c r="C32" s="1499"/>
      <c r="D32" s="1499"/>
      <c r="E32" s="1499"/>
      <c r="F32" s="1499"/>
      <c r="G32" s="1499"/>
      <c r="H32" s="1499"/>
      <c r="I32" s="1499"/>
      <c r="J32" s="1499"/>
      <c r="K32" s="1499"/>
      <c r="L32" s="1499"/>
      <c r="M32" s="1499"/>
      <c r="N32" s="1498"/>
      <c r="O32" s="1498"/>
    </row>
    <row r="33" spans="3:15">
      <c r="D33" s="1498"/>
      <c r="E33" s="1498"/>
      <c r="F33" s="1498"/>
      <c r="G33" s="1498"/>
      <c r="H33" s="1498"/>
      <c r="I33" s="1498"/>
      <c r="J33" s="1498"/>
      <c r="K33" s="1498"/>
      <c r="M33" s="1498"/>
      <c r="N33" s="1498"/>
      <c r="O33" s="1498"/>
    </row>
    <row r="34" spans="3:15">
      <c r="D34" s="1498"/>
      <c r="E34" s="1498"/>
      <c r="F34" s="1498"/>
      <c r="G34" s="1498"/>
      <c r="H34" s="1498"/>
      <c r="I34" s="1498"/>
      <c r="J34" s="1498"/>
      <c r="K34" s="1498"/>
      <c r="L34" s="1498"/>
      <c r="M34" s="1498"/>
      <c r="N34" s="1498"/>
      <c r="O34" s="1498"/>
    </row>
    <row r="35" spans="3:15">
      <c r="D35" s="1498"/>
      <c r="E35" s="1498"/>
      <c r="F35" s="1498"/>
      <c r="G35" s="1498"/>
      <c r="H35" s="1498"/>
      <c r="I35" s="1498"/>
      <c r="J35" s="1498"/>
      <c r="K35" s="1498"/>
      <c r="L35" s="1498"/>
      <c r="M35" s="1498"/>
      <c r="N35" s="1498"/>
      <c r="O35" s="1498"/>
    </row>
    <row r="36" spans="3:15">
      <c r="D36" s="1498"/>
      <c r="E36" s="1498"/>
      <c r="F36" s="1498"/>
      <c r="G36" s="1498"/>
      <c r="H36" s="1498"/>
      <c r="I36" s="1498"/>
      <c r="J36" s="1498"/>
      <c r="M36" s="1498"/>
      <c r="N36" s="1498"/>
      <c r="O36" s="1498"/>
    </row>
    <row r="37" spans="3:15">
      <c r="E37" s="1498"/>
      <c r="F37" s="1498"/>
      <c r="G37" s="1498"/>
      <c r="H37" s="1498"/>
      <c r="I37" s="1498"/>
      <c r="J37" s="1498"/>
      <c r="K37" s="1498"/>
      <c r="L37" s="1498"/>
      <c r="M37" s="1498"/>
      <c r="N37" s="1498"/>
      <c r="O37" s="1498"/>
    </row>
    <row r="38" spans="3:15">
      <c r="D38" s="1498"/>
      <c r="E38" s="1498"/>
      <c r="F38" s="1498"/>
      <c r="G38" s="1498"/>
      <c r="H38" s="1498"/>
      <c r="I38" s="1498"/>
      <c r="J38" s="1498"/>
      <c r="K38" s="1498"/>
      <c r="L38" s="1498"/>
      <c r="M38" s="1498"/>
      <c r="N38" s="1498"/>
      <c r="O38" s="1498"/>
    </row>
    <row r="39" spans="3:15">
      <c r="D39" s="1498"/>
      <c r="E39" s="1498"/>
      <c r="F39" s="1498"/>
      <c r="G39" s="1498"/>
      <c r="H39" s="1498"/>
      <c r="I39" s="1498"/>
      <c r="J39" s="1498"/>
      <c r="M39" s="1498"/>
      <c r="N39" s="1498"/>
      <c r="O39" s="1498"/>
    </row>
    <row r="40" spans="3:15">
      <c r="D40" s="1498"/>
      <c r="E40" s="1498"/>
      <c r="F40" s="1498"/>
      <c r="G40" s="1498"/>
      <c r="H40" s="1498"/>
      <c r="I40" s="1498"/>
      <c r="M40" s="1498"/>
      <c r="N40" s="1498"/>
    </row>
    <row r="41" spans="3:15">
      <c r="D41" s="1498"/>
      <c r="E41" s="1498"/>
      <c r="F41" s="1498"/>
      <c r="G41" s="1498"/>
      <c r="H41" s="1498"/>
      <c r="I41" s="1498"/>
      <c r="J41" s="1498"/>
      <c r="K41" s="1498"/>
      <c r="M41" s="1498"/>
      <c r="N41" s="1498"/>
      <c r="O41" s="1498"/>
    </row>
    <row r="42" spans="3:15">
      <c r="D42" s="1498"/>
      <c r="E42" s="1498"/>
      <c r="F42" s="1498"/>
      <c r="G42" s="1498"/>
      <c r="H42" s="1498"/>
      <c r="I42" s="1498"/>
      <c r="J42" s="1498"/>
      <c r="K42" s="1498"/>
      <c r="M42" s="1498"/>
      <c r="N42" s="1498"/>
      <c r="O42" s="1498"/>
    </row>
    <row r="43" spans="3:15">
      <c r="C43" s="1499"/>
      <c r="D43" s="1499"/>
      <c r="E43" s="1499"/>
      <c r="F43" s="1499"/>
      <c r="G43" s="1499"/>
      <c r="H43" s="1499"/>
      <c r="I43" s="1499"/>
      <c r="J43" s="1499"/>
      <c r="K43" s="1499"/>
      <c r="L43" s="1499"/>
      <c r="M43" s="1499"/>
      <c r="O43" s="1498"/>
    </row>
    <row r="44" spans="3:15">
      <c r="C44" s="1499"/>
      <c r="D44" s="1499"/>
      <c r="E44" s="1499"/>
      <c r="F44" s="1499"/>
      <c r="G44" s="1499"/>
      <c r="H44" s="1499"/>
      <c r="I44" s="1499"/>
      <c r="J44" s="1499"/>
      <c r="K44" s="1499"/>
      <c r="L44" s="1499"/>
      <c r="M44" s="1499"/>
    </row>
    <row r="45" spans="3:15">
      <c r="C45" s="1498"/>
      <c r="D45" s="1498"/>
      <c r="E45" s="1498"/>
      <c r="F45" s="1498"/>
      <c r="G45" s="1498"/>
      <c r="H45" s="1498"/>
      <c r="I45" s="1498"/>
      <c r="M45" s="1498"/>
    </row>
    <row r="46" spans="3:15">
      <c r="E46" s="1498"/>
      <c r="F46" s="1498"/>
      <c r="G46" s="1498"/>
      <c r="H46" s="1498"/>
      <c r="I46" s="1498"/>
      <c r="M46" s="1498"/>
    </row>
    <row r="47" spans="3:15">
      <c r="C47" s="1498"/>
      <c r="D47" s="1498"/>
      <c r="E47" s="1498"/>
      <c r="F47" s="1498"/>
      <c r="G47" s="1498"/>
      <c r="H47" s="1498"/>
      <c r="I47" s="1498"/>
      <c r="J47" s="1498"/>
      <c r="K47" s="1498"/>
      <c r="L47" s="1498"/>
      <c r="M47" s="1498"/>
      <c r="O47" s="1498"/>
    </row>
    <row r="48" spans="3:15">
      <c r="G48" s="1498"/>
      <c r="H48" s="1498"/>
      <c r="I48" s="1498"/>
      <c r="O48" s="1498"/>
    </row>
    <row r="49" spans="3:13">
      <c r="D49" s="1498"/>
      <c r="E49" s="1498"/>
      <c r="F49" s="1498"/>
      <c r="G49" s="1498"/>
      <c r="H49" s="1498"/>
      <c r="I49" s="1498"/>
      <c r="J49" s="1498"/>
      <c r="M49" s="1498"/>
    </row>
    <row r="50" spans="3:13">
      <c r="D50" s="1498"/>
      <c r="E50" s="1498"/>
      <c r="F50" s="1498"/>
      <c r="G50" s="1498"/>
      <c r="H50" s="1498"/>
      <c r="I50" s="1498"/>
      <c r="J50" s="1498"/>
      <c r="M50" s="1498"/>
    </row>
    <row r="51" spans="3:13">
      <c r="E51" s="1498"/>
      <c r="F51" s="1498"/>
      <c r="G51" s="1498"/>
      <c r="M51" s="1498"/>
    </row>
    <row r="52" spans="3:13">
      <c r="D52" s="1498"/>
      <c r="E52" s="1498"/>
      <c r="F52" s="1498"/>
      <c r="G52" s="1498"/>
      <c r="H52" s="1498"/>
      <c r="I52" s="1498"/>
      <c r="J52" s="1498"/>
      <c r="K52" s="1498"/>
      <c r="L52" s="1498"/>
      <c r="M52" s="1498"/>
    </row>
    <row r="53" spans="3:13">
      <c r="C53" s="1498"/>
      <c r="D53" s="1498"/>
      <c r="E53" s="1498"/>
      <c r="F53" s="1498"/>
      <c r="G53" s="1498"/>
      <c r="H53" s="1498"/>
      <c r="I53" s="1498"/>
      <c r="L53" s="1498"/>
    </row>
    <row r="56" spans="3:13">
      <c r="D56" s="1498"/>
      <c r="E56" s="1498"/>
      <c r="F56" s="1498"/>
      <c r="G56" s="1498"/>
      <c r="H56" s="1498"/>
      <c r="I56" s="1498"/>
      <c r="J56" s="1498"/>
      <c r="M56" s="1498"/>
    </row>
    <row r="57" spans="3:13">
      <c r="C57" s="1498"/>
      <c r="D57" s="1498"/>
      <c r="E57" s="1498"/>
      <c r="F57" s="1498"/>
      <c r="G57" s="1498"/>
      <c r="H57" s="1498"/>
      <c r="I57" s="1498"/>
      <c r="J57" s="1498"/>
      <c r="M57" s="1498"/>
    </row>
    <row r="59" spans="3:13">
      <c r="C59" s="1498"/>
      <c r="D59" s="1498"/>
      <c r="E59" s="1498"/>
      <c r="F59" s="1498"/>
      <c r="G59" s="1498"/>
      <c r="H59" s="1498"/>
      <c r="I59" s="1498"/>
      <c r="J59" s="1498"/>
      <c r="K59" s="1498"/>
      <c r="L59" s="1498"/>
    </row>
  </sheetData>
  <mergeCells count="3">
    <mergeCell ref="A5:B6"/>
    <mergeCell ref="N5:N6"/>
    <mergeCell ref="A25:P25"/>
  </mergeCells>
  <hyperlinks>
    <hyperlink ref="B1" location="Índice!A1" display="Volver al Índice " xr:uid="{8560CBF1-F30C-49F5-9789-90035CCF1C6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241A-1A13-4D12-92C1-992B907E1DC7}">
  <sheetPr>
    <pageSetUpPr fitToPage="1"/>
  </sheetPr>
  <dimension ref="A1:S29"/>
  <sheetViews>
    <sheetView showGridLines="0" zoomScaleNormal="100" workbookViewId="0">
      <selection activeCell="O10" sqref="O10"/>
    </sheetView>
  </sheetViews>
  <sheetFormatPr baseColWidth="10" defaultColWidth="0" defaultRowHeight="10.8"/>
  <cols>
    <col min="1" max="1" width="2.33203125" style="1500" customWidth="1"/>
    <col min="2" max="2" width="29.109375" style="1500" customWidth="1"/>
    <col min="3" max="15" width="8.33203125" style="1501" customWidth="1"/>
    <col min="16" max="16" width="9.88671875" style="1501" customWidth="1"/>
    <col min="17" max="17" width="7.33203125" style="1502" customWidth="1"/>
    <col min="18" max="251" width="11.44140625" style="1502" customWidth="1"/>
    <col min="252" max="252" width="2.33203125" style="1502" customWidth="1"/>
    <col min="253" max="253" width="22.6640625" style="1502" customWidth="1"/>
    <col min="254" max="16384" width="0" style="1502" hidden="1"/>
  </cols>
  <sheetData>
    <row r="1" spans="1:19" ht="13.8">
      <c r="B1" s="1480" t="s">
        <v>1254</v>
      </c>
    </row>
    <row r="2" spans="1:19" ht="55.5" customHeight="1">
      <c r="A2" s="1481" t="s">
        <v>86</v>
      </c>
      <c r="B2" s="1481"/>
      <c r="C2" s="1481"/>
      <c r="D2" s="1481"/>
      <c r="E2" s="1481"/>
      <c r="F2" s="1481"/>
      <c r="G2" s="1481"/>
      <c r="H2" s="1481"/>
      <c r="I2" s="1481"/>
      <c r="J2" s="1481"/>
      <c r="K2" s="1481"/>
      <c r="L2" s="1481"/>
      <c r="M2" s="1481"/>
      <c r="N2" s="1481"/>
      <c r="O2" s="1481"/>
      <c r="P2" s="1481"/>
      <c r="Q2" s="1481"/>
    </row>
    <row r="3" spans="1:19" ht="11.4" thickBot="1">
      <c r="A3" s="1503"/>
      <c r="B3" s="1503"/>
      <c r="C3" s="1503"/>
      <c r="D3" s="1503"/>
      <c r="E3" s="1503"/>
      <c r="F3" s="1503"/>
      <c r="G3" s="1503"/>
      <c r="H3" s="1503"/>
      <c r="I3" s="1503"/>
      <c r="J3" s="1503"/>
      <c r="K3" s="1503"/>
      <c r="L3" s="1503"/>
      <c r="M3" s="1503"/>
      <c r="N3" s="1503"/>
      <c r="O3" s="1503"/>
      <c r="P3" s="1503"/>
    </row>
    <row r="4" spans="1:19" ht="15" customHeight="1">
      <c r="A4" s="1914" t="s">
        <v>1414</v>
      </c>
      <c r="B4" s="1915"/>
      <c r="C4" s="1918">
        <f t="shared" ref="C4:M4" si="0">+EOMONTH(D4,-1)</f>
        <v>45046</v>
      </c>
      <c r="D4" s="1918">
        <f t="shared" si="0"/>
        <v>45077</v>
      </c>
      <c r="E4" s="1918">
        <f t="shared" si="0"/>
        <v>45107</v>
      </c>
      <c r="F4" s="1918">
        <f t="shared" si="0"/>
        <v>45138</v>
      </c>
      <c r="G4" s="1918">
        <f t="shared" si="0"/>
        <v>45169</v>
      </c>
      <c r="H4" s="1918">
        <f t="shared" si="0"/>
        <v>45199</v>
      </c>
      <c r="I4" s="1918">
        <f t="shared" si="0"/>
        <v>45230</v>
      </c>
      <c r="J4" s="1918">
        <f t="shared" si="0"/>
        <v>45260</v>
      </c>
      <c r="K4" s="1918">
        <f t="shared" si="0"/>
        <v>45291</v>
      </c>
      <c r="L4" s="1918">
        <f t="shared" si="0"/>
        <v>45322</v>
      </c>
      <c r="M4" s="1918">
        <f t="shared" si="0"/>
        <v>45351</v>
      </c>
      <c r="N4" s="1918">
        <f>+EOMONTH(O4,-1)</f>
        <v>45382</v>
      </c>
      <c r="O4" s="1918">
        <f>+'[33]Retiros 25%|AFP-Sexo-Edad'!A3</f>
        <v>45412</v>
      </c>
      <c r="P4" s="1504" t="s">
        <v>1420</v>
      </c>
      <c r="Q4" s="1505"/>
    </row>
    <row r="5" spans="1:19" ht="15" customHeight="1">
      <c r="A5" s="1916"/>
      <c r="B5" s="1916"/>
      <c r="C5" s="1919"/>
      <c r="D5" s="1919"/>
      <c r="E5" s="1919"/>
      <c r="F5" s="1919"/>
      <c r="G5" s="1919"/>
      <c r="H5" s="1919"/>
      <c r="I5" s="1919"/>
      <c r="J5" s="1919"/>
      <c r="K5" s="1919"/>
      <c r="L5" s="1919"/>
      <c r="M5" s="1919"/>
      <c r="N5" s="1919"/>
      <c r="O5" s="1919"/>
      <c r="P5" s="1506" t="s">
        <v>1236</v>
      </c>
      <c r="Q5" s="1507" t="s">
        <v>126</v>
      </c>
    </row>
    <row r="6" spans="1:19" ht="15.75" customHeight="1">
      <c r="A6" s="1508" t="s">
        <v>112</v>
      </c>
      <c r="B6" s="1509"/>
      <c r="C6" s="1510">
        <v>23</v>
      </c>
      <c r="D6" s="1510">
        <v>52</v>
      </c>
      <c r="E6" s="1510">
        <v>34</v>
      </c>
      <c r="F6" s="1510">
        <v>39</v>
      </c>
      <c r="G6" s="1510">
        <v>79</v>
      </c>
      <c r="H6" s="1510">
        <v>63</v>
      </c>
      <c r="I6" s="1510">
        <v>61</v>
      </c>
      <c r="J6" s="1510">
        <v>56</v>
      </c>
      <c r="K6" s="1510">
        <v>57</v>
      </c>
      <c r="L6" s="1510">
        <v>52</v>
      </c>
      <c r="M6" s="1511">
        <v>69</v>
      </c>
      <c r="N6" s="1511">
        <v>73</v>
      </c>
      <c r="O6" s="1511">
        <v>49</v>
      </c>
      <c r="P6" s="1512">
        <v>8535</v>
      </c>
      <c r="Q6" s="1513">
        <v>7.1640212528433653E-2</v>
      </c>
      <c r="R6" s="1514"/>
      <c r="S6" s="1515"/>
    </row>
    <row r="7" spans="1:19" ht="15.75" customHeight="1">
      <c r="A7" s="1516"/>
      <c r="B7" s="1517" t="s">
        <v>1416</v>
      </c>
      <c r="C7" s="1310">
        <v>12</v>
      </c>
      <c r="D7" s="1310">
        <v>20</v>
      </c>
      <c r="E7" s="1310">
        <v>16</v>
      </c>
      <c r="F7" s="1310">
        <v>18</v>
      </c>
      <c r="G7" s="1310">
        <v>23</v>
      </c>
      <c r="H7" s="1310">
        <v>24</v>
      </c>
      <c r="I7" s="1310">
        <v>27</v>
      </c>
      <c r="J7" s="1310">
        <v>25</v>
      </c>
      <c r="K7" s="1310">
        <v>20</v>
      </c>
      <c r="L7" s="1310">
        <v>22</v>
      </c>
      <c r="M7" s="1310">
        <v>37</v>
      </c>
      <c r="N7" s="1310">
        <v>36</v>
      </c>
      <c r="O7" s="1310">
        <v>18</v>
      </c>
      <c r="P7" s="1518">
        <v>3809</v>
      </c>
      <c r="Q7" s="1519"/>
      <c r="R7" s="1514"/>
      <c r="S7" s="1515"/>
    </row>
    <row r="8" spans="1:19" ht="15.75" customHeight="1">
      <c r="A8" s="1520"/>
      <c r="B8" s="1521" t="s">
        <v>1417</v>
      </c>
      <c r="C8" s="1295">
        <v>11</v>
      </c>
      <c r="D8" s="1295">
        <v>32</v>
      </c>
      <c r="E8" s="1295">
        <v>18</v>
      </c>
      <c r="F8" s="1295">
        <v>21</v>
      </c>
      <c r="G8" s="1295">
        <v>56</v>
      </c>
      <c r="H8" s="1295">
        <v>39</v>
      </c>
      <c r="I8" s="1295">
        <v>34</v>
      </c>
      <c r="J8" s="1295">
        <v>31</v>
      </c>
      <c r="K8" s="1295">
        <v>37</v>
      </c>
      <c r="L8" s="1295">
        <v>30</v>
      </c>
      <c r="M8" s="1295">
        <v>32</v>
      </c>
      <c r="N8" s="1295">
        <v>37</v>
      </c>
      <c r="O8" s="1295">
        <v>31</v>
      </c>
      <c r="P8" s="1522">
        <v>4726</v>
      </c>
      <c r="Q8" s="1523"/>
      <c r="R8" s="1514"/>
      <c r="S8" s="1515"/>
    </row>
    <row r="9" spans="1:19" ht="15.75" customHeight="1">
      <c r="A9" s="1516" t="s">
        <v>115</v>
      </c>
      <c r="B9" s="1517"/>
      <c r="C9" s="1511">
        <v>63</v>
      </c>
      <c r="D9" s="1511">
        <v>73</v>
      </c>
      <c r="E9" s="1511">
        <v>77</v>
      </c>
      <c r="F9" s="1511">
        <v>97</v>
      </c>
      <c r="G9" s="1511">
        <v>101</v>
      </c>
      <c r="H9" s="1511">
        <v>111</v>
      </c>
      <c r="I9" s="1511">
        <v>89</v>
      </c>
      <c r="J9" s="1511">
        <v>82</v>
      </c>
      <c r="K9" s="1511">
        <v>76</v>
      </c>
      <c r="L9" s="1511">
        <v>111</v>
      </c>
      <c r="M9" s="1511">
        <v>87</v>
      </c>
      <c r="N9" s="1511">
        <v>87</v>
      </c>
      <c r="O9" s="1511">
        <v>89</v>
      </c>
      <c r="P9" s="1512">
        <v>40920</v>
      </c>
      <c r="Q9" s="1524">
        <v>0.34347012263192794</v>
      </c>
      <c r="R9" s="1514"/>
      <c r="S9" s="1515"/>
    </row>
    <row r="10" spans="1:19" ht="15.75" customHeight="1">
      <c r="A10" s="1516"/>
      <c r="B10" s="1517" t="s">
        <v>1416</v>
      </c>
      <c r="C10" s="1310">
        <v>20</v>
      </c>
      <c r="D10" s="1310">
        <v>28</v>
      </c>
      <c r="E10" s="1310">
        <v>32</v>
      </c>
      <c r="F10" s="1310">
        <v>41</v>
      </c>
      <c r="G10" s="1310">
        <v>41</v>
      </c>
      <c r="H10" s="1310">
        <v>45</v>
      </c>
      <c r="I10" s="1310">
        <v>31</v>
      </c>
      <c r="J10" s="1310">
        <v>35</v>
      </c>
      <c r="K10" s="1310">
        <v>33</v>
      </c>
      <c r="L10" s="1310">
        <v>53</v>
      </c>
      <c r="M10" s="1310">
        <v>23</v>
      </c>
      <c r="N10" s="1310">
        <v>46</v>
      </c>
      <c r="O10" s="1310">
        <v>45</v>
      </c>
      <c r="P10" s="1518">
        <v>26444</v>
      </c>
      <c r="Q10" s="1519"/>
      <c r="R10" s="1514"/>
      <c r="S10" s="1515"/>
    </row>
    <row r="11" spans="1:19" ht="15.75" customHeight="1">
      <c r="A11" s="1520"/>
      <c r="B11" s="1521" t="s">
        <v>1417</v>
      </c>
      <c r="C11" s="1295">
        <v>43</v>
      </c>
      <c r="D11" s="1295">
        <v>45</v>
      </c>
      <c r="E11" s="1295">
        <v>45</v>
      </c>
      <c r="F11" s="1295">
        <v>56</v>
      </c>
      <c r="G11" s="1295">
        <v>60</v>
      </c>
      <c r="H11" s="1295">
        <v>66</v>
      </c>
      <c r="I11" s="1295">
        <v>58</v>
      </c>
      <c r="J11" s="1295">
        <v>47</v>
      </c>
      <c r="K11" s="1295">
        <v>43</v>
      </c>
      <c r="L11" s="1295">
        <v>58</v>
      </c>
      <c r="M11" s="1295">
        <v>64</v>
      </c>
      <c r="N11" s="1295">
        <v>41</v>
      </c>
      <c r="O11" s="1295">
        <v>44</v>
      </c>
      <c r="P11" s="1522">
        <v>14476</v>
      </c>
      <c r="Q11" s="1523"/>
      <c r="R11" s="1514"/>
      <c r="S11" s="1515"/>
    </row>
    <row r="12" spans="1:19" ht="15.75" customHeight="1">
      <c r="A12" s="1516" t="s">
        <v>116</v>
      </c>
      <c r="B12" s="1517"/>
      <c r="C12" s="1511">
        <v>91</v>
      </c>
      <c r="D12" s="1511">
        <v>107</v>
      </c>
      <c r="E12" s="1511">
        <v>87</v>
      </c>
      <c r="F12" s="1511">
        <v>78</v>
      </c>
      <c r="G12" s="1511">
        <v>99</v>
      </c>
      <c r="H12" s="1511">
        <v>110</v>
      </c>
      <c r="I12" s="1511">
        <v>105</v>
      </c>
      <c r="J12" s="1511">
        <v>96</v>
      </c>
      <c r="K12" s="1511">
        <v>113</v>
      </c>
      <c r="L12" s="1511">
        <v>101</v>
      </c>
      <c r="M12" s="1511">
        <v>116</v>
      </c>
      <c r="N12" s="1511">
        <v>97</v>
      </c>
      <c r="O12" s="1511">
        <v>103</v>
      </c>
      <c r="P12" s="1512">
        <v>43319</v>
      </c>
      <c r="Q12" s="1524">
        <v>0.36360660416159546</v>
      </c>
      <c r="R12" s="1514"/>
      <c r="S12" s="1515"/>
    </row>
    <row r="13" spans="1:19" ht="15.75" customHeight="1">
      <c r="A13" s="1516"/>
      <c r="B13" s="1517" t="s">
        <v>1416</v>
      </c>
      <c r="C13" s="1310">
        <v>23</v>
      </c>
      <c r="D13" s="1310">
        <v>44</v>
      </c>
      <c r="E13" s="1310">
        <v>36</v>
      </c>
      <c r="F13" s="1310">
        <v>29</v>
      </c>
      <c r="G13" s="1310">
        <v>34</v>
      </c>
      <c r="H13" s="1310">
        <v>53</v>
      </c>
      <c r="I13" s="1310">
        <v>50</v>
      </c>
      <c r="J13" s="1310">
        <v>35</v>
      </c>
      <c r="K13" s="1310">
        <v>46</v>
      </c>
      <c r="L13" s="1310">
        <v>45</v>
      </c>
      <c r="M13" s="1310">
        <v>39</v>
      </c>
      <c r="N13" s="1310">
        <v>45</v>
      </c>
      <c r="O13" s="1310">
        <v>43</v>
      </c>
      <c r="P13" s="1518">
        <v>28079</v>
      </c>
      <c r="Q13" s="1519"/>
      <c r="R13" s="1514"/>
      <c r="S13" s="1515"/>
    </row>
    <row r="14" spans="1:19" ht="15.75" customHeight="1">
      <c r="A14" s="1520"/>
      <c r="B14" s="1521" t="s">
        <v>1417</v>
      </c>
      <c r="C14" s="1295">
        <v>68</v>
      </c>
      <c r="D14" s="1295">
        <v>63</v>
      </c>
      <c r="E14" s="1295">
        <v>51</v>
      </c>
      <c r="F14" s="1295">
        <v>49</v>
      </c>
      <c r="G14" s="1295">
        <v>65</v>
      </c>
      <c r="H14" s="1295">
        <v>57</v>
      </c>
      <c r="I14" s="1295">
        <v>55</v>
      </c>
      <c r="J14" s="1295">
        <v>61</v>
      </c>
      <c r="K14" s="1295">
        <v>67</v>
      </c>
      <c r="L14" s="1295">
        <v>56</v>
      </c>
      <c r="M14" s="1295">
        <v>77</v>
      </c>
      <c r="N14" s="1295">
        <v>52</v>
      </c>
      <c r="O14" s="1295">
        <v>60</v>
      </c>
      <c r="P14" s="1522">
        <v>15240</v>
      </c>
      <c r="Q14" s="1523"/>
      <c r="R14" s="1514"/>
      <c r="S14" s="1515"/>
    </row>
    <row r="15" spans="1:19" ht="15.75" customHeight="1">
      <c r="A15" s="1516" t="s">
        <v>117</v>
      </c>
      <c r="B15" s="1517"/>
      <c r="C15" s="1511">
        <v>34</v>
      </c>
      <c r="D15" s="1511">
        <v>63</v>
      </c>
      <c r="E15" s="1511">
        <v>42</v>
      </c>
      <c r="F15" s="1511">
        <v>48</v>
      </c>
      <c r="G15" s="1511">
        <v>43</v>
      </c>
      <c r="H15" s="1511">
        <v>75</v>
      </c>
      <c r="I15" s="1511">
        <v>49</v>
      </c>
      <c r="J15" s="1511">
        <v>58</v>
      </c>
      <c r="K15" s="1511">
        <v>33</v>
      </c>
      <c r="L15" s="1511">
        <v>48</v>
      </c>
      <c r="M15" s="1511">
        <v>45</v>
      </c>
      <c r="N15" s="1511">
        <v>29</v>
      </c>
      <c r="O15" s="1511">
        <v>60</v>
      </c>
      <c r="P15" s="1512">
        <v>26363</v>
      </c>
      <c r="Q15" s="1524">
        <v>0.22128306067804293</v>
      </c>
      <c r="R15" s="1514"/>
      <c r="S15" s="1515"/>
    </row>
    <row r="16" spans="1:19" ht="15.75" customHeight="1">
      <c r="A16" s="1516"/>
      <c r="B16" s="1517" t="s">
        <v>1416</v>
      </c>
      <c r="C16" s="1310">
        <v>8</v>
      </c>
      <c r="D16" s="1310">
        <v>17</v>
      </c>
      <c r="E16" s="1310">
        <v>11</v>
      </c>
      <c r="F16" s="1310">
        <v>23</v>
      </c>
      <c r="G16" s="1310">
        <v>22</v>
      </c>
      <c r="H16" s="1310">
        <v>37</v>
      </c>
      <c r="I16" s="1310">
        <v>15</v>
      </c>
      <c r="J16" s="1310">
        <v>25</v>
      </c>
      <c r="K16" s="1310">
        <v>11</v>
      </c>
      <c r="L16" s="1310">
        <v>25</v>
      </c>
      <c r="M16" s="1310">
        <v>18</v>
      </c>
      <c r="N16" s="1310">
        <v>7</v>
      </c>
      <c r="O16" s="1310">
        <v>31</v>
      </c>
      <c r="P16" s="1518">
        <v>17171</v>
      </c>
      <c r="Q16" s="1519"/>
      <c r="R16" s="1514"/>
      <c r="S16" s="1515"/>
    </row>
    <row r="17" spans="1:19" ht="15.75" customHeight="1">
      <c r="A17" s="1516"/>
      <c r="B17" s="1521" t="s">
        <v>1417</v>
      </c>
      <c r="C17" s="1304">
        <v>26</v>
      </c>
      <c r="D17" s="1304">
        <v>46</v>
      </c>
      <c r="E17" s="1304">
        <v>31</v>
      </c>
      <c r="F17" s="1304">
        <v>25</v>
      </c>
      <c r="G17" s="1304">
        <v>21</v>
      </c>
      <c r="H17" s="1304">
        <v>38</v>
      </c>
      <c r="I17" s="1304">
        <v>34</v>
      </c>
      <c r="J17" s="1304">
        <v>33</v>
      </c>
      <c r="K17" s="1304">
        <v>22</v>
      </c>
      <c r="L17" s="1304">
        <v>23</v>
      </c>
      <c r="M17" s="1304">
        <v>27</v>
      </c>
      <c r="N17" s="1304">
        <v>22</v>
      </c>
      <c r="O17" s="1304">
        <v>29</v>
      </c>
      <c r="P17" s="1525">
        <v>9192</v>
      </c>
      <c r="Q17" s="1526"/>
      <c r="R17" s="1514"/>
      <c r="S17" s="1515"/>
    </row>
    <row r="18" spans="1:19" ht="15.75" customHeight="1">
      <c r="A18" s="1508" t="s">
        <v>1335</v>
      </c>
      <c r="B18" s="1509"/>
      <c r="C18" s="1510">
        <v>211</v>
      </c>
      <c r="D18" s="1510">
        <v>295</v>
      </c>
      <c r="E18" s="1510">
        <v>240</v>
      </c>
      <c r="F18" s="1510">
        <v>262</v>
      </c>
      <c r="G18" s="1510">
        <v>322</v>
      </c>
      <c r="H18" s="1510">
        <v>359</v>
      </c>
      <c r="I18" s="1510">
        <v>304</v>
      </c>
      <c r="J18" s="1510">
        <v>292</v>
      </c>
      <c r="K18" s="1510">
        <v>279</v>
      </c>
      <c r="L18" s="1510">
        <v>312</v>
      </c>
      <c r="M18" s="1511">
        <v>317</v>
      </c>
      <c r="N18" s="1511">
        <v>286</v>
      </c>
      <c r="O18" s="1511">
        <v>301</v>
      </c>
      <c r="P18" s="1512">
        <v>119137</v>
      </c>
      <c r="Q18" s="1524">
        <v>1</v>
      </c>
      <c r="R18" s="1514"/>
      <c r="S18" s="1515"/>
    </row>
    <row r="19" spans="1:19" ht="15.75" customHeight="1">
      <c r="A19" s="1516"/>
      <c r="B19" s="1517" t="s">
        <v>1416</v>
      </c>
      <c r="C19" s="1310">
        <v>63</v>
      </c>
      <c r="D19" s="1310">
        <v>109</v>
      </c>
      <c r="E19" s="1310">
        <v>95</v>
      </c>
      <c r="F19" s="1310">
        <v>111</v>
      </c>
      <c r="G19" s="1310">
        <v>120</v>
      </c>
      <c r="H19" s="1310">
        <v>159</v>
      </c>
      <c r="I19" s="1310">
        <v>123</v>
      </c>
      <c r="J19" s="1310">
        <v>120</v>
      </c>
      <c r="K19" s="1310">
        <v>110</v>
      </c>
      <c r="L19" s="1310">
        <v>145</v>
      </c>
      <c r="M19" s="1310">
        <v>117</v>
      </c>
      <c r="N19" s="1310">
        <v>134</v>
      </c>
      <c r="O19" s="1310">
        <v>137</v>
      </c>
      <c r="P19" s="1518">
        <v>75503</v>
      </c>
      <c r="Q19" s="1524">
        <v>0.63374938096477162</v>
      </c>
      <c r="R19" s="1514"/>
      <c r="S19" s="1515"/>
    </row>
    <row r="20" spans="1:19" ht="15.75" customHeight="1" thickBot="1">
      <c r="A20" s="1527"/>
      <c r="B20" s="1528" t="s">
        <v>1417</v>
      </c>
      <c r="C20" s="1529">
        <v>148</v>
      </c>
      <c r="D20" s="1529">
        <v>186</v>
      </c>
      <c r="E20" s="1529">
        <v>145</v>
      </c>
      <c r="F20" s="1529">
        <v>151</v>
      </c>
      <c r="G20" s="1529">
        <v>202</v>
      </c>
      <c r="H20" s="1529">
        <v>200</v>
      </c>
      <c r="I20" s="1529">
        <v>181</v>
      </c>
      <c r="J20" s="1529">
        <v>172</v>
      </c>
      <c r="K20" s="1529">
        <v>169</v>
      </c>
      <c r="L20" s="1529">
        <v>167</v>
      </c>
      <c r="M20" s="1529">
        <v>200</v>
      </c>
      <c r="N20" s="1529">
        <v>152</v>
      </c>
      <c r="O20" s="1529">
        <v>164</v>
      </c>
      <c r="P20" s="1530">
        <v>43634</v>
      </c>
      <c r="Q20" s="1531">
        <v>0.36625061903522838</v>
      </c>
      <c r="R20" s="1514"/>
      <c r="S20" s="1515"/>
    </row>
    <row r="21" spans="1:19" ht="13.8">
      <c r="A21" s="1532" t="s">
        <v>202</v>
      </c>
      <c r="B21" s="1533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5"/>
      <c r="Q21" s="1534"/>
    </row>
    <row r="22" spans="1:19" ht="24" customHeight="1">
      <c r="A22" s="1920" t="s">
        <v>1421</v>
      </c>
      <c r="B22" s="1900"/>
      <c r="C22" s="1900"/>
      <c r="D22" s="1900"/>
      <c r="E22" s="1900"/>
      <c r="F22" s="1900"/>
      <c r="G22" s="1900"/>
      <c r="H22" s="1900"/>
      <c r="I22" s="1900"/>
      <c r="J22" s="1900"/>
      <c r="K22" s="1900"/>
      <c r="L22" s="1900"/>
      <c r="M22" s="1900"/>
      <c r="N22" s="1900"/>
      <c r="O22" s="1900"/>
      <c r="P22" s="1900"/>
      <c r="Q22" s="1921"/>
    </row>
    <row r="23" spans="1:19" ht="27.75" customHeight="1">
      <c r="A23" s="1920" t="s">
        <v>1422</v>
      </c>
      <c r="B23" s="1900"/>
      <c r="C23" s="1900"/>
      <c r="D23" s="1900"/>
      <c r="E23" s="1900"/>
      <c r="F23" s="1900"/>
      <c r="G23" s="1900"/>
      <c r="H23" s="1900"/>
      <c r="I23" s="1900"/>
      <c r="J23" s="1900"/>
      <c r="K23" s="1900"/>
      <c r="L23" s="1900"/>
      <c r="M23" s="1900"/>
      <c r="N23" s="1900"/>
      <c r="O23" s="1900"/>
      <c r="P23" s="1900"/>
      <c r="Q23" s="1921"/>
    </row>
    <row r="24" spans="1:19" ht="13.8">
      <c r="A24" s="1535" t="s">
        <v>1423</v>
      </c>
    </row>
    <row r="26" spans="1:19">
      <c r="C26" s="1500"/>
      <c r="D26" s="1500"/>
      <c r="E26" s="1500"/>
      <c r="F26" s="1500"/>
      <c r="G26" s="1500"/>
      <c r="H26" s="1500"/>
      <c r="I26" s="1500"/>
      <c r="J26" s="1500"/>
      <c r="K26" s="1500"/>
      <c r="L26" s="1500"/>
      <c r="M26" s="1500"/>
      <c r="N26" s="1500"/>
      <c r="O26" s="1500"/>
    </row>
    <row r="27" spans="1:19"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500"/>
      <c r="O27" s="1500"/>
    </row>
    <row r="28" spans="1:19">
      <c r="C28" s="1500"/>
      <c r="D28" s="1500"/>
      <c r="E28" s="1500"/>
      <c r="F28" s="1500"/>
      <c r="G28" s="1500"/>
      <c r="H28" s="1500"/>
      <c r="I28" s="1500"/>
      <c r="J28" s="1500"/>
      <c r="K28" s="1500"/>
      <c r="L28" s="1500"/>
      <c r="M28" s="1500"/>
      <c r="N28" s="1500"/>
      <c r="O28" s="1500"/>
    </row>
    <row r="29" spans="1:19"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500"/>
      <c r="O29" s="1500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F61D284C-6F8D-46E1-A3D6-47DB0A70C54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102C-458C-438E-A5F6-4B1045776B2A}">
  <sheetPr>
    <pageSetUpPr fitToPage="1"/>
  </sheetPr>
  <dimension ref="A1:R25"/>
  <sheetViews>
    <sheetView showGridLines="0" zoomScaleNormal="100" workbookViewId="0">
      <selection activeCell="N11" sqref="N11"/>
    </sheetView>
  </sheetViews>
  <sheetFormatPr baseColWidth="10" defaultColWidth="11.44140625" defaultRowHeight="14.4"/>
  <cols>
    <col min="1" max="1" width="2.109375" style="1479" customWidth="1"/>
    <col min="2" max="2" width="27.5546875" style="1479" customWidth="1"/>
    <col min="3" max="15" width="9" style="1479" customWidth="1"/>
    <col min="16" max="16" width="10.109375" style="1479" customWidth="1"/>
    <col min="17" max="17" width="7.88671875" style="1479" customWidth="1"/>
    <col min="18" max="16384" width="11.44140625" style="1479"/>
  </cols>
  <sheetData>
    <row r="1" spans="1:18">
      <c r="B1" s="1480" t="s">
        <v>1254</v>
      </c>
    </row>
    <row r="2" spans="1:18" s="22" customFormat="1" ht="53.25" customHeight="1">
      <c r="A2" s="189" t="s">
        <v>87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</row>
    <row r="3" spans="1:18" s="29" customFormat="1" ht="16.8">
      <c r="A3" s="25" t="s">
        <v>1339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22" t="s">
        <v>1414</v>
      </c>
      <c r="B5" s="1923"/>
      <c r="C5" s="1918">
        <f t="shared" ref="C5:M5" si="0">+EOMONTH(D5,-1)</f>
        <v>45046</v>
      </c>
      <c r="D5" s="1918">
        <f t="shared" si="0"/>
        <v>45077</v>
      </c>
      <c r="E5" s="1918">
        <f t="shared" si="0"/>
        <v>45107</v>
      </c>
      <c r="F5" s="1918">
        <f t="shared" si="0"/>
        <v>45138</v>
      </c>
      <c r="G5" s="1918">
        <f t="shared" si="0"/>
        <v>45169</v>
      </c>
      <c r="H5" s="1918">
        <f t="shared" si="0"/>
        <v>45199</v>
      </c>
      <c r="I5" s="1918">
        <f t="shared" si="0"/>
        <v>45230</v>
      </c>
      <c r="J5" s="1918">
        <f t="shared" si="0"/>
        <v>45260</v>
      </c>
      <c r="K5" s="1918">
        <f t="shared" si="0"/>
        <v>45291</v>
      </c>
      <c r="L5" s="1918">
        <f t="shared" si="0"/>
        <v>45322</v>
      </c>
      <c r="M5" s="1918">
        <f t="shared" si="0"/>
        <v>45351</v>
      </c>
      <c r="N5" s="1918">
        <f>+EOMONTH(O5,-1)</f>
        <v>45382</v>
      </c>
      <c r="O5" s="1918">
        <f>+'[33]Retiros 25%|AFP-Sexo-Edad'!A3</f>
        <v>45412</v>
      </c>
      <c r="P5" s="1536" t="s">
        <v>1420</v>
      </c>
      <c r="Q5" s="1537"/>
    </row>
    <row r="6" spans="1:18" s="22" customFormat="1" ht="16.5" customHeight="1">
      <c r="A6" s="1924"/>
      <c r="B6" s="1924"/>
      <c r="C6" s="1919"/>
      <c r="D6" s="1919"/>
      <c r="E6" s="1919"/>
      <c r="F6" s="1919"/>
      <c r="G6" s="1919"/>
      <c r="H6" s="1919"/>
      <c r="I6" s="1919"/>
      <c r="J6" s="1919"/>
      <c r="K6" s="1919"/>
      <c r="L6" s="1919"/>
      <c r="M6" s="1919"/>
      <c r="N6" s="1919"/>
      <c r="O6" s="1919"/>
      <c r="P6" s="1538" t="s">
        <v>1236</v>
      </c>
      <c r="Q6" s="1539" t="s">
        <v>126</v>
      </c>
    </row>
    <row r="7" spans="1:18" s="22" customFormat="1" ht="15.75" customHeight="1">
      <c r="A7" s="1540" t="s">
        <v>112</v>
      </c>
      <c r="B7" s="1541"/>
      <c r="C7" s="1542">
        <v>0.7634455</v>
      </c>
      <c r="D7" s="1542">
        <v>1.5491614999999999</v>
      </c>
      <c r="E7" s="1542">
        <v>0.81768210000000008</v>
      </c>
      <c r="F7" s="1542">
        <v>1.3665248000000001</v>
      </c>
      <c r="G7" s="1542">
        <v>2.5201245999999999</v>
      </c>
      <c r="H7" s="1542">
        <v>2.6256810000000002</v>
      </c>
      <c r="I7" s="1542">
        <v>2.2565735</v>
      </c>
      <c r="J7" s="1542">
        <v>1.2791275</v>
      </c>
      <c r="K7" s="1542">
        <v>1.6247058000000001</v>
      </c>
      <c r="L7" s="1542">
        <v>1.2748062</v>
      </c>
      <c r="M7" s="1543">
        <v>2.7614589999999999</v>
      </c>
      <c r="N7" s="1543">
        <v>2.190947</v>
      </c>
      <c r="O7" s="1544">
        <v>1.2979655000000001</v>
      </c>
      <c r="P7" s="1545">
        <v>236.30831269999996</v>
      </c>
      <c r="Q7" s="1513">
        <v>6.6593811545341303E-2</v>
      </c>
      <c r="R7" s="1486"/>
    </row>
    <row r="8" spans="1:18" s="22" customFormat="1" ht="15.75" customHeight="1">
      <c r="A8" s="42"/>
      <c r="B8" s="1546" t="s">
        <v>1416</v>
      </c>
      <c r="C8" s="1547">
        <v>0.50367790000000001</v>
      </c>
      <c r="D8" s="1547">
        <v>0.77093800000000001</v>
      </c>
      <c r="E8" s="1548">
        <v>0.39056730000000001</v>
      </c>
      <c r="F8" s="1548">
        <v>0.63312109999999999</v>
      </c>
      <c r="G8" s="1548">
        <v>0.83373960000000003</v>
      </c>
      <c r="H8" s="1548">
        <v>1.1272450000000001</v>
      </c>
      <c r="I8" s="1548">
        <v>0.91932950000000002</v>
      </c>
      <c r="J8" s="1548">
        <v>0.78171109999999999</v>
      </c>
      <c r="K8" s="1548">
        <v>0.741622</v>
      </c>
      <c r="L8" s="1548">
        <v>0.64567989999999997</v>
      </c>
      <c r="M8" s="1548">
        <v>1.252176</v>
      </c>
      <c r="N8" s="1548">
        <v>1.0312680000000001</v>
      </c>
      <c r="O8" s="1548">
        <v>0.65940240000000006</v>
      </c>
      <c r="P8" s="1549">
        <v>141.47104850000005</v>
      </c>
      <c r="Q8" s="1519"/>
      <c r="R8" s="1486"/>
    </row>
    <row r="9" spans="1:18" s="22" customFormat="1" ht="15.75" customHeight="1">
      <c r="A9" s="51"/>
      <c r="B9" s="1550" t="s">
        <v>1417</v>
      </c>
      <c r="C9" s="1551">
        <v>0.25976759999999999</v>
      </c>
      <c r="D9" s="1551">
        <v>0.77822349999999996</v>
      </c>
      <c r="E9" s="1551">
        <v>0.42711480000000002</v>
      </c>
      <c r="F9" s="1551">
        <v>0.73340369999999999</v>
      </c>
      <c r="G9" s="1551">
        <v>1.686385</v>
      </c>
      <c r="H9" s="1551">
        <v>1.4984360000000001</v>
      </c>
      <c r="I9" s="1551">
        <v>1.3372440000000001</v>
      </c>
      <c r="J9" s="1551">
        <v>0.49741639999999998</v>
      </c>
      <c r="K9" s="1552">
        <v>0.88308379999999997</v>
      </c>
      <c r="L9" s="1552">
        <v>0.62912630000000003</v>
      </c>
      <c r="M9" s="1552">
        <v>1.5092829999999999</v>
      </c>
      <c r="N9" s="1552">
        <v>1.1596789999999999</v>
      </c>
      <c r="O9" s="1552">
        <v>0.63856310000000005</v>
      </c>
      <c r="P9" s="1553">
        <v>94.837264199999979</v>
      </c>
      <c r="Q9" s="1523"/>
      <c r="R9" s="1486"/>
    </row>
    <row r="10" spans="1:18" s="22" customFormat="1" ht="15.75" customHeight="1">
      <c r="A10" s="42" t="s">
        <v>115</v>
      </c>
      <c r="B10" s="1546"/>
      <c r="C10" s="1543">
        <v>2.6180180000000002</v>
      </c>
      <c r="D10" s="1543">
        <v>2.406374</v>
      </c>
      <c r="E10" s="1543">
        <v>2.0462819000000003</v>
      </c>
      <c r="F10" s="1543">
        <v>3.166277</v>
      </c>
      <c r="G10" s="1543">
        <v>3.093089</v>
      </c>
      <c r="H10" s="1543">
        <v>3.3040129999999999</v>
      </c>
      <c r="I10" s="1543">
        <v>2.4242159999999999</v>
      </c>
      <c r="J10" s="1543">
        <v>2.7262599999999999</v>
      </c>
      <c r="K10" s="1543">
        <v>2.1086545999999999</v>
      </c>
      <c r="L10" s="1543">
        <v>3.3643549999999998</v>
      </c>
      <c r="M10" s="1543">
        <v>2.6051045999999998</v>
      </c>
      <c r="N10" s="1543">
        <v>1.8639595999999998</v>
      </c>
      <c r="O10" s="1543">
        <v>2.8266419999999997</v>
      </c>
      <c r="P10" s="1545">
        <v>1200.6705974999991</v>
      </c>
      <c r="Q10" s="1524">
        <v>0.33835979185148357</v>
      </c>
      <c r="R10" s="1486"/>
    </row>
    <row r="11" spans="1:18" s="22" customFormat="1" ht="15.75" customHeight="1">
      <c r="A11" s="42"/>
      <c r="B11" s="1546" t="s">
        <v>1416</v>
      </c>
      <c r="C11" s="1547">
        <v>1.304826</v>
      </c>
      <c r="D11" s="1547">
        <v>1.028465</v>
      </c>
      <c r="E11" s="1547">
        <v>0.84887489999999999</v>
      </c>
      <c r="F11" s="1547">
        <v>1.428266</v>
      </c>
      <c r="G11" s="1547">
        <v>1.3196699999999999</v>
      </c>
      <c r="H11" s="1547">
        <v>1.1744330000000001</v>
      </c>
      <c r="I11" s="1547">
        <v>1.02461</v>
      </c>
      <c r="J11" s="1547">
        <v>1.156244</v>
      </c>
      <c r="K11" s="1547">
        <v>0.85457959999999999</v>
      </c>
      <c r="L11" s="1547">
        <v>1.6139870000000001</v>
      </c>
      <c r="M11" s="1547">
        <v>0.87091759999999996</v>
      </c>
      <c r="N11" s="1547">
        <v>1.0386649999999999</v>
      </c>
      <c r="O11" s="1547">
        <v>1.6536</v>
      </c>
      <c r="P11" s="1549">
        <v>848.1454819999999</v>
      </c>
      <c r="Q11" s="1519"/>
      <c r="R11" s="1486"/>
    </row>
    <row r="12" spans="1:18" s="22" customFormat="1" ht="15.75" customHeight="1">
      <c r="A12" s="51"/>
      <c r="B12" s="1550" t="s">
        <v>1417</v>
      </c>
      <c r="C12" s="1551">
        <v>1.3131919999999999</v>
      </c>
      <c r="D12" s="1551">
        <v>1.3779090000000001</v>
      </c>
      <c r="E12" s="1551">
        <v>1.1974070000000001</v>
      </c>
      <c r="F12" s="1551">
        <v>1.738011</v>
      </c>
      <c r="G12" s="1551">
        <v>1.7734190000000001</v>
      </c>
      <c r="H12" s="1551">
        <v>2.1295799999999998</v>
      </c>
      <c r="I12" s="1551">
        <v>1.3996059999999999</v>
      </c>
      <c r="J12" s="1551">
        <v>1.5700160000000001</v>
      </c>
      <c r="K12" s="1551">
        <v>1.2540750000000001</v>
      </c>
      <c r="L12" s="1551">
        <v>1.7503679999999999</v>
      </c>
      <c r="M12" s="1551">
        <v>1.7341869999999999</v>
      </c>
      <c r="N12" s="1551">
        <v>0.82529459999999999</v>
      </c>
      <c r="O12" s="1551">
        <v>1.1730419999999999</v>
      </c>
      <c r="P12" s="1553">
        <v>352.5251154999998</v>
      </c>
      <c r="Q12" s="1523"/>
      <c r="R12" s="1486"/>
    </row>
    <row r="13" spans="1:18" s="22" customFormat="1" ht="15.75" customHeight="1">
      <c r="A13" s="42" t="s">
        <v>116</v>
      </c>
      <c r="B13" s="1546"/>
      <c r="C13" s="1543">
        <v>2.5388329000000001</v>
      </c>
      <c r="D13" s="1543">
        <v>2.7663899999999999</v>
      </c>
      <c r="E13" s="1543">
        <v>2.5583</v>
      </c>
      <c r="F13" s="1543">
        <v>2.0827203000000001</v>
      </c>
      <c r="G13" s="1543">
        <v>2.4498400999999999</v>
      </c>
      <c r="H13" s="1543">
        <v>2.630992</v>
      </c>
      <c r="I13" s="1543">
        <v>3.0266739999999999</v>
      </c>
      <c r="J13" s="1543">
        <v>2.0764626000000002</v>
      </c>
      <c r="K13" s="1543">
        <v>3.1241379999999999</v>
      </c>
      <c r="L13" s="1543">
        <v>2.5026710000000003</v>
      </c>
      <c r="M13" s="1543">
        <v>3.0854900000000001</v>
      </c>
      <c r="N13" s="1543">
        <v>2.6240670000000001</v>
      </c>
      <c r="O13" s="1543">
        <v>2.5967520000000004</v>
      </c>
      <c r="P13" s="1545">
        <v>1292.6740165000001</v>
      </c>
      <c r="Q13" s="1524">
        <v>0.36428718423311068</v>
      </c>
      <c r="R13" s="1486"/>
    </row>
    <row r="14" spans="1:18" s="22" customFormat="1" ht="15.75" customHeight="1">
      <c r="A14" s="42"/>
      <c r="B14" s="1546" t="s">
        <v>1416</v>
      </c>
      <c r="C14" s="1547">
        <v>0.95131790000000005</v>
      </c>
      <c r="D14" s="1547">
        <v>1.333799</v>
      </c>
      <c r="E14" s="1547">
        <v>1.3665020000000001</v>
      </c>
      <c r="F14" s="1547">
        <v>0.87960130000000003</v>
      </c>
      <c r="G14" s="1547">
        <v>0.75725909999999996</v>
      </c>
      <c r="H14" s="1547">
        <v>1.651254</v>
      </c>
      <c r="I14" s="1547">
        <v>1.723384</v>
      </c>
      <c r="J14" s="1547">
        <v>0.76919760000000004</v>
      </c>
      <c r="K14" s="1547">
        <v>1.6255109999999999</v>
      </c>
      <c r="L14" s="1547">
        <v>1.0603990000000001</v>
      </c>
      <c r="M14" s="1547">
        <v>1.0691679999999999</v>
      </c>
      <c r="N14" s="1547">
        <v>1.529841</v>
      </c>
      <c r="O14" s="1547">
        <v>1.0863290000000001</v>
      </c>
      <c r="P14" s="1549">
        <v>951.96323869999969</v>
      </c>
      <c r="Q14" s="1519"/>
      <c r="R14" s="1486"/>
    </row>
    <row r="15" spans="1:18" s="22" customFormat="1" ht="15.75" customHeight="1">
      <c r="A15" s="51"/>
      <c r="B15" s="1550" t="s">
        <v>1417</v>
      </c>
      <c r="C15" s="1551">
        <v>1.587515</v>
      </c>
      <c r="D15" s="1551">
        <v>1.4325909999999999</v>
      </c>
      <c r="E15" s="1551">
        <v>1.1917979999999999</v>
      </c>
      <c r="F15" s="1551">
        <v>1.203119</v>
      </c>
      <c r="G15" s="1551">
        <v>1.6925809999999999</v>
      </c>
      <c r="H15" s="1551">
        <v>0.979738</v>
      </c>
      <c r="I15" s="1551">
        <v>1.3032900000000001</v>
      </c>
      <c r="J15" s="1551">
        <v>1.3072649999999999</v>
      </c>
      <c r="K15" s="1552">
        <v>1.4986269999999999</v>
      </c>
      <c r="L15" s="1552">
        <v>1.442272</v>
      </c>
      <c r="M15" s="1552">
        <v>2.0163220000000002</v>
      </c>
      <c r="N15" s="1552">
        <v>1.0942259999999999</v>
      </c>
      <c r="O15" s="1552">
        <v>1.5104230000000001</v>
      </c>
      <c r="P15" s="1553">
        <v>340.71077779999996</v>
      </c>
      <c r="Q15" s="1523"/>
      <c r="R15" s="1486"/>
    </row>
    <row r="16" spans="1:18" s="22" customFormat="1" ht="15.75" customHeight="1">
      <c r="A16" s="42" t="s">
        <v>117</v>
      </c>
      <c r="B16" s="1546"/>
      <c r="C16" s="1543">
        <v>1.1358583</v>
      </c>
      <c r="D16" s="1543">
        <v>1.9953283000000002</v>
      </c>
      <c r="E16" s="1543">
        <v>1.4304252</v>
      </c>
      <c r="F16" s="1543">
        <v>1.7519787999999998</v>
      </c>
      <c r="G16" s="1543">
        <v>1.2285165</v>
      </c>
      <c r="H16" s="1543">
        <v>2.4975680000000002</v>
      </c>
      <c r="I16" s="1543">
        <v>1.9008247</v>
      </c>
      <c r="J16" s="1543">
        <v>2.0835423</v>
      </c>
      <c r="K16" s="1544">
        <v>0.80708390000000008</v>
      </c>
      <c r="L16" s="1544">
        <v>1.2473656</v>
      </c>
      <c r="M16" s="1544">
        <v>1.2809279</v>
      </c>
      <c r="N16" s="1544">
        <v>0.84038919999999995</v>
      </c>
      <c r="O16" s="1544">
        <v>1.8377669000000001</v>
      </c>
      <c r="P16" s="1545">
        <v>818.84966259999999</v>
      </c>
      <c r="Q16" s="1524">
        <v>0.23075921237006367</v>
      </c>
      <c r="R16" s="1486"/>
    </row>
    <row r="17" spans="1:18" s="22" customFormat="1" ht="15.75" customHeight="1">
      <c r="A17" s="42"/>
      <c r="B17" s="1546" t="s">
        <v>1416</v>
      </c>
      <c r="C17" s="1547">
        <v>0.31282939999999998</v>
      </c>
      <c r="D17" s="1547">
        <v>0.72198430000000002</v>
      </c>
      <c r="E17" s="1547">
        <v>0.44220379999999998</v>
      </c>
      <c r="F17" s="1547">
        <v>1.0479499999999999</v>
      </c>
      <c r="G17" s="1547">
        <v>0.84359300000000004</v>
      </c>
      <c r="H17" s="1547">
        <v>1.295785</v>
      </c>
      <c r="I17" s="1547">
        <v>0.43007970000000001</v>
      </c>
      <c r="J17" s="1547">
        <v>0.75508129999999996</v>
      </c>
      <c r="K17" s="1548">
        <v>0.30370069999999999</v>
      </c>
      <c r="L17" s="1548">
        <v>0.73944949999999998</v>
      </c>
      <c r="M17" s="1548">
        <v>0.62155680000000002</v>
      </c>
      <c r="N17" s="1548">
        <v>0.38654709999999998</v>
      </c>
      <c r="O17" s="1548">
        <v>1.1442950000000001</v>
      </c>
      <c r="P17" s="1549">
        <v>587.43234700000005</v>
      </c>
      <c r="Q17" s="1519"/>
      <c r="R17" s="1486"/>
    </row>
    <row r="18" spans="1:18" s="22" customFormat="1" ht="15.75" customHeight="1">
      <c r="A18" s="42"/>
      <c r="B18" s="1546" t="s">
        <v>1417</v>
      </c>
      <c r="C18" s="1554">
        <v>0.82302889999999995</v>
      </c>
      <c r="D18" s="1554">
        <v>1.273344</v>
      </c>
      <c r="E18" s="1554">
        <v>0.98822140000000003</v>
      </c>
      <c r="F18" s="1554">
        <v>0.70402880000000001</v>
      </c>
      <c r="G18" s="1554">
        <v>0.38492349999999997</v>
      </c>
      <c r="H18" s="1554">
        <v>1.201783</v>
      </c>
      <c r="I18" s="1554">
        <v>1.470745</v>
      </c>
      <c r="J18" s="1554">
        <v>1.3284609999999999</v>
      </c>
      <c r="K18" s="1555">
        <v>0.50338320000000003</v>
      </c>
      <c r="L18" s="1555">
        <v>0.50791609999999998</v>
      </c>
      <c r="M18" s="1555">
        <v>0.65937109999999999</v>
      </c>
      <c r="N18" s="1555">
        <v>0.45384210000000003</v>
      </c>
      <c r="O18" s="1555">
        <v>0.69347190000000003</v>
      </c>
      <c r="P18" s="1556">
        <v>231.41731560000002</v>
      </c>
      <c r="Q18" s="1526"/>
      <c r="R18" s="1486"/>
    </row>
    <row r="19" spans="1:18" s="22" customFormat="1" ht="15.75" customHeight="1">
      <c r="A19" s="1540" t="s">
        <v>1335</v>
      </c>
      <c r="B19" s="1541"/>
      <c r="C19" s="1542">
        <v>7.0561546999999996</v>
      </c>
      <c r="D19" s="1542">
        <v>8.7172537999999999</v>
      </c>
      <c r="E19" s="1542">
        <v>6.8526892000000004</v>
      </c>
      <c r="F19" s="1542">
        <v>8.3675008999999996</v>
      </c>
      <c r="G19" s="1542">
        <v>9.2915701999999989</v>
      </c>
      <c r="H19" s="1542">
        <v>11.058253999999998</v>
      </c>
      <c r="I19" s="1542">
        <v>9.6082882000000005</v>
      </c>
      <c r="J19" s="1542">
        <v>8.1653924</v>
      </c>
      <c r="K19" s="1542">
        <v>7.6645822999999993</v>
      </c>
      <c r="L19" s="1542">
        <v>8.3891978000000016</v>
      </c>
      <c r="M19" s="1543">
        <v>9.7329815000000011</v>
      </c>
      <c r="N19" s="1543">
        <v>7.5193627999999997</v>
      </c>
      <c r="O19" s="1543">
        <v>8.5591264000000002</v>
      </c>
      <c r="P19" s="1545">
        <v>3548.502589300002</v>
      </c>
      <c r="Q19" s="1524">
        <v>1</v>
      </c>
      <c r="R19" s="1486"/>
    </row>
    <row r="20" spans="1:18" s="22" customFormat="1" ht="15.75" customHeight="1">
      <c r="A20" s="42"/>
      <c r="B20" s="1546" t="s">
        <v>1416</v>
      </c>
      <c r="C20" s="1547">
        <v>3.0726512000000001</v>
      </c>
      <c r="D20" s="1547">
        <v>3.8551862999999997</v>
      </c>
      <c r="E20" s="1547">
        <v>3.0481480000000003</v>
      </c>
      <c r="F20" s="1547">
        <v>3.9889384000000003</v>
      </c>
      <c r="G20" s="1547">
        <v>3.7542616999999998</v>
      </c>
      <c r="H20" s="1547">
        <v>5.2487169999999992</v>
      </c>
      <c r="I20" s="1547">
        <v>4.0974032000000005</v>
      </c>
      <c r="J20" s="1547">
        <v>3.462234</v>
      </c>
      <c r="K20" s="1547">
        <v>3.5254132999999999</v>
      </c>
      <c r="L20" s="1547">
        <v>4.0595154000000004</v>
      </c>
      <c r="M20" s="1547">
        <v>3.8138183999999997</v>
      </c>
      <c r="N20" s="1547">
        <v>3.9863211000000001</v>
      </c>
      <c r="O20" s="1547">
        <v>4.5436264000000008</v>
      </c>
      <c r="P20" s="1549">
        <v>2529.0121161999991</v>
      </c>
      <c r="Q20" s="1524">
        <v>0.71269839955193226</v>
      </c>
      <c r="R20" s="1486"/>
    </row>
    <row r="21" spans="1:18" s="22" customFormat="1" ht="15.75" customHeight="1" thickBot="1">
      <c r="A21" s="576"/>
      <c r="B21" s="1557" t="s">
        <v>1417</v>
      </c>
      <c r="C21" s="1558">
        <v>3.9835034999999994</v>
      </c>
      <c r="D21" s="1558">
        <v>4.8620675000000002</v>
      </c>
      <c r="E21" s="1558">
        <v>3.8045412000000001</v>
      </c>
      <c r="F21" s="1558">
        <v>4.3785625000000001</v>
      </c>
      <c r="G21" s="1558">
        <v>5.5373085</v>
      </c>
      <c r="H21" s="1558">
        <v>5.8095369999999997</v>
      </c>
      <c r="I21" s="1558">
        <v>5.510885</v>
      </c>
      <c r="J21" s="1558">
        <v>4.7031583999999995</v>
      </c>
      <c r="K21" s="1558">
        <v>4.1391689999999999</v>
      </c>
      <c r="L21" s="1558">
        <v>4.3296824000000003</v>
      </c>
      <c r="M21" s="1558">
        <v>5.9191631000000005</v>
      </c>
      <c r="N21" s="1558">
        <v>3.5330417000000001</v>
      </c>
      <c r="O21" s="1558">
        <v>4.0154999999999994</v>
      </c>
      <c r="P21" s="1559">
        <v>1019.4904731000004</v>
      </c>
      <c r="Q21" s="1531">
        <v>0.28730160044806702</v>
      </c>
      <c r="R21" s="1486"/>
    </row>
    <row r="22" spans="1:18" s="22" customFormat="1" ht="15.75" customHeight="1">
      <c r="A22" s="1487" t="s">
        <v>202</v>
      </c>
      <c r="B22" s="1560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561"/>
    </row>
    <row r="23" spans="1:18" s="22" customFormat="1" ht="13.8">
      <c r="A23" s="1315" t="s">
        <v>1424</v>
      </c>
      <c r="B23" s="1315"/>
      <c r="C23" s="1315"/>
      <c r="D23" s="1315"/>
      <c r="E23" s="1315"/>
      <c r="F23" s="1315"/>
      <c r="G23" s="1315"/>
      <c r="H23" s="1315"/>
      <c r="I23" s="1315"/>
      <c r="J23" s="1315"/>
      <c r="K23" s="1315"/>
      <c r="L23" s="1315"/>
      <c r="M23" s="1315"/>
      <c r="N23" s="1315"/>
      <c r="O23" s="1315"/>
      <c r="P23" s="1315"/>
    </row>
    <row r="24" spans="1:18" s="22" customFormat="1" ht="15.75" customHeight="1">
      <c r="A24" s="1315" t="s">
        <v>1425</v>
      </c>
      <c r="B24" s="1562"/>
      <c r="C24" s="1563"/>
      <c r="D24" s="1563"/>
      <c r="E24" s="1563"/>
      <c r="F24" s="1563"/>
      <c r="G24" s="1563"/>
      <c r="H24" s="1563"/>
      <c r="I24" s="1563"/>
      <c r="J24" s="1563"/>
      <c r="K24" s="1563"/>
      <c r="L24" s="1563"/>
      <c r="M24" s="1563"/>
      <c r="N24" s="1563"/>
      <c r="O24" s="1563"/>
      <c r="P24" s="1563"/>
    </row>
    <row r="25" spans="1:18" s="22" customFormat="1" ht="13.8">
      <c r="A25" s="1535" t="str">
        <f>+'[33]Retiros25%| Evol Num'!A24</f>
        <v>Información actualizada a abril de 2024.</v>
      </c>
      <c r="B25" s="1564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N5:N6"/>
    <mergeCell ref="O5:O6"/>
    <mergeCell ref="H5:H6"/>
    <mergeCell ref="I5:I6"/>
    <mergeCell ref="J5:J6"/>
    <mergeCell ref="K5:K6"/>
    <mergeCell ref="L5:L6"/>
    <mergeCell ref="M5:M6"/>
    <mergeCell ref="G5:G6"/>
    <mergeCell ref="A5:B6"/>
    <mergeCell ref="C5:C6"/>
    <mergeCell ref="D5:D6"/>
    <mergeCell ref="E5:E6"/>
    <mergeCell ref="F5:F6"/>
  </mergeCells>
  <hyperlinks>
    <hyperlink ref="B1" location="Índice!A1" display="Volver al Índice " xr:uid="{8DAD5489-BED7-47A3-B9FA-82CAE32D32D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299D3-E4BF-4D03-BE37-27B21ADD2B49}">
  <sheetPr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67" customWidth="1"/>
    <col min="2" max="2" width="20.33203125" style="1567" customWidth="1"/>
    <col min="3" max="3" width="19" style="1567" customWidth="1"/>
    <col min="4" max="4" width="21" style="1567" customWidth="1"/>
    <col min="5" max="6" width="19" style="1567" customWidth="1"/>
    <col min="7" max="256" width="11.44140625" style="1567"/>
    <col min="257" max="257" width="23.5546875" style="1567" customWidth="1"/>
    <col min="258" max="258" width="20.33203125" style="1567" customWidth="1"/>
    <col min="259" max="259" width="19" style="1567" customWidth="1"/>
    <col min="260" max="260" width="21" style="1567" customWidth="1"/>
    <col min="261" max="262" width="19" style="1567" customWidth="1"/>
    <col min="263" max="512" width="11.44140625" style="1567"/>
    <col min="513" max="513" width="23.5546875" style="1567" customWidth="1"/>
    <col min="514" max="514" width="20.33203125" style="1567" customWidth="1"/>
    <col min="515" max="515" width="19" style="1567" customWidth="1"/>
    <col min="516" max="516" width="21" style="1567" customWidth="1"/>
    <col min="517" max="518" width="19" style="1567" customWidth="1"/>
    <col min="519" max="768" width="11.44140625" style="1567"/>
    <col min="769" max="769" width="23.5546875" style="1567" customWidth="1"/>
    <col min="770" max="770" width="20.33203125" style="1567" customWidth="1"/>
    <col min="771" max="771" width="19" style="1567" customWidth="1"/>
    <col min="772" max="772" width="21" style="1567" customWidth="1"/>
    <col min="773" max="774" width="19" style="1567" customWidth="1"/>
    <col min="775" max="1024" width="11.44140625" style="1567"/>
    <col min="1025" max="1025" width="23.5546875" style="1567" customWidth="1"/>
    <col min="1026" max="1026" width="20.33203125" style="1567" customWidth="1"/>
    <col min="1027" max="1027" width="19" style="1567" customWidth="1"/>
    <col min="1028" max="1028" width="21" style="1567" customWidth="1"/>
    <col min="1029" max="1030" width="19" style="1567" customWidth="1"/>
    <col min="1031" max="1280" width="11.44140625" style="1567"/>
    <col min="1281" max="1281" width="23.5546875" style="1567" customWidth="1"/>
    <col min="1282" max="1282" width="20.33203125" style="1567" customWidth="1"/>
    <col min="1283" max="1283" width="19" style="1567" customWidth="1"/>
    <col min="1284" max="1284" width="21" style="1567" customWidth="1"/>
    <col min="1285" max="1286" width="19" style="1567" customWidth="1"/>
    <col min="1287" max="1536" width="11.44140625" style="1567"/>
    <col min="1537" max="1537" width="23.5546875" style="1567" customWidth="1"/>
    <col min="1538" max="1538" width="20.33203125" style="1567" customWidth="1"/>
    <col min="1539" max="1539" width="19" style="1567" customWidth="1"/>
    <col min="1540" max="1540" width="21" style="1567" customWidth="1"/>
    <col min="1541" max="1542" width="19" style="1567" customWidth="1"/>
    <col min="1543" max="1792" width="11.44140625" style="1567"/>
    <col min="1793" max="1793" width="23.5546875" style="1567" customWidth="1"/>
    <col min="1794" max="1794" width="20.33203125" style="1567" customWidth="1"/>
    <col min="1795" max="1795" width="19" style="1567" customWidth="1"/>
    <col min="1796" max="1796" width="21" style="1567" customWidth="1"/>
    <col min="1797" max="1798" width="19" style="1567" customWidth="1"/>
    <col min="1799" max="2048" width="11.44140625" style="1567"/>
    <col min="2049" max="2049" width="23.5546875" style="1567" customWidth="1"/>
    <col min="2050" max="2050" width="20.33203125" style="1567" customWidth="1"/>
    <col min="2051" max="2051" width="19" style="1567" customWidth="1"/>
    <col min="2052" max="2052" width="21" style="1567" customWidth="1"/>
    <col min="2053" max="2054" width="19" style="1567" customWidth="1"/>
    <col min="2055" max="2304" width="11.44140625" style="1567"/>
    <col min="2305" max="2305" width="23.5546875" style="1567" customWidth="1"/>
    <col min="2306" max="2306" width="20.33203125" style="1567" customWidth="1"/>
    <col min="2307" max="2307" width="19" style="1567" customWidth="1"/>
    <col min="2308" max="2308" width="21" style="1567" customWidth="1"/>
    <col min="2309" max="2310" width="19" style="1567" customWidth="1"/>
    <col min="2311" max="2560" width="11.44140625" style="1567"/>
    <col min="2561" max="2561" width="23.5546875" style="1567" customWidth="1"/>
    <col min="2562" max="2562" width="20.33203125" style="1567" customWidth="1"/>
    <col min="2563" max="2563" width="19" style="1567" customWidth="1"/>
    <col min="2564" max="2564" width="21" style="1567" customWidth="1"/>
    <col min="2565" max="2566" width="19" style="1567" customWidth="1"/>
    <col min="2567" max="2816" width="11.44140625" style="1567"/>
    <col min="2817" max="2817" width="23.5546875" style="1567" customWidth="1"/>
    <col min="2818" max="2818" width="20.33203125" style="1567" customWidth="1"/>
    <col min="2819" max="2819" width="19" style="1567" customWidth="1"/>
    <col min="2820" max="2820" width="21" style="1567" customWidth="1"/>
    <col min="2821" max="2822" width="19" style="1567" customWidth="1"/>
    <col min="2823" max="3072" width="11.44140625" style="1567"/>
    <col min="3073" max="3073" width="23.5546875" style="1567" customWidth="1"/>
    <col min="3074" max="3074" width="20.33203125" style="1567" customWidth="1"/>
    <col min="3075" max="3075" width="19" style="1567" customWidth="1"/>
    <col min="3076" max="3076" width="21" style="1567" customWidth="1"/>
    <col min="3077" max="3078" width="19" style="1567" customWidth="1"/>
    <col min="3079" max="3328" width="11.44140625" style="1567"/>
    <col min="3329" max="3329" width="23.5546875" style="1567" customWidth="1"/>
    <col min="3330" max="3330" width="20.33203125" style="1567" customWidth="1"/>
    <col min="3331" max="3331" width="19" style="1567" customWidth="1"/>
    <col min="3332" max="3332" width="21" style="1567" customWidth="1"/>
    <col min="3333" max="3334" width="19" style="1567" customWidth="1"/>
    <col min="3335" max="3584" width="11.44140625" style="1567"/>
    <col min="3585" max="3585" width="23.5546875" style="1567" customWidth="1"/>
    <col min="3586" max="3586" width="20.33203125" style="1567" customWidth="1"/>
    <col min="3587" max="3587" width="19" style="1567" customWidth="1"/>
    <col min="3588" max="3588" width="21" style="1567" customWidth="1"/>
    <col min="3589" max="3590" width="19" style="1567" customWidth="1"/>
    <col min="3591" max="3840" width="11.44140625" style="1567"/>
    <col min="3841" max="3841" width="23.5546875" style="1567" customWidth="1"/>
    <col min="3842" max="3842" width="20.33203125" style="1567" customWidth="1"/>
    <col min="3843" max="3843" width="19" style="1567" customWidth="1"/>
    <col min="3844" max="3844" width="21" style="1567" customWidth="1"/>
    <col min="3845" max="3846" width="19" style="1567" customWidth="1"/>
    <col min="3847" max="4096" width="11.44140625" style="1567"/>
    <col min="4097" max="4097" width="23.5546875" style="1567" customWidth="1"/>
    <col min="4098" max="4098" width="20.33203125" style="1567" customWidth="1"/>
    <col min="4099" max="4099" width="19" style="1567" customWidth="1"/>
    <col min="4100" max="4100" width="21" style="1567" customWidth="1"/>
    <col min="4101" max="4102" width="19" style="1567" customWidth="1"/>
    <col min="4103" max="4352" width="11.44140625" style="1567"/>
    <col min="4353" max="4353" width="23.5546875" style="1567" customWidth="1"/>
    <col min="4354" max="4354" width="20.33203125" style="1567" customWidth="1"/>
    <col min="4355" max="4355" width="19" style="1567" customWidth="1"/>
    <col min="4356" max="4356" width="21" style="1567" customWidth="1"/>
    <col min="4357" max="4358" width="19" style="1567" customWidth="1"/>
    <col min="4359" max="4608" width="11.44140625" style="1567"/>
    <col min="4609" max="4609" width="23.5546875" style="1567" customWidth="1"/>
    <col min="4610" max="4610" width="20.33203125" style="1567" customWidth="1"/>
    <col min="4611" max="4611" width="19" style="1567" customWidth="1"/>
    <col min="4612" max="4612" width="21" style="1567" customWidth="1"/>
    <col min="4613" max="4614" width="19" style="1567" customWidth="1"/>
    <col min="4615" max="4864" width="11.44140625" style="1567"/>
    <col min="4865" max="4865" width="23.5546875" style="1567" customWidth="1"/>
    <col min="4866" max="4866" width="20.33203125" style="1567" customWidth="1"/>
    <col min="4867" max="4867" width="19" style="1567" customWidth="1"/>
    <col min="4868" max="4868" width="21" style="1567" customWidth="1"/>
    <col min="4869" max="4870" width="19" style="1567" customWidth="1"/>
    <col min="4871" max="5120" width="11.44140625" style="1567"/>
    <col min="5121" max="5121" width="23.5546875" style="1567" customWidth="1"/>
    <col min="5122" max="5122" width="20.33203125" style="1567" customWidth="1"/>
    <col min="5123" max="5123" width="19" style="1567" customWidth="1"/>
    <col min="5124" max="5124" width="21" style="1567" customWidth="1"/>
    <col min="5125" max="5126" width="19" style="1567" customWidth="1"/>
    <col min="5127" max="5376" width="11.44140625" style="1567"/>
    <col min="5377" max="5377" width="23.5546875" style="1567" customWidth="1"/>
    <col min="5378" max="5378" width="20.33203125" style="1567" customWidth="1"/>
    <col min="5379" max="5379" width="19" style="1567" customWidth="1"/>
    <col min="5380" max="5380" width="21" style="1567" customWidth="1"/>
    <col min="5381" max="5382" width="19" style="1567" customWidth="1"/>
    <col min="5383" max="5632" width="11.44140625" style="1567"/>
    <col min="5633" max="5633" width="23.5546875" style="1567" customWidth="1"/>
    <col min="5634" max="5634" width="20.33203125" style="1567" customWidth="1"/>
    <col min="5635" max="5635" width="19" style="1567" customWidth="1"/>
    <col min="5636" max="5636" width="21" style="1567" customWidth="1"/>
    <col min="5637" max="5638" width="19" style="1567" customWidth="1"/>
    <col min="5639" max="5888" width="11.44140625" style="1567"/>
    <col min="5889" max="5889" width="23.5546875" style="1567" customWidth="1"/>
    <col min="5890" max="5890" width="20.33203125" style="1567" customWidth="1"/>
    <col min="5891" max="5891" width="19" style="1567" customWidth="1"/>
    <col min="5892" max="5892" width="21" style="1567" customWidth="1"/>
    <col min="5893" max="5894" width="19" style="1567" customWidth="1"/>
    <col min="5895" max="6144" width="11.44140625" style="1567"/>
    <col min="6145" max="6145" width="23.5546875" style="1567" customWidth="1"/>
    <col min="6146" max="6146" width="20.33203125" style="1567" customWidth="1"/>
    <col min="6147" max="6147" width="19" style="1567" customWidth="1"/>
    <col min="6148" max="6148" width="21" style="1567" customWidth="1"/>
    <col min="6149" max="6150" width="19" style="1567" customWidth="1"/>
    <col min="6151" max="6400" width="11.44140625" style="1567"/>
    <col min="6401" max="6401" width="23.5546875" style="1567" customWidth="1"/>
    <col min="6402" max="6402" width="20.33203125" style="1567" customWidth="1"/>
    <col min="6403" max="6403" width="19" style="1567" customWidth="1"/>
    <col min="6404" max="6404" width="21" style="1567" customWidth="1"/>
    <col min="6405" max="6406" width="19" style="1567" customWidth="1"/>
    <col min="6407" max="6656" width="11.44140625" style="1567"/>
    <col min="6657" max="6657" width="23.5546875" style="1567" customWidth="1"/>
    <col min="6658" max="6658" width="20.33203125" style="1567" customWidth="1"/>
    <col min="6659" max="6659" width="19" style="1567" customWidth="1"/>
    <col min="6660" max="6660" width="21" style="1567" customWidth="1"/>
    <col min="6661" max="6662" width="19" style="1567" customWidth="1"/>
    <col min="6663" max="6912" width="11.44140625" style="1567"/>
    <col min="6913" max="6913" width="23.5546875" style="1567" customWidth="1"/>
    <col min="6914" max="6914" width="20.33203125" style="1567" customWidth="1"/>
    <col min="6915" max="6915" width="19" style="1567" customWidth="1"/>
    <col min="6916" max="6916" width="21" style="1567" customWidth="1"/>
    <col min="6917" max="6918" width="19" style="1567" customWidth="1"/>
    <col min="6919" max="7168" width="11.44140625" style="1567"/>
    <col min="7169" max="7169" width="23.5546875" style="1567" customWidth="1"/>
    <col min="7170" max="7170" width="20.33203125" style="1567" customWidth="1"/>
    <col min="7171" max="7171" width="19" style="1567" customWidth="1"/>
    <col min="7172" max="7172" width="21" style="1567" customWidth="1"/>
    <col min="7173" max="7174" width="19" style="1567" customWidth="1"/>
    <col min="7175" max="7424" width="11.44140625" style="1567"/>
    <col min="7425" max="7425" width="23.5546875" style="1567" customWidth="1"/>
    <col min="7426" max="7426" width="20.33203125" style="1567" customWidth="1"/>
    <col min="7427" max="7427" width="19" style="1567" customWidth="1"/>
    <col min="7428" max="7428" width="21" style="1567" customWidth="1"/>
    <col min="7429" max="7430" width="19" style="1567" customWidth="1"/>
    <col min="7431" max="7680" width="11.44140625" style="1567"/>
    <col min="7681" max="7681" width="23.5546875" style="1567" customWidth="1"/>
    <col min="7682" max="7682" width="20.33203125" style="1567" customWidth="1"/>
    <col min="7683" max="7683" width="19" style="1567" customWidth="1"/>
    <col min="7684" max="7684" width="21" style="1567" customWidth="1"/>
    <col min="7685" max="7686" width="19" style="1567" customWidth="1"/>
    <col min="7687" max="7936" width="11.44140625" style="1567"/>
    <col min="7937" max="7937" width="23.5546875" style="1567" customWidth="1"/>
    <col min="7938" max="7938" width="20.33203125" style="1567" customWidth="1"/>
    <col min="7939" max="7939" width="19" style="1567" customWidth="1"/>
    <col min="7940" max="7940" width="21" style="1567" customWidth="1"/>
    <col min="7941" max="7942" width="19" style="1567" customWidth="1"/>
    <col min="7943" max="8192" width="11.44140625" style="1567"/>
    <col min="8193" max="8193" width="23.5546875" style="1567" customWidth="1"/>
    <col min="8194" max="8194" width="20.33203125" style="1567" customWidth="1"/>
    <col min="8195" max="8195" width="19" style="1567" customWidth="1"/>
    <col min="8196" max="8196" width="21" style="1567" customWidth="1"/>
    <col min="8197" max="8198" width="19" style="1567" customWidth="1"/>
    <col min="8199" max="8448" width="11.44140625" style="1567"/>
    <col min="8449" max="8449" width="23.5546875" style="1567" customWidth="1"/>
    <col min="8450" max="8450" width="20.33203125" style="1567" customWidth="1"/>
    <col min="8451" max="8451" width="19" style="1567" customWidth="1"/>
    <col min="8452" max="8452" width="21" style="1567" customWidth="1"/>
    <col min="8453" max="8454" width="19" style="1567" customWidth="1"/>
    <col min="8455" max="8704" width="11.44140625" style="1567"/>
    <col min="8705" max="8705" width="23.5546875" style="1567" customWidth="1"/>
    <col min="8706" max="8706" width="20.33203125" style="1567" customWidth="1"/>
    <col min="8707" max="8707" width="19" style="1567" customWidth="1"/>
    <col min="8708" max="8708" width="21" style="1567" customWidth="1"/>
    <col min="8709" max="8710" width="19" style="1567" customWidth="1"/>
    <col min="8711" max="8960" width="11.44140625" style="1567"/>
    <col min="8961" max="8961" width="23.5546875" style="1567" customWidth="1"/>
    <col min="8962" max="8962" width="20.33203125" style="1567" customWidth="1"/>
    <col min="8963" max="8963" width="19" style="1567" customWidth="1"/>
    <col min="8964" max="8964" width="21" style="1567" customWidth="1"/>
    <col min="8965" max="8966" width="19" style="1567" customWidth="1"/>
    <col min="8967" max="9216" width="11.44140625" style="1567"/>
    <col min="9217" max="9217" width="23.5546875" style="1567" customWidth="1"/>
    <col min="9218" max="9218" width="20.33203125" style="1567" customWidth="1"/>
    <col min="9219" max="9219" width="19" style="1567" customWidth="1"/>
    <col min="9220" max="9220" width="21" style="1567" customWidth="1"/>
    <col min="9221" max="9222" width="19" style="1567" customWidth="1"/>
    <col min="9223" max="9472" width="11.44140625" style="1567"/>
    <col min="9473" max="9473" width="23.5546875" style="1567" customWidth="1"/>
    <col min="9474" max="9474" width="20.33203125" style="1567" customWidth="1"/>
    <col min="9475" max="9475" width="19" style="1567" customWidth="1"/>
    <col min="9476" max="9476" width="21" style="1567" customWidth="1"/>
    <col min="9477" max="9478" width="19" style="1567" customWidth="1"/>
    <col min="9479" max="9728" width="11.44140625" style="1567"/>
    <col min="9729" max="9729" width="23.5546875" style="1567" customWidth="1"/>
    <col min="9730" max="9730" width="20.33203125" style="1567" customWidth="1"/>
    <col min="9731" max="9731" width="19" style="1567" customWidth="1"/>
    <col min="9732" max="9732" width="21" style="1567" customWidth="1"/>
    <col min="9733" max="9734" width="19" style="1567" customWidth="1"/>
    <col min="9735" max="9984" width="11.44140625" style="1567"/>
    <col min="9985" max="9985" width="23.5546875" style="1567" customWidth="1"/>
    <col min="9986" max="9986" width="20.33203125" style="1567" customWidth="1"/>
    <col min="9987" max="9987" width="19" style="1567" customWidth="1"/>
    <col min="9988" max="9988" width="21" style="1567" customWidth="1"/>
    <col min="9989" max="9990" width="19" style="1567" customWidth="1"/>
    <col min="9991" max="10240" width="11.44140625" style="1567"/>
    <col min="10241" max="10241" width="23.5546875" style="1567" customWidth="1"/>
    <col min="10242" max="10242" width="20.33203125" style="1567" customWidth="1"/>
    <col min="10243" max="10243" width="19" style="1567" customWidth="1"/>
    <col min="10244" max="10244" width="21" style="1567" customWidth="1"/>
    <col min="10245" max="10246" width="19" style="1567" customWidth="1"/>
    <col min="10247" max="10496" width="11.44140625" style="1567"/>
    <col min="10497" max="10497" width="23.5546875" style="1567" customWidth="1"/>
    <col min="10498" max="10498" width="20.33203125" style="1567" customWidth="1"/>
    <col min="10499" max="10499" width="19" style="1567" customWidth="1"/>
    <col min="10500" max="10500" width="21" style="1567" customWidth="1"/>
    <col min="10501" max="10502" width="19" style="1567" customWidth="1"/>
    <col min="10503" max="10752" width="11.44140625" style="1567"/>
    <col min="10753" max="10753" width="23.5546875" style="1567" customWidth="1"/>
    <col min="10754" max="10754" width="20.33203125" style="1567" customWidth="1"/>
    <col min="10755" max="10755" width="19" style="1567" customWidth="1"/>
    <col min="10756" max="10756" width="21" style="1567" customWidth="1"/>
    <col min="10757" max="10758" width="19" style="1567" customWidth="1"/>
    <col min="10759" max="11008" width="11.44140625" style="1567"/>
    <col min="11009" max="11009" width="23.5546875" style="1567" customWidth="1"/>
    <col min="11010" max="11010" width="20.33203125" style="1567" customWidth="1"/>
    <col min="11011" max="11011" width="19" style="1567" customWidth="1"/>
    <col min="11012" max="11012" width="21" style="1567" customWidth="1"/>
    <col min="11013" max="11014" width="19" style="1567" customWidth="1"/>
    <col min="11015" max="11264" width="11.44140625" style="1567"/>
    <col min="11265" max="11265" width="23.5546875" style="1567" customWidth="1"/>
    <col min="11266" max="11266" width="20.33203125" style="1567" customWidth="1"/>
    <col min="11267" max="11267" width="19" style="1567" customWidth="1"/>
    <col min="11268" max="11268" width="21" style="1567" customWidth="1"/>
    <col min="11269" max="11270" width="19" style="1567" customWidth="1"/>
    <col min="11271" max="11520" width="11.44140625" style="1567"/>
    <col min="11521" max="11521" width="23.5546875" style="1567" customWidth="1"/>
    <col min="11522" max="11522" width="20.33203125" style="1567" customWidth="1"/>
    <col min="11523" max="11523" width="19" style="1567" customWidth="1"/>
    <col min="11524" max="11524" width="21" style="1567" customWidth="1"/>
    <col min="11525" max="11526" width="19" style="1567" customWidth="1"/>
    <col min="11527" max="11776" width="11.44140625" style="1567"/>
    <col min="11777" max="11777" width="23.5546875" style="1567" customWidth="1"/>
    <col min="11778" max="11778" width="20.33203125" style="1567" customWidth="1"/>
    <col min="11779" max="11779" width="19" style="1567" customWidth="1"/>
    <col min="11780" max="11780" width="21" style="1567" customWidth="1"/>
    <col min="11781" max="11782" width="19" style="1567" customWidth="1"/>
    <col min="11783" max="12032" width="11.44140625" style="1567"/>
    <col min="12033" max="12033" width="23.5546875" style="1567" customWidth="1"/>
    <col min="12034" max="12034" width="20.33203125" style="1567" customWidth="1"/>
    <col min="12035" max="12035" width="19" style="1567" customWidth="1"/>
    <col min="12036" max="12036" width="21" style="1567" customWidth="1"/>
    <col min="12037" max="12038" width="19" style="1567" customWidth="1"/>
    <col min="12039" max="12288" width="11.44140625" style="1567"/>
    <col min="12289" max="12289" width="23.5546875" style="1567" customWidth="1"/>
    <col min="12290" max="12290" width="20.33203125" style="1567" customWidth="1"/>
    <col min="12291" max="12291" width="19" style="1567" customWidth="1"/>
    <col min="12292" max="12292" width="21" style="1567" customWidth="1"/>
    <col min="12293" max="12294" width="19" style="1567" customWidth="1"/>
    <col min="12295" max="12544" width="11.44140625" style="1567"/>
    <col min="12545" max="12545" width="23.5546875" style="1567" customWidth="1"/>
    <col min="12546" max="12546" width="20.33203125" style="1567" customWidth="1"/>
    <col min="12547" max="12547" width="19" style="1567" customWidth="1"/>
    <col min="12548" max="12548" width="21" style="1567" customWidth="1"/>
    <col min="12549" max="12550" width="19" style="1567" customWidth="1"/>
    <col min="12551" max="12800" width="11.44140625" style="1567"/>
    <col min="12801" max="12801" width="23.5546875" style="1567" customWidth="1"/>
    <col min="12802" max="12802" width="20.33203125" style="1567" customWidth="1"/>
    <col min="12803" max="12803" width="19" style="1567" customWidth="1"/>
    <col min="12804" max="12804" width="21" style="1567" customWidth="1"/>
    <col min="12805" max="12806" width="19" style="1567" customWidth="1"/>
    <col min="12807" max="13056" width="11.44140625" style="1567"/>
    <col min="13057" max="13057" width="23.5546875" style="1567" customWidth="1"/>
    <col min="13058" max="13058" width="20.33203125" style="1567" customWidth="1"/>
    <col min="13059" max="13059" width="19" style="1567" customWidth="1"/>
    <col min="13060" max="13060" width="21" style="1567" customWidth="1"/>
    <col min="13061" max="13062" width="19" style="1567" customWidth="1"/>
    <col min="13063" max="13312" width="11.44140625" style="1567"/>
    <col min="13313" max="13313" width="23.5546875" style="1567" customWidth="1"/>
    <col min="13314" max="13314" width="20.33203125" style="1567" customWidth="1"/>
    <col min="13315" max="13315" width="19" style="1567" customWidth="1"/>
    <col min="13316" max="13316" width="21" style="1567" customWidth="1"/>
    <col min="13317" max="13318" width="19" style="1567" customWidth="1"/>
    <col min="13319" max="13568" width="11.44140625" style="1567"/>
    <col min="13569" max="13569" width="23.5546875" style="1567" customWidth="1"/>
    <col min="13570" max="13570" width="20.33203125" style="1567" customWidth="1"/>
    <col min="13571" max="13571" width="19" style="1567" customWidth="1"/>
    <col min="13572" max="13572" width="21" style="1567" customWidth="1"/>
    <col min="13573" max="13574" width="19" style="1567" customWidth="1"/>
    <col min="13575" max="13824" width="11.44140625" style="1567"/>
    <col min="13825" max="13825" width="23.5546875" style="1567" customWidth="1"/>
    <col min="13826" max="13826" width="20.33203125" style="1567" customWidth="1"/>
    <col min="13827" max="13827" width="19" style="1567" customWidth="1"/>
    <col min="13828" max="13828" width="21" style="1567" customWidth="1"/>
    <col min="13829" max="13830" width="19" style="1567" customWidth="1"/>
    <col min="13831" max="14080" width="11.44140625" style="1567"/>
    <col min="14081" max="14081" width="23.5546875" style="1567" customWidth="1"/>
    <col min="14082" max="14082" width="20.33203125" style="1567" customWidth="1"/>
    <col min="14083" max="14083" width="19" style="1567" customWidth="1"/>
    <col min="14084" max="14084" width="21" style="1567" customWidth="1"/>
    <col min="14085" max="14086" width="19" style="1567" customWidth="1"/>
    <col min="14087" max="14336" width="11.44140625" style="1567"/>
    <col min="14337" max="14337" width="23.5546875" style="1567" customWidth="1"/>
    <col min="14338" max="14338" width="20.33203125" style="1567" customWidth="1"/>
    <col min="14339" max="14339" width="19" style="1567" customWidth="1"/>
    <col min="14340" max="14340" width="21" style="1567" customWidth="1"/>
    <col min="14341" max="14342" width="19" style="1567" customWidth="1"/>
    <col min="14343" max="14592" width="11.44140625" style="1567"/>
    <col min="14593" max="14593" width="23.5546875" style="1567" customWidth="1"/>
    <col min="14594" max="14594" width="20.33203125" style="1567" customWidth="1"/>
    <col min="14595" max="14595" width="19" style="1567" customWidth="1"/>
    <col min="14596" max="14596" width="21" style="1567" customWidth="1"/>
    <col min="14597" max="14598" width="19" style="1567" customWidth="1"/>
    <col min="14599" max="14848" width="11.44140625" style="1567"/>
    <col min="14849" max="14849" width="23.5546875" style="1567" customWidth="1"/>
    <col min="14850" max="14850" width="20.33203125" style="1567" customWidth="1"/>
    <col min="14851" max="14851" width="19" style="1567" customWidth="1"/>
    <col min="14852" max="14852" width="21" style="1567" customWidth="1"/>
    <col min="14853" max="14854" width="19" style="1567" customWidth="1"/>
    <col min="14855" max="15104" width="11.44140625" style="1567"/>
    <col min="15105" max="15105" width="23.5546875" style="1567" customWidth="1"/>
    <col min="15106" max="15106" width="20.33203125" style="1567" customWidth="1"/>
    <col min="15107" max="15107" width="19" style="1567" customWidth="1"/>
    <col min="15108" max="15108" width="21" style="1567" customWidth="1"/>
    <col min="15109" max="15110" width="19" style="1567" customWidth="1"/>
    <col min="15111" max="15360" width="11.44140625" style="1567"/>
    <col min="15361" max="15361" width="23.5546875" style="1567" customWidth="1"/>
    <col min="15362" max="15362" width="20.33203125" style="1567" customWidth="1"/>
    <col min="15363" max="15363" width="19" style="1567" customWidth="1"/>
    <col min="15364" max="15364" width="21" style="1567" customWidth="1"/>
    <col min="15365" max="15366" width="19" style="1567" customWidth="1"/>
    <col min="15367" max="15616" width="11.44140625" style="1567"/>
    <col min="15617" max="15617" width="23.5546875" style="1567" customWidth="1"/>
    <col min="15618" max="15618" width="20.33203125" style="1567" customWidth="1"/>
    <col min="15619" max="15619" width="19" style="1567" customWidth="1"/>
    <col min="15620" max="15620" width="21" style="1567" customWidth="1"/>
    <col min="15621" max="15622" width="19" style="1567" customWidth="1"/>
    <col min="15623" max="15872" width="11.44140625" style="1567"/>
    <col min="15873" max="15873" width="23.5546875" style="1567" customWidth="1"/>
    <col min="15874" max="15874" width="20.33203125" style="1567" customWidth="1"/>
    <col min="15875" max="15875" width="19" style="1567" customWidth="1"/>
    <col min="15876" max="15876" width="21" style="1567" customWidth="1"/>
    <col min="15877" max="15878" width="19" style="1567" customWidth="1"/>
    <col min="15879" max="16128" width="11.44140625" style="1567"/>
    <col min="16129" max="16129" width="23.5546875" style="1567" customWidth="1"/>
    <col min="16130" max="16130" width="20.33203125" style="1567" customWidth="1"/>
    <col min="16131" max="16131" width="19" style="1567" customWidth="1"/>
    <col min="16132" max="16132" width="21" style="1567" customWidth="1"/>
    <col min="16133" max="16134" width="19" style="1567" customWidth="1"/>
    <col min="16135" max="16384" width="11.44140625" style="1567"/>
  </cols>
  <sheetData>
    <row r="2" spans="1:6" ht="27.75" customHeight="1">
      <c r="A2" s="1565" t="s">
        <v>1426</v>
      </c>
      <c r="B2" s="1566"/>
      <c r="C2" s="1566"/>
      <c r="D2" s="1566"/>
      <c r="E2" s="1566"/>
      <c r="F2" s="1566"/>
    </row>
    <row r="3" spans="1:6" ht="27.75" customHeight="1">
      <c r="A3" s="1568" t="s">
        <v>1427</v>
      </c>
      <c r="B3" s="1565"/>
      <c r="C3" s="1565"/>
      <c r="D3" s="1565"/>
      <c r="E3" s="1565"/>
      <c r="F3" s="1565"/>
    </row>
    <row r="4" spans="1:6" ht="16.8">
      <c r="A4" s="1569" t="s">
        <v>1428</v>
      </c>
      <c r="B4" s="1570"/>
      <c r="C4" s="1570"/>
      <c r="D4" s="1570"/>
      <c r="E4" s="1570"/>
      <c r="F4" s="1570"/>
    </row>
    <row r="5" spans="1:6" ht="14.4" thickBot="1">
      <c r="A5" s="1571"/>
      <c r="B5" s="1572"/>
      <c r="C5" s="1572"/>
      <c r="D5" s="1572"/>
      <c r="E5" s="1572"/>
      <c r="F5" s="1573"/>
    </row>
    <row r="6" spans="1:6">
      <c r="A6" s="1926" t="s">
        <v>437</v>
      </c>
      <c r="B6" s="1928" t="s">
        <v>1429</v>
      </c>
      <c r="C6" s="1930" t="s">
        <v>1430</v>
      </c>
      <c r="D6" s="1928" t="s">
        <v>1431</v>
      </c>
      <c r="E6" s="1931" t="s">
        <v>1432</v>
      </c>
    </row>
    <row r="7" spans="1:6" ht="53.4" customHeight="1">
      <c r="A7" s="1927"/>
      <c r="B7" s="1929"/>
      <c r="C7" s="1929"/>
      <c r="D7" s="1929"/>
      <c r="E7" s="1932"/>
    </row>
    <row r="8" spans="1:6" ht="17.25" customHeight="1">
      <c r="A8" s="1574" t="s">
        <v>112</v>
      </c>
      <c r="B8" s="1575">
        <v>1.25</v>
      </c>
      <c r="C8" s="1575">
        <v>1.7</v>
      </c>
      <c r="D8" s="1576">
        <v>10</v>
      </c>
      <c r="E8" s="1577">
        <v>11.7</v>
      </c>
    </row>
    <row r="9" spans="1:6" ht="17.25" customHeight="1">
      <c r="A9" s="1574" t="s">
        <v>115</v>
      </c>
      <c r="B9" s="1575">
        <v>0.78</v>
      </c>
      <c r="C9" s="1575">
        <v>1.7</v>
      </c>
      <c r="D9" s="1576">
        <v>10</v>
      </c>
      <c r="E9" s="1578">
        <v>11.7</v>
      </c>
    </row>
    <row r="10" spans="1:6" ht="17.25" customHeight="1">
      <c r="A10" s="1574" t="s">
        <v>116</v>
      </c>
      <c r="B10" s="1575">
        <v>1.25</v>
      </c>
      <c r="C10" s="1575">
        <v>1.7</v>
      </c>
      <c r="D10" s="1576">
        <v>10</v>
      </c>
      <c r="E10" s="1578">
        <v>11.7</v>
      </c>
    </row>
    <row r="11" spans="1:6" ht="17.25" customHeight="1">
      <c r="A11" s="1579" t="s">
        <v>117</v>
      </c>
      <c r="B11" s="1580">
        <v>1.2</v>
      </c>
      <c r="C11" s="1580">
        <v>1.7</v>
      </c>
      <c r="D11" s="1581">
        <v>10</v>
      </c>
      <c r="E11" s="1578">
        <v>11.7</v>
      </c>
    </row>
    <row r="12" spans="1:6" ht="17.25" customHeight="1">
      <c r="A12" s="1574" t="s">
        <v>1433</v>
      </c>
      <c r="B12" s="1582">
        <v>1.1200000000000001</v>
      </c>
      <c r="C12" s="1582">
        <v>1.7</v>
      </c>
      <c r="D12" s="1583">
        <v>10</v>
      </c>
      <c r="E12" s="1584">
        <v>11.7</v>
      </c>
    </row>
    <row r="13" spans="1:6" ht="17.25" customHeight="1" thickBot="1">
      <c r="A13" s="1585" t="s">
        <v>1434</v>
      </c>
      <c r="B13" s="1586">
        <v>1.0179238959905317</v>
      </c>
      <c r="C13" s="1586">
        <v>1.6999999999999997</v>
      </c>
      <c r="D13" s="1587">
        <v>10</v>
      </c>
      <c r="E13" s="1588">
        <v>11.7</v>
      </c>
    </row>
    <row r="14" spans="1:6" ht="13.8">
      <c r="A14" s="1589" t="s">
        <v>1263</v>
      </c>
      <c r="B14" s="1590"/>
      <c r="C14" s="1590"/>
      <c r="D14" s="1590"/>
      <c r="E14" s="1590"/>
      <c r="F14" s="1590"/>
    </row>
    <row r="15" spans="1:6" ht="24" customHeight="1">
      <c r="A15" s="1925" t="s">
        <v>1435</v>
      </c>
      <c r="B15" s="1925"/>
      <c r="C15" s="1925"/>
      <c r="D15" s="1925"/>
      <c r="E15" s="1925"/>
      <c r="F15" s="1591"/>
    </row>
    <row r="16" spans="1:6">
      <c r="A16" s="1592" t="s">
        <v>1436</v>
      </c>
      <c r="B16" s="1593"/>
      <c r="C16" s="1593"/>
      <c r="D16" s="1593"/>
      <c r="E16" s="1593"/>
      <c r="F16" s="1593"/>
    </row>
    <row r="17" spans="1:6">
      <c r="A17" s="1592" t="s">
        <v>1437</v>
      </c>
      <c r="B17" s="1593"/>
      <c r="C17" s="1593"/>
      <c r="D17" s="1593"/>
      <c r="E17" s="1593"/>
      <c r="F17" s="1593"/>
    </row>
    <row r="18" spans="1:6">
      <c r="A18" s="1592" t="s">
        <v>1438</v>
      </c>
    </row>
    <row r="20" spans="1:6" ht="30" customHeight="1">
      <c r="A20" s="1565" t="s">
        <v>1439</v>
      </c>
      <c r="B20" s="1566"/>
      <c r="C20" s="1566"/>
      <c r="D20" s="1566"/>
      <c r="E20" s="1566"/>
      <c r="F20" s="1566"/>
    </row>
    <row r="21" spans="1:6" ht="32.25" customHeight="1">
      <c r="A21" s="1568" t="s">
        <v>1440</v>
      </c>
      <c r="B21" s="1565"/>
      <c r="C21" s="1565"/>
      <c r="D21" s="1565"/>
      <c r="E21" s="1565"/>
      <c r="F21" s="1565"/>
    </row>
    <row r="22" spans="1:6" ht="17.25" customHeight="1">
      <c r="A22" s="1569" t="s">
        <v>1441</v>
      </c>
      <c r="B22" s="1570"/>
      <c r="C22" s="1570"/>
      <c r="D22" s="1570"/>
      <c r="E22" s="1570"/>
      <c r="F22" s="1570"/>
    </row>
    <row r="23" spans="1:6" ht="17.25" customHeight="1" thickBot="1">
      <c r="A23" s="1594"/>
      <c r="B23" s="1573"/>
      <c r="C23" s="1573"/>
      <c r="D23" s="1573"/>
      <c r="E23" s="1573"/>
    </row>
    <row r="24" spans="1:6" ht="38.25" customHeight="1">
      <c r="A24" s="1595" t="s">
        <v>437</v>
      </c>
      <c r="B24" s="1596" t="s">
        <v>1442</v>
      </c>
      <c r="C24" s="1596" t="s">
        <v>1443</v>
      </c>
      <c r="D24" s="1596" t="s">
        <v>1444</v>
      </c>
      <c r="E24" s="1596" t="s">
        <v>1445</v>
      </c>
      <c r="F24" s="1597" t="s">
        <v>1446</v>
      </c>
    </row>
    <row r="25" spans="1:6" ht="16.5" customHeight="1">
      <c r="A25" s="1574" t="s">
        <v>112</v>
      </c>
      <c r="B25" s="1598">
        <v>1.47</v>
      </c>
      <c r="C25" s="1575">
        <v>1.7</v>
      </c>
      <c r="D25" s="1599">
        <v>10</v>
      </c>
      <c r="E25" s="1600">
        <v>13.17</v>
      </c>
      <c r="F25" s="1601">
        <v>14.7</v>
      </c>
    </row>
    <row r="26" spans="1:6" ht="16.5" customHeight="1">
      <c r="A26" s="1574" t="s">
        <v>115</v>
      </c>
      <c r="B26" s="1600">
        <v>1.55</v>
      </c>
      <c r="C26" s="1600">
        <v>1.7</v>
      </c>
      <c r="D26" s="1602">
        <v>10</v>
      </c>
      <c r="E26" s="1600">
        <v>13.25</v>
      </c>
      <c r="F26" s="1601">
        <v>15.5</v>
      </c>
    </row>
    <row r="27" spans="1:6" ht="16.5" customHeight="1">
      <c r="A27" s="1574" t="s">
        <v>116</v>
      </c>
      <c r="B27" s="1600">
        <v>1.6</v>
      </c>
      <c r="C27" s="1600">
        <v>1.7</v>
      </c>
      <c r="D27" s="1602">
        <v>10</v>
      </c>
      <c r="E27" s="1600">
        <v>13.3</v>
      </c>
      <c r="F27" s="1601">
        <v>16</v>
      </c>
    </row>
    <row r="28" spans="1:6" ht="16.5" customHeight="1">
      <c r="A28" s="1579" t="s">
        <v>117</v>
      </c>
      <c r="B28" s="1580">
        <v>1.69</v>
      </c>
      <c r="C28" s="1580">
        <v>1.7</v>
      </c>
      <c r="D28" s="1581">
        <v>10</v>
      </c>
      <c r="E28" s="1580">
        <v>13.39</v>
      </c>
      <c r="F28" s="1601">
        <v>16.899999999999999</v>
      </c>
    </row>
    <row r="29" spans="1:6" ht="18.75" customHeight="1">
      <c r="A29" s="1574" t="s">
        <v>1433</v>
      </c>
      <c r="B29" s="1582">
        <v>1.5775000000000001</v>
      </c>
      <c r="C29" s="1582">
        <v>1.7</v>
      </c>
      <c r="D29" s="1603">
        <v>10</v>
      </c>
      <c r="E29" s="1582">
        <v>13.2775</v>
      </c>
      <c r="F29" s="1604">
        <v>15.775</v>
      </c>
    </row>
    <row r="30" spans="1:6" ht="18.75" customHeight="1" thickBot="1">
      <c r="A30" s="1605" t="s">
        <v>1447</v>
      </c>
      <c r="B30" s="1586">
        <v>1.6015756609219729</v>
      </c>
      <c r="C30" s="1586">
        <v>1.6999999999999997</v>
      </c>
      <c r="D30" s="1606">
        <v>10</v>
      </c>
      <c r="E30" s="1586">
        <v>13.301575660921973</v>
      </c>
      <c r="F30" s="1586">
        <v>16.015756609219725</v>
      </c>
    </row>
    <row r="31" spans="1:6" ht="13.5" customHeight="1">
      <c r="A31" s="1589" t="s">
        <v>1263</v>
      </c>
      <c r="B31" s="1590"/>
      <c r="C31" s="1590"/>
      <c r="D31" s="1590"/>
      <c r="E31" s="1590"/>
    </row>
    <row r="32" spans="1:6">
      <c r="A32" s="1592" t="s">
        <v>1448</v>
      </c>
      <c r="B32" s="1607"/>
      <c r="C32" s="1608"/>
      <c r="D32" s="1608"/>
      <c r="E32" s="1608"/>
      <c r="F32" s="1608"/>
    </row>
    <row r="33" spans="1:6">
      <c r="A33" s="1592" t="s">
        <v>1449</v>
      </c>
      <c r="B33" s="1592"/>
      <c r="C33" s="1592"/>
      <c r="D33" s="1592"/>
      <c r="E33" s="1592"/>
      <c r="F33" s="1609"/>
    </row>
    <row r="34" spans="1:6">
      <c r="A34" s="1592" t="s">
        <v>1450</v>
      </c>
      <c r="B34" s="1592"/>
      <c r="C34" s="1592"/>
      <c r="D34" s="1592"/>
      <c r="E34" s="1592"/>
      <c r="F34" s="1609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39302-6663-408E-8407-A4D1F09B578E}">
  <sheetPr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611" customWidth="1"/>
    <col min="3" max="3" width="2.6640625" style="80" customWidth="1"/>
    <col min="4" max="4" width="38.33203125" style="80" customWidth="1"/>
    <col min="5" max="6" width="10.33203125" style="80" customWidth="1"/>
    <col min="7" max="7" width="2.44140625" style="80" customWidth="1"/>
    <col min="8" max="9" width="9.5546875" style="393" customWidth="1"/>
    <col min="10" max="10" width="1.33203125" style="80" customWidth="1"/>
    <col min="11" max="11" width="11" style="393" customWidth="1"/>
    <col min="12" max="12" width="9.44140625" style="393" customWidth="1"/>
    <col min="13" max="13" width="1" style="80" customWidth="1"/>
    <col min="14" max="14" width="10.44140625" style="393" customWidth="1"/>
    <col min="15" max="15" width="9.33203125" style="393" customWidth="1"/>
    <col min="16" max="16" width="1" style="80" customWidth="1"/>
    <col min="17" max="18" width="10.44140625" style="393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10.3320312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10.3320312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10.3320312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10.3320312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10.3320312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10.3320312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10.3320312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10.3320312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10.3320312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10.3320312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10.3320312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10.3320312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10.3320312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10.3320312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10.3320312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10.3320312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10.3320312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10.3320312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10.3320312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10.3320312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10.3320312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10.3320312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10.3320312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10.3320312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10.3320312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10.3320312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10.3320312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10.3320312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10.3320312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10.3320312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10.3320312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10.3320312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10.3320312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10.3320312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10.3320312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10.3320312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10.3320312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10.3320312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10.3320312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10.3320312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10.3320312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10.3320312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10.3320312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10.3320312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10.3320312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10.3320312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10.3320312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10.3320312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10.3320312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10.3320312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10.3320312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10.3320312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10.3320312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10.3320312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10.3320312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10.3320312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10.3320312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10.3320312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10.3320312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10.3320312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10.3320312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10.3320312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10.3320312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610"/>
      <c r="C2" s="1933" t="s">
        <v>90</v>
      </c>
      <c r="D2" s="1933"/>
      <c r="E2" s="1933"/>
      <c r="F2" s="1933"/>
      <c r="G2" s="1933"/>
      <c r="H2" s="1933"/>
      <c r="I2" s="1933"/>
      <c r="J2" s="1933"/>
      <c r="K2" s="1933"/>
      <c r="L2" s="1933"/>
      <c r="M2" s="1933"/>
      <c r="N2" s="1933"/>
      <c r="O2" s="1933"/>
      <c r="P2" s="1933"/>
      <c r="Q2" s="1933"/>
      <c r="R2" s="1933"/>
    </row>
    <row r="3" spans="1:18" ht="13.5" customHeight="1" thickBot="1">
      <c r="A3" s="1610"/>
      <c r="B3" s="1612"/>
      <c r="C3" s="1613"/>
      <c r="D3" s="1613"/>
      <c r="E3" s="1614"/>
      <c r="F3" s="1614"/>
      <c r="G3" s="1614"/>
      <c r="H3" s="1614"/>
      <c r="I3" s="1614"/>
      <c r="J3" s="1614"/>
      <c r="K3" s="1614"/>
      <c r="L3" s="1614"/>
      <c r="M3" s="1614"/>
      <c r="N3" s="1614"/>
      <c r="O3" s="1614"/>
      <c r="P3" s="1615"/>
      <c r="Q3" s="1614"/>
      <c r="R3" s="1614"/>
    </row>
    <row r="4" spans="1:18" ht="12.75" customHeight="1">
      <c r="C4" s="1616"/>
      <c r="D4" s="806"/>
      <c r="E4" s="1934" t="s">
        <v>112</v>
      </c>
      <c r="F4" s="1934"/>
      <c r="G4" s="1617"/>
      <c r="H4" s="1934" t="s">
        <v>115</v>
      </c>
      <c r="I4" s="1934"/>
      <c r="J4" s="1618"/>
      <c r="K4" s="1934" t="s">
        <v>121</v>
      </c>
      <c r="L4" s="1934"/>
      <c r="M4" s="1618"/>
      <c r="N4" s="1934" t="s">
        <v>117</v>
      </c>
      <c r="O4" s="1934"/>
      <c r="P4" s="1618"/>
      <c r="Q4" s="1934" t="s">
        <v>1451</v>
      </c>
      <c r="R4" s="1934"/>
    </row>
    <row r="5" spans="1:18" ht="13.8">
      <c r="C5" s="1619"/>
      <c r="D5" s="117"/>
      <c r="E5" s="239"/>
      <c r="F5" s="239"/>
      <c r="G5" s="239"/>
      <c r="H5" s="239"/>
      <c r="I5" s="239"/>
      <c r="K5" s="239"/>
      <c r="L5" s="239"/>
      <c r="N5" s="239"/>
      <c r="O5" s="239"/>
      <c r="Q5" s="239"/>
      <c r="R5" s="1620"/>
    </row>
    <row r="6" spans="1:18" ht="12.75" customHeight="1">
      <c r="C6" s="848"/>
      <c r="D6" s="848"/>
      <c r="E6" s="1621">
        <v>45046</v>
      </c>
      <c r="F6" s="1621">
        <v>45412</v>
      </c>
      <c r="G6" s="1621"/>
      <c r="H6" s="1621">
        <v>45046</v>
      </c>
      <c r="I6" s="1621">
        <v>45412</v>
      </c>
      <c r="J6" s="1622"/>
      <c r="K6" s="1621">
        <v>45046</v>
      </c>
      <c r="L6" s="1621">
        <v>45412</v>
      </c>
      <c r="M6" s="1622"/>
      <c r="N6" s="1621">
        <v>45046</v>
      </c>
      <c r="O6" s="1621">
        <v>45412</v>
      </c>
      <c r="P6" s="1622"/>
      <c r="Q6" s="1621">
        <v>45046</v>
      </c>
      <c r="R6" s="1621">
        <v>45412</v>
      </c>
    </row>
    <row r="7" spans="1:18">
      <c r="C7" s="1619" t="s">
        <v>1452</v>
      </c>
      <c r="D7" s="1623"/>
      <c r="E7" s="1623"/>
      <c r="F7" s="1623"/>
      <c r="G7" s="1623"/>
      <c r="H7" s="1624"/>
      <c r="I7" s="1624"/>
      <c r="J7" s="1625"/>
      <c r="K7" s="1624"/>
      <c r="L7" s="1624"/>
      <c r="M7" s="1625"/>
      <c r="N7" s="1624"/>
      <c r="O7" s="1624"/>
      <c r="P7" s="1625"/>
      <c r="Q7" s="1624"/>
      <c r="R7" s="1624"/>
    </row>
    <row r="8" spans="1:18" ht="13.8">
      <c r="B8" s="1626"/>
      <c r="C8" s="1627"/>
      <c r="D8" s="1628" t="s">
        <v>1453</v>
      </c>
      <c r="E8" s="1629">
        <v>0.28511307359034194</v>
      </c>
      <c r="F8" s="1629">
        <v>0.4536287162587273</v>
      </c>
      <c r="G8" s="1629"/>
      <c r="H8" s="1629">
        <v>0.28119717822448048</v>
      </c>
      <c r="I8" s="1629">
        <v>0.330997169771656</v>
      </c>
      <c r="J8" s="703"/>
      <c r="K8" s="1629">
        <v>0.38797926389393389</v>
      </c>
      <c r="L8" s="1629">
        <v>0.36397374265995475</v>
      </c>
      <c r="M8" s="703"/>
      <c r="N8" s="1629">
        <v>0.33096340806392593</v>
      </c>
      <c r="O8" s="1629">
        <v>0.10658120025143793</v>
      </c>
      <c r="P8" s="703"/>
      <c r="Q8" s="1629">
        <v>0.31958534428956953</v>
      </c>
      <c r="R8" s="1629">
        <v>0.24364794936325615</v>
      </c>
    </row>
    <row r="9" spans="1:18" ht="13.8">
      <c r="B9" s="1626"/>
      <c r="C9" s="1623"/>
      <c r="D9" s="1630" t="s">
        <v>1454</v>
      </c>
      <c r="E9" s="1629">
        <v>27.912352473123441</v>
      </c>
      <c r="F9" s="1629">
        <v>43.005884555494397</v>
      </c>
      <c r="G9" s="1629"/>
      <c r="H9" s="1629">
        <v>17.120038546639968</v>
      </c>
      <c r="I9" s="1629">
        <v>21.29534497411186</v>
      </c>
      <c r="J9" s="703"/>
      <c r="K9" s="1629">
        <v>32.784840589996321</v>
      </c>
      <c r="L9" s="1629">
        <v>29.742055117502527</v>
      </c>
      <c r="M9" s="703"/>
      <c r="N9" s="1629">
        <v>29.670680526734223</v>
      </c>
      <c r="O9" s="1629">
        <v>7.5196418959394231</v>
      </c>
      <c r="P9" s="703"/>
      <c r="Q9" s="1629">
        <v>25.555887523951991</v>
      </c>
      <c r="R9" s="1629">
        <v>17.955802460257363</v>
      </c>
    </row>
    <row r="10" spans="1:18" ht="13.8">
      <c r="B10" s="1626"/>
      <c r="C10" s="1623"/>
      <c r="D10" s="1630"/>
      <c r="E10" s="1629"/>
      <c r="F10" s="1629"/>
      <c r="G10" s="1629"/>
      <c r="H10" s="1629"/>
      <c r="I10" s="1629"/>
      <c r="J10" s="703"/>
      <c r="K10" s="1629"/>
      <c r="L10" s="1629"/>
      <c r="M10" s="703"/>
      <c r="N10" s="1629"/>
      <c r="O10" s="1629"/>
      <c r="P10" s="703"/>
      <c r="Q10" s="1629"/>
      <c r="R10" s="1629"/>
    </row>
    <row r="11" spans="1:18" ht="15" customHeight="1">
      <c r="B11" s="1626"/>
      <c r="C11" s="1619" t="s">
        <v>1455</v>
      </c>
      <c r="D11" s="1630"/>
      <c r="E11" s="1629"/>
      <c r="G11" s="1629"/>
      <c r="H11" s="1629"/>
      <c r="I11" s="1629"/>
      <c r="J11" s="703"/>
      <c r="K11" s="1629"/>
      <c r="L11" s="1629"/>
      <c r="M11" s="703"/>
      <c r="N11" s="1629"/>
      <c r="O11" s="1629"/>
      <c r="P11" s="703"/>
      <c r="Q11" s="1629"/>
      <c r="R11" s="1629"/>
    </row>
    <row r="12" spans="1:18" ht="13.8">
      <c r="B12" s="1626"/>
      <c r="C12" s="1623"/>
      <c r="D12" s="1630" t="s">
        <v>1456</v>
      </c>
      <c r="E12" s="1629">
        <v>27.700200106063335</v>
      </c>
      <c r="F12" s="1629">
        <v>19.374314092640674</v>
      </c>
      <c r="G12" s="1629"/>
      <c r="H12" s="1629">
        <v>13.628280154429708</v>
      </c>
      <c r="I12" s="1629">
        <v>13.485580461355658</v>
      </c>
      <c r="J12" s="703"/>
      <c r="K12" s="1629">
        <v>24.914780318206571</v>
      </c>
      <c r="L12" s="1629">
        <v>20.38526519243236</v>
      </c>
      <c r="M12" s="703"/>
      <c r="N12" s="1629">
        <v>10.390039353033478</v>
      </c>
      <c r="O12" s="1629">
        <v>12.315478634154891</v>
      </c>
      <c r="P12" s="703"/>
      <c r="Q12" s="1629">
        <v>15.490358474633117</v>
      </c>
      <c r="R12" s="1629">
        <v>14.889963606900119</v>
      </c>
    </row>
    <row r="13" spans="1:18" ht="13.8">
      <c r="B13" s="1626"/>
      <c r="C13" s="1623"/>
      <c r="D13" s="1630" t="s">
        <v>1457</v>
      </c>
      <c r="E13" s="1629">
        <v>41.038772462673641</v>
      </c>
      <c r="F13" s="1629">
        <v>26.414185443609462</v>
      </c>
      <c r="G13" s="1629"/>
      <c r="H13" s="1629">
        <v>17.758193051814771</v>
      </c>
      <c r="I13" s="1629">
        <v>18.149890378481121</v>
      </c>
      <c r="J13" s="703"/>
      <c r="K13" s="1629">
        <v>37.897501900009459</v>
      </c>
      <c r="L13" s="1629">
        <v>29.328069663563145</v>
      </c>
      <c r="M13" s="703"/>
      <c r="N13" s="1629">
        <v>14.421975311083454</v>
      </c>
      <c r="O13" s="1629">
        <v>14.021445813695991</v>
      </c>
      <c r="P13" s="703"/>
      <c r="Q13" s="1629">
        <v>21.465266127582154</v>
      </c>
      <c r="R13" s="1629">
        <v>19.008349437672486</v>
      </c>
    </row>
    <row r="14" spans="1:18" ht="13.8">
      <c r="B14" s="1626"/>
      <c r="C14" s="1623"/>
      <c r="D14" s="1630" t="s">
        <v>1458</v>
      </c>
      <c r="E14" s="1629">
        <v>35.335440943002133</v>
      </c>
      <c r="F14" s="1629">
        <v>29.932266830656495</v>
      </c>
      <c r="G14" s="1629"/>
      <c r="H14" s="1629">
        <v>43.330275134258024</v>
      </c>
      <c r="I14" s="1629">
        <v>38.465458725657534</v>
      </c>
      <c r="J14" s="703"/>
      <c r="K14" s="1629">
        <v>45.138105020209174</v>
      </c>
      <c r="L14" s="1629">
        <v>36.632078819587264</v>
      </c>
      <c r="M14" s="703"/>
      <c r="N14" s="1629">
        <v>43.860219485992936</v>
      </c>
      <c r="O14" s="1629">
        <v>51.642336039023462</v>
      </c>
      <c r="P14" s="703"/>
      <c r="Q14" s="1629">
        <v>43.05938903521163</v>
      </c>
      <c r="R14" s="1629">
        <v>40.033927050361292</v>
      </c>
    </row>
    <row r="15" spans="1:18" ht="13.8">
      <c r="B15" s="1626"/>
      <c r="C15" s="1623"/>
      <c r="D15" s="1630" t="s">
        <v>1459</v>
      </c>
      <c r="E15" s="1629">
        <v>49.354773955619031</v>
      </c>
      <c r="F15" s="1629">
        <v>41.912230155460961</v>
      </c>
      <c r="G15" s="1629"/>
      <c r="H15" s="1629">
        <v>42.924383455624728</v>
      </c>
      <c r="I15" s="1629">
        <v>35.225069751523705</v>
      </c>
      <c r="J15" s="703"/>
      <c r="K15" s="1629">
        <v>70.446312737186702</v>
      </c>
      <c r="L15" s="1629">
        <v>56.506596266259287</v>
      </c>
      <c r="M15" s="703"/>
      <c r="N15" s="1629">
        <v>73.82948704223908</v>
      </c>
      <c r="O15" s="1629">
        <v>83.724718008958106</v>
      </c>
      <c r="P15" s="703"/>
      <c r="Q15" s="1629">
        <v>57.213251642326476</v>
      </c>
      <c r="R15" s="1629">
        <v>50.458383459220144</v>
      </c>
    </row>
    <row r="16" spans="1:18">
      <c r="B16" s="1631"/>
      <c r="C16" s="1623"/>
      <c r="D16" s="1630" t="s">
        <v>1460</v>
      </c>
      <c r="E16" s="1629">
        <v>38.987078863923578</v>
      </c>
      <c r="F16" s="1629">
        <v>27.006927688032619</v>
      </c>
      <c r="G16" s="1629"/>
      <c r="H16" s="1629">
        <v>13.976197992207361</v>
      </c>
      <c r="I16" s="1629">
        <v>16.362169226763172</v>
      </c>
      <c r="J16" s="703"/>
      <c r="K16" s="1629">
        <v>27.983811344546414</v>
      </c>
      <c r="L16" s="1629">
        <v>28.094313152666956</v>
      </c>
      <c r="M16" s="703"/>
      <c r="N16" s="1629">
        <v>12.769821296790031</v>
      </c>
      <c r="O16" s="1629">
        <v>13.012904973499015</v>
      </c>
      <c r="P16" s="703"/>
      <c r="Q16" s="1629">
        <v>17.788112134943269</v>
      </c>
      <c r="R16" s="1629">
        <v>18.282706818149293</v>
      </c>
    </row>
    <row r="17" spans="2:18" ht="16.5" customHeight="1">
      <c r="B17" s="1631"/>
      <c r="C17" s="1623"/>
      <c r="D17" s="1630" t="s">
        <v>1461</v>
      </c>
      <c r="E17" s="1629">
        <v>49.733417717613818</v>
      </c>
      <c r="F17" s="1629">
        <v>41.724241796074715</v>
      </c>
      <c r="G17" s="1629"/>
      <c r="H17" s="1629">
        <v>44.436458413747012</v>
      </c>
      <c r="I17" s="1629">
        <v>46.670467530695625</v>
      </c>
      <c r="J17" s="703"/>
      <c r="K17" s="1629">
        <v>50.698268224858282</v>
      </c>
      <c r="L17" s="1629">
        <v>50.485146211034653</v>
      </c>
      <c r="M17" s="703"/>
      <c r="N17" s="1629">
        <v>53.906163956019526</v>
      </c>
      <c r="O17" s="1629">
        <v>54.5668448176745</v>
      </c>
      <c r="P17" s="703"/>
      <c r="Q17" s="1629">
        <v>49.446579423891109</v>
      </c>
      <c r="R17" s="1629">
        <v>49.155832100338429</v>
      </c>
    </row>
    <row r="18" spans="2:18">
      <c r="B18" s="1631"/>
      <c r="C18" s="1623"/>
      <c r="D18" s="1630"/>
      <c r="E18" s="1629"/>
      <c r="F18" s="1629"/>
      <c r="G18" s="1629"/>
      <c r="H18" s="1629"/>
      <c r="I18" s="1629"/>
      <c r="J18" s="703"/>
      <c r="K18" s="1629"/>
      <c r="L18" s="1629"/>
      <c r="M18" s="703"/>
      <c r="N18" s="1629"/>
      <c r="O18" s="1629"/>
      <c r="P18" s="703"/>
      <c r="Q18" s="1629"/>
      <c r="R18" s="1629"/>
    </row>
    <row r="19" spans="2:18">
      <c r="B19" s="1631"/>
      <c r="C19" s="1619" t="s">
        <v>1462</v>
      </c>
      <c r="D19" s="1630"/>
      <c r="E19" s="1629"/>
      <c r="F19" s="1629"/>
      <c r="G19" s="1629"/>
      <c r="H19" s="1629"/>
      <c r="I19" s="1629"/>
      <c r="J19" s="703"/>
      <c r="K19" s="1629"/>
      <c r="L19" s="1629"/>
      <c r="M19" s="703"/>
      <c r="N19" s="1629"/>
      <c r="O19" s="1629"/>
      <c r="P19" s="703"/>
      <c r="Q19" s="1629"/>
      <c r="R19" s="1629"/>
    </row>
    <row r="20" spans="2:18">
      <c r="B20" s="1631"/>
      <c r="C20" s="1623"/>
      <c r="D20" s="1630" t="s">
        <v>1463</v>
      </c>
      <c r="E20" s="1629">
        <v>50.266582282386167</v>
      </c>
      <c r="F20" s="1629">
        <v>58.275758203925285</v>
      </c>
      <c r="G20" s="1629"/>
      <c r="H20" s="1629">
        <v>55.56354158625301</v>
      </c>
      <c r="I20" s="1629">
        <v>53.329532469304361</v>
      </c>
      <c r="J20" s="703"/>
      <c r="K20" s="1629">
        <v>49.301731775141697</v>
      </c>
      <c r="L20" s="1629">
        <v>49.514853788965375</v>
      </c>
      <c r="M20" s="703"/>
      <c r="N20" s="1629">
        <v>46.093836043980495</v>
      </c>
      <c r="O20" s="1629">
        <v>45.433155182325514</v>
      </c>
      <c r="P20" s="703"/>
      <c r="Q20" s="1629">
        <v>50.553420576108884</v>
      </c>
      <c r="R20" s="1629">
        <v>50.844167899661571</v>
      </c>
    </row>
    <row r="21" spans="2:18" ht="12.75" customHeight="1">
      <c r="B21" s="1631"/>
      <c r="C21" s="1623"/>
      <c r="D21" s="1632" t="s">
        <v>1464</v>
      </c>
      <c r="E21" s="46">
        <v>70.209844277039167</v>
      </c>
      <c r="F21" s="46">
        <v>81.599800113546522</v>
      </c>
      <c r="G21" s="46"/>
      <c r="H21" s="46">
        <v>55.043056103634321</v>
      </c>
      <c r="I21" s="46">
        <v>48.836971227756571</v>
      </c>
      <c r="J21" s="703"/>
      <c r="K21" s="46">
        <v>76.944417882885077</v>
      </c>
      <c r="L21" s="46">
        <v>76.37884450990731</v>
      </c>
      <c r="M21" s="46"/>
      <c r="N21" s="46">
        <v>77.589312384151427</v>
      </c>
      <c r="O21" s="1633">
        <v>73.658133958600203</v>
      </c>
      <c r="P21" s="1634"/>
      <c r="Q21" s="1633">
        <v>67.170613369272289</v>
      </c>
      <c r="R21" s="1633">
        <v>64.083508902805534</v>
      </c>
    </row>
    <row r="22" spans="2:18" ht="17.25" customHeight="1">
      <c r="B22" s="1631"/>
      <c r="C22" s="1623"/>
      <c r="D22" s="1630" t="s">
        <v>1465</v>
      </c>
      <c r="E22" s="46">
        <v>32.124980461320483</v>
      </c>
      <c r="F22" s="46">
        <v>39.329467078573181</v>
      </c>
      <c r="G22" s="46"/>
      <c r="H22" s="46">
        <v>46.38663864815954</v>
      </c>
      <c r="I22" s="46">
        <v>44.430586062188844</v>
      </c>
      <c r="J22" s="703"/>
      <c r="K22" s="46">
        <v>37.125291604199106</v>
      </c>
      <c r="L22" s="46">
        <v>34.772268776186728</v>
      </c>
      <c r="M22" s="703"/>
      <c r="N22" s="46">
        <v>35.101235139004935</v>
      </c>
      <c r="O22" s="1633">
        <v>34.78279910215582</v>
      </c>
      <c r="P22" s="1634"/>
      <c r="Q22" s="1633">
        <v>38.880503540594155</v>
      </c>
      <c r="R22" s="1633">
        <v>38.48079315072858</v>
      </c>
    </row>
    <row r="23" spans="2:18" ht="27.75" customHeight="1">
      <c r="B23" s="1631"/>
      <c r="C23" s="1623"/>
      <c r="D23" s="1632" t="s">
        <v>1466</v>
      </c>
      <c r="E23" s="46">
        <v>1671.7437214448425</v>
      </c>
      <c r="F23" s="46">
        <v>1563.0797274888384</v>
      </c>
      <c r="G23" s="46"/>
      <c r="H23" s="46">
        <v>56.456472373651003</v>
      </c>
      <c r="I23" s="46">
        <v>65.852542358342518</v>
      </c>
      <c r="J23" s="703"/>
      <c r="K23" s="46">
        <v>3132.0036458186933</v>
      </c>
      <c r="L23" s="46">
        <v>2504.6536343974803</v>
      </c>
      <c r="M23" s="703"/>
      <c r="N23" s="46">
        <v>4031.1950743471202</v>
      </c>
      <c r="O23" s="1633">
        <v>3714.9202631578942</v>
      </c>
      <c r="P23" s="1634"/>
      <c r="Q23" s="1633">
        <v>217.33127209562068</v>
      </c>
      <c r="R23" s="1633">
        <v>257.25052892047961</v>
      </c>
    </row>
    <row r="24" spans="2:18" ht="14.25" customHeight="1">
      <c r="B24" s="1631"/>
      <c r="C24" s="1623"/>
      <c r="D24" s="1630" t="s">
        <v>1467</v>
      </c>
      <c r="E24" s="46">
        <v>139.67499099623745</v>
      </c>
      <c r="F24" s="46">
        <v>140.02357520257917</v>
      </c>
      <c r="G24" s="46"/>
      <c r="H24" s="46">
        <v>99.063260786192458</v>
      </c>
      <c r="I24" s="46">
        <v>91.575847314743214</v>
      </c>
      <c r="J24" s="703"/>
      <c r="K24" s="46">
        <v>156.06838768629427</v>
      </c>
      <c r="L24" s="46">
        <v>154.25440784988993</v>
      </c>
      <c r="M24" s="703"/>
      <c r="N24" s="46">
        <v>168.32904145821033</v>
      </c>
      <c r="O24" s="1633">
        <v>162.12418808028289</v>
      </c>
      <c r="P24" s="1634"/>
      <c r="Q24" s="1633">
        <v>132.87056069360526</v>
      </c>
      <c r="R24" s="1633">
        <v>126.03905531362248</v>
      </c>
    </row>
    <row r="25" spans="2:18">
      <c r="B25" s="1631"/>
      <c r="C25" s="1623"/>
      <c r="D25" s="1635" t="s">
        <v>1468</v>
      </c>
      <c r="E25" s="1633">
        <v>78.392116715750532</v>
      </c>
      <c r="F25" s="1633">
        <v>64.727186224324271</v>
      </c>
      <c r="G25" s="1633"/>
      <c r="H25" s="1633">
        <v>31.452096974235094</v>
      </c>
      <c r="I25" s="1633">
        <v>35.058935752039794</v>
      </c>
      <c r="J25" s="1634"/>
      <c r="K25" s="1633">
        <v>55.196779543695428</v>
      </c>
      <c r="L25" s="1633">
        <v>55.648671463144773</v>
      </c>
      <c r="M25" s="1634"/>
      <c r="N25" s="1633">
        <v>23.688981666750689</v>
      </c>
      <c r="O25" s="1633">
        <v>23.847640480184157</v>
      </c>
      <c r="P25" s="1634"/>
      <c r="Q25" s="1633">
        <v>35.974403775134718</v>
      </c>
      <c r="R25" s="1633">
        <v>37.193362490192534</v>
      </c>
    </row>
    <row r="26" spans="2:18">
      <c r="B26" s="1631"/>
      <c r="C26" s="1623"/>
      <c r="D26" s="1635" t="s">
        <v>1469</v>
      </c>
      <c r="E26" s="1633">
        <v>0.01</v>
      </c>
      <c r="F26" s="1633">
        <v>0.01</v>
      </c>
      <c r="G26" s="1633"/>
      <c r="H26" s="1633">
        <v>262.91000000000003</v>
      </c>
      <c r="I26" s="1633">
        <v>406.66</v>
      </c>
      <c r="J26" s="1633"/>
      <c r="K26" s="1633">
        <v>0</v>
      </c>
      <c r="L26" s="1633">
        <v>0</v>
      </c>
      <c r="M26" s="1633"/>
      <c r="N26" s="1633">
        <v>0.01</v>
      </c>
      <c r="O26" s="1633">
        <v>0</v>
      </c>
      <c r="P26" s="1633">
        <v>0</v>
      </c>
      <c r="Q26" s="1633">
        <v>73.25</v>
      </c>
      <c r="R26" s="1633">
        <v>119.42</v>
      </c>
    </row>
    <row r="27" spans="2:18">
      <c r="B27" s="1631"/>
      <c r="C27" s="1623"/>
      <c r="D27" s="1635" t="s">
        <v>1470</v>
      </c>
      <c r="E27" s="1636">
        <v>94</v>
      </c>
      <c r="F27" s="1637">
        <v>101</v>
      </c>
      <c r="G27" s="1637"/>
      <c r="H27" s="1637">
        <v>134</v>
      </c>
      <c r="I27" s="1637">
        <v>138</v>
      </c>
      <c r="J27" s="1637"/>
      <c r="K27" s="1637">
        <v>173</v>
      </c>
      <c r="L27" s="1637">
        <v>132</v>
      </c>
      <c r="M27" s="1637">
        <v>84</v>
      </c>
      <c r="N27" s="1637">
        <v>83</v>
      </c>
      <c r="O27" s="1637">
        <v>80</v>
      </c>
      <c r="P27" s="1637" t="e">
        <v>#VALUE!</v>
      </c>
      <c r="Q27" s="1637">
        <v>484</v>
      </c>
      <c r="R27" s="1637">
        <v>451</v>
      </c>
    </row>
    <row r="28" spans="2:18" ht="13.8">
      <c r="B28" s="1626"/>
      <c r="C28" s="1623"/>
      <c r="D28" s="1635" t="s">
        <v>1471</v>
      </c>
      <c r="E28" s="1636">
        <v>4</v>
      </c>
      <c r="F28" s="1637">
        <v>4</v>
      </c>
      <c r="G28" s="1637"/>
      <c r="H28" s="1637">
        <v>15</v>
      </c>
      <c r="I28" s="1637">
        <v>15</v>
      </c>
      <c r="J28" s="1637"/>
      <c r="K28" s="1637">
        <v>7</v>
      </c>
      <c r="L28" s="1637">
        <v>2</v>
      </c>
      <c r="M28" s="1637"/>
      <c r="N28" s="1637">
        <v>7</v>
      </c>
      <c r="O28" s="1637">
        <v>7</v>
      </c>
      <c r="P28" s="1633"/>
      <c r="Q28" s="1637">
        <v>33</v>
      </c>
      <c r="R28" s="1637">
        <v>28</v>
      </c>
    </row>
    <row r="29" spans="2:18" ht="13.8" thickBot="1">
      <c r="C29" s="1638"/>
      <c r="D29" s="1638"/>
      <c r="E29" s="1638"/>
      <c r="F29" s="1638"/>
      <c r="G29" s="1638"/>
      <c r="H29" s="1639"/>
      <c r="I29" s="1639"/>
      <c r="J29" s="1640"/>
      <c r="K29" s="1639"/>
      <c r="L29" s="1639"/>
      <c r="M29" s="1640"/>
      <c r="N29" s="1639"/>
      <c r="O29" s="1639"/>
      <c r="P29" s="1640"/>
      <c r="Q29" s="1639"/>
      <c r="R29" s="1639"/>
    </row>
    <row r="30" spans="2:18" ht="13.8">
      <c r="B30" s="1641"/>
      <c r="C30" s="670" t="s">
        <v>1472</v>
      </c>
      <c r="D30" s="670"/>
      <c r="E30" s="670"/>
      <c r="F30" s="670"/>
      <c r="G30" s="670"/>
      <c r="H30" s="1642"/>
      <c r="I30" s="1642"/>
      <c r="J30" s="670"/>
      <c r="K30" s="1642"/>
      <c r="L30" s="1642"/>
      <c r="M30" s="670"/>
      <c r="N30" s="1642"/>
      <c r="O30" s="1642"/>
      <c r="P30" s="670"/>
      <c r="Q30" s="1642"/>
      <c r="R30" s="1642"/>
    </row>
    <row r="31" spans="2:18" ht="13.5" customHeight="1">
      <c r="B31" s="1641"/>
      <c r="C31" s="1002"/>
      <c r="D31" s="1002"/>
      <c r="E31" s="1002"/>
      <c r="F31" s="1002"/>
      <c r="G31" s="1002"/>
      <c r="H31" s="1002"/>
      <c r="I31" s="1002"/>
      <c r="J31" s="1002"/>
      <c r="K31" s="1002"/>
      <c r="L31" s="1002"/>
      <c r="M31" s="1002"/>
      <c r="N31" s="1002"/>
      <c r="O31" s="1002"/>
      <c r="P31" s="1002"/>
      <c r="Q31" s="1002"/>
      <c r="R31" s="1002"/>
    </row>
    <row r="32" spans="2:18" ht="26.25" customHeight="1">
      <c r="B32" s="1641"/>
      <c r="C32" s="1002"/>
      <c r="D32" s="1002"/>
      <c r="E32" s="1629"/>
      <c r="F32" s="1629"/>
      <c r="G32" s="1629"/>
      <c r="H32" s="1629"/>
      <c r="I32" s="1629"/>
      <c r="J32" s="703"/>
      <c r="K32" s="1629"/>
      <c r="L32" s="1629"/>
      <c r="M32" s="703"/>
      <c r="N32" s="1629"/>
      <c r="O32" s="1629"/>
      <c r="P32" s="703"/>
      <c r="Q32" s="1629"/>
      <c r="R32" s="1629"/>
    </row>
    <row r="33" spans="4:18" ht="15.6">
      <c r="E33" s="1629"/>
      <c r="F33" s="1629"/>
      <c r="G33" s="1629"/>
      <c r="H33" s="1629"/>
      <c r="I33" s="1643"/>
      <c r="J33" s="1644"/>
      <c r="K33" s="1645"/>
      <c r="L33" s="1646"/>
      <c r="M33" s="703"/>
      <c r="N33" s="1629"/>
      <c r="O33" s="1629"/>
      <c r="P33" s="703"/>
      <c r="Q33" s="1629"/>
      <c r="R33" s="1629"/>
    </row>
    <row r="34" spans="4:18" ht="20.25" customHeight="1">
      <c r="D34" s="1647"/>
      <c r="E34" s="1629"/>
      <c r="F34" s="1629"/>
      <c r="G34" s="1629"/>
      <c r="H34" s="1629"/>
      <c r="I34" s="1643"/>
      <c r="J34" s="1644"/>
      <c r="K34" s="1645"/>
      <c r="L34" s="1646"/>
      <c r="M34" s="703"/>
      <c r="N34" s="1629"/>
      <c r="O34" s="1629"/>
      <c r="P34" s="703"/>
      <c r="Q34" s="1629"/>
      <c r="R34" s="1629"/>
    </row>
    <row r="35" spans="4:18">
      <c r="E35" s="1629"/>
      <c r="G35" s="1629"/>
      <c r="H35" s="1629"/>
      <c r="I35" s="1629"/>
      <c r="J35" s="703"/>
      <c r="K35" s="1629"/>
      <c r="L35" s="1629"/>
      <c r="M35" s="703"/>
      <c r="N35" s="1629"/>
      <c r="O35" s="1629"/>
      <c r="P35" s="703"/>
      <c r="Q35" s="1629"/>
      <c r="R35" s="1629"/>
    </row>
    <row r="36" spans="4:18">
      <c r="E36" s="1629"/>
      <c r="F36" s="1629"/>
      <c r="G36" s="1629"/>
      <c r="H36" s="1629"/>
      <c r="I36" s="1629"/>
      <c r="J36" s="703"/>
      <c r="K36" s="1629"/>
      <c r="L36" s="1629"/>
      <c r="M36" s="703"/>
      <c r="N36" s="1629"/>
      <c r="O36" s="1629"/>
      <c r="P36" s="703"/>
      <c r="Q36" s="1629"/>
      <c r="R36" s="1629"/>
    </row>
    <row r="37" spans="4:18">
      <c r="E37" s="1629"/>
      <c r="F37" s="1629"/>
      <c r="G37" s="1629"/>
      <c r="H37" s="1629"/>
      <c r="I37" s="1629"/>
      <c r="J37" s="703"/>
      <c r="K37" s="1629"/>
      <c r="L37" s="1629"/>
      <c r="M37" s="703"/>
      <c r="N37" s="1629"/>
      <c r="O37" s="1629"/>
      <c r="P37" s="703"/>
      <c r="Q37" s="1629"/>
      <c r="R37" s="1629"/>
    </row>
    <row r="137" spans="3:3">
      <c r="C137" s="80" t="s">
        <v>190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FE9E7-CB99-46F5-B436-CD82111806B2}">
  <sheetPr>
    <pageSetUpPr fitToPage="1"/>
  </sheetPr>
  <dimension ref="A1:N45"/>
  <sheetViews>
    <sheetView zoomScale="115" zoomScaleNormal="115" workbookViewId="0"/>
  </sheetViews>
  <sheetFormatPr baseColWidth="10" defaultColWidth="11.44140625" defaultRowHeight="13.2"/>
  <cols>
    <col min="1" max="1" width="12.5546875" style="117" customWidth="1"/>
    <col min="2" max="2" width="10.33203125" style="117" customWidth="1"/>
    <col min="3" max="5" width="14.6640625" style="117" customWidth="1"/>
    <col min="6" max="7" width="8.44140625" style="114" customWidth="1"/>
    <col min="8" max="8" width="28.44140625" style="117" customWidth="1"/>
    <col min="9" max="9" width="11.44140625" style="117" bestFit="1" customWidth="1"/>
    <col min="10" max="10" width="11.44140625" style="117" customWidth="1"/>
    <col min="11" max="11" width="29.44140625" style="117" customWidth="1"/>
    <col min="12" max="12" width="30.33203125" style="117" customWidth="1"/>
    <col min="13" max="13" width="17.5546875" style="114" customWidth="1"/>
    <col min="14" max="256" width="11.44140625" style="117"/>
    <col min="257" max="257" width="12.5546875" style="117" customWidth="1"/>
    <col min="258" max="258" width="10.33203125" style="117" customWidth="1"/>
    <col min="259" max="261" width="14.6640625" style="117" customWidth="1"/>
    <col min="262" max="263" width="8.44140625" style="117" customWidth="1"/>
    <col min="264" max="264" width="28.44140625" style="117" customWidth="1"/>
    <col min="265" max="265" width="11.44140625" style="117" bestFit="1"/>
    <col min="266" max="266" width="11.44140625" style="117"/>
    <col min="267" max="267" width="29.44140625" style="117" customWidth="1"/>
    <col min="268" max="268" width="30.33203125" style="117" customWidth="1"/>
    <col min="269" max="269" width="17.5546875" style="117" customWidth="1"/>
    <col min="270" max="512" width="11.44140625" style="117"/>
    <col min="513" max="513" width="12.5546875" style="117" customWidth="1"/>
    <col min="514" max="514" width="10.33203125" style="117" customWidth="1"/>
    <col min="515" max="517" width="14.6640625" style="117" customWidth="1"/>
    <col min="518" max="519" width="8.44140625" style="117" customWidth="1"/>
    <col min="520" max="520" width="28.44140625" style="117" customWidth="1"/>
    <col min="521" max="521" width="11.44140625" style="117" bestFit="1"/>
    <col min="522" max="522" width="11.44140625" style="117"/>
    <col min="523" max="523" width="29.44140625" style="117" customWidth="1"/>
    <col min="524" max="524" width="30.33203125" style="117" customWidth="1"/>
    <col min="525" max="525" width="17.5546875" style="117" customWidth="1"/>
    <col min="526" max="768" width="11.44140625" style="117"/>
    <col min="769" max="769" width="12.5546875" style="117" customWidth="1"/>
    <col min="770" max="770" width="10.33203125" style="117" customWidth="1"/>
    <col min="771" max="773" width="14.6640625" style="117" customWidth="1"/>
    <col min="774" max="775" width="8.44140625" style="117" customWidth="1"/>
    <col min="776" max="776" width="28.44140625" style="117" customWidth="1"/>
    <col min="777" max="777" width="11.44140625" style="117" bestFit="1"/>
    <col min="778" max="778" width="11.44140625" style="117"/>
    <col min="779" max="779" width="29.44140625" style="117" customWidth="1"/>
    <col min="780" max="780" width="30.33203125" style="117" customWidth="1"/>
    <col min="781" max="781" width="17.5546875" style="117" customWidth="1"/>
    <col min="782" max="1024" width="11.44140625" style="117"/>
    <col min="1025" max="1025" width="12.5546875" style="117" customWidth="1"/>
    <col min="1026" max="1026" width="10.33203125" style="117" customWidth="1"/>
    <col min="1027" max="1029" width="14.6640625" style="117" customWidth="1"/>
    <col min="1030" max="1031" width="8.44140625" style="117" customWidth="1"/>
    <col min="1032" max="1032" width="28.44140625" style="117" customWidth="1"/>
    <col min="1033" max="1033" width="11.44140625" style="117" bestFit="1"/>
    <col min="1034" max="1034" width="11.44140625" style="117"/>
    <col min="1035" max="1035" width="29.44140625" style="117" customWidth="1"/>
    <col min="1036" max="1036" width="30.33203125" style="117" customWidth="1"/>
    <col min="1037" max="1037" width="17.5546875" style="117" customWidth="1"/>
    <col min="1038" max="1280" width="11.44140625" style="117"/>
    <col min="1281" max="1281" width="12.5546875" style="117" customWidth="1"/>
    <col min="1282" max="1282" width="10.33203125" style="117" customWidth="1"/>
    <col min="1283" max="1285" width="14.6640625" style="117" customWidth="1"/>
    <col min="1286" max="1287" width="8.44140625" style="117" customWidth="1"/>
    <col min="1288" max="1288" width="28.44140625" style="117" customWidth="1"/>
    <col min="1289" max="1289" width="11.44140625" style="117" bestFit="1"/>
    <col min="1290" max="1290" width="11.44140625" style="117"/>
    <col min="1291" max="1291" width="29.44140625" style="117" customWidth="1"/>
    <col min="1292" max="1292" width="30.33203125" style="117" customWidth="1"/>
    <col min="1293" max="1293" width="17.5546875" style="117" customWidth="1"/>
    <col min="1294" max="1536" width="11.44140625" style="117"/>
    <col min="1537" max="1537" width="12.5546875" style="117" customWidth="1"/>
    <col min="1538" max="1538" width="10.33203125" style="117" customWidth="1"/>
    <col min="1539" max="1541" width="14.6640625" style="117" customWidth="1"/>
    <col min="1542" max="1543" width="8.44140625" style="117" customWidth="1"/>
    <col min="1544" max="1544" width="28.44140625" style="117" customWidth="1"/>
    <col min="1545" max="1545" width="11.44140625" style="117" bestFit="1"/>
    <col min="1546" max="1546" width="11.44140625" style="117"/>
    <col min="1547" max="1547" width="29.44140625" style="117" customWidth="1"/>
    <col min="1548" max="1548" width="30.33203125" style="117" customWidth="1"/>
    <col min="1549" max="1549" width="17.5546875" style="117" customWidth="1"/>
    <col min="1550" max="1792" width="11.44140625" style="117"/>
    <col min="1793" max="1793" width="12.5546875" style="117" customWidth="1"/>
    <col min="1794" max="1794" width="10.33203125" style="117" customWidth="1"/>
    <col min="1795" max="1797" width="14.6640625" style="117" customWidth="1"/>
    <col min="1798" max="1799" width="8.44140625" style="117" customWidth="1"/>
    <col min="1800" max="1800" width="28.44140625" style="117" customWidth="1"/>
    <col min="1801" max="1801" width="11.44140625" style="117" bestFit="1"/>
    <col min="1802" max="1802" width="11.44140625" style="117"/>
    <col min="1803" max="1803" width="29.44140625" style="117" customWidth="1"/>
    <col min="1804" max="1804" width="30.33203125" style="117" customWidth="1"/>
    <col min="1805" max="1805" width="17.5546875" style="117" customWidth="1"/>
    <col min="1806" max="2048" width="11.44140625" style="117"/>
    <col min="2049" max="2049" width="12.5546875" style="117" customWidth="1"/>
    <col min="2050" max="2050" width="10.33203125" style="117" customWidth="1"/>
    <col min="2051" max="2053" width="14.6640625" style="117" customWidth="1"/>
    <col min="2054" max="2055" width="8.44140625" style="117" customWidth="1"/>
    <col min="2056" max="2056" width="28.44140625" style="117" customWidth="1"/>
    <col min="2057" max="2057" width="11.44140625" style="117" bestFit="1"/>
    <col min="2058" max="2058" width="11.44140625" style="117"/>
    <col min="2059" max="2059" width="29.44140625" style="117" customWidth="1"/>
    <col min="2060" max="2060" width="30.33203125" style="117" customWidth="1"/>
    <col min="2061" max="2061" width="17.5546875" style="117" customWidth="1"/>
    <col min="2062" max="2304" width="11.44140625" style="117"/>
    <col min="2305" max="2305" width="12.5546875" style="117" customWidth="1"/>
    <col min="2306" max="2306" width="10.33203125" style="117" customWidth="1"/>
    <col min="2307" max="2309" width="14.6640625" style="117" customWidth="1"/>
    <col min="2310" max="2311" width="8.44140625" style="117" customWidth="1"/>
    <col min="2312" max="2312" width="28.44140625" style="117" customWidth="1"/>
    <col min="2313" max="2313" width="11.44140625" style="117" bestFit="1"/>
    <col min="2314" max="2314" width="11.44140625" style="117"/>
    <col min="2315" max="2315" width="29.44140625" style="117" customWidth="1"/>
    <col min="2316" max="2316" width="30.33203125" style="117" customWidth="1"/>
    <col min="2317" max="2317" width="17.5546875" style="117" customWidth="1"/>
    <col min="2318" max="2560" width="11.44140625" style="117"/>
    <col min="2561" max="2561" width="12.5546875" style="117" customWidth="1"/>
    <col min="2562" max="2562" width="10.33203125" style="117" customWidth="1"/>
    <col min="2563" max="2565" width="14.6640625" style="117" customWidth="1"/>
    <col min="2566" max="2567" width="8.44140625" style="117" customWidth="1"/>
    <col min="2568" max="2568" width="28.44140625" style="117" customWidth="1"/>
    <col min="2569" max="2569" width="11.44140625" style="117" bestFit="1"/>
    <col min="2570" max="2570" width="11.44140625" style="117"/>
    <col min="2571" max="2571" width="29.44140625" style="117" customWidth="1"/>
    <col min="2572" max="2572" width="30.33203125" style="117" customWidth="1"/>
    <col min="2573" max="2573" width="17.5546875" style="117" customWidth="1"/>
    <col min="2574" max="2816" width="11.44140625" style="117"/>
    <col min="2817" max="2817" width="12.5546875" style="117" customWidth="1"/>
    <col min="2818" max="2818" width="10.33203125" style="117" customWidth="1"/>
    <col min="2819" max="2821" width="14.6640625" style="117" customWidth="1"/>
    <col min="2822" max="2823" width="8.44140625" style="117" customWidth="1"/>
    <col min="2824" max="2824" width="28.44140625" style="117" customWidth="1"/>
    <col min="2825" max="2825" width="11.44140625" style="117" bestFit="1"/>
    <col min="2826" max="2826" width="11.44140625" style="117"/>
    <col min="2827" max="2827" width="29.44140625" style="117" customWidth="1"/>
    <col min="2828" max="2828" width="30.33203125" style="117" customWidth="1"/>
    <col min="2829" max="2829" width="17.5546875" style="117" customWidth="1"/>
    <col min="2830" max="3072" width="11.44140625" style="117"/>
    <col min="3073" max="3073" width="12.5546875" style="117" customWidth="1"/>
    <col min="3074" max="3074" width="10.33203125" style="117" customWidth="1"/>
    <col min="3075" max="3077" width="14.6640625" style="117" customWidth="1"/>
    <col min="3078" max="3079" width="8.44140625" style="117" customWidth="1"/>
    <col min="3080" max="3080" width="28.44140625" style="117" customWidth="1"/>
    <col min="3081" max="3081" width="11.44140625" style="117" bestFit="1"/>
    <col min="3082" max="3082" width="11.44140625" style="117"/>
    <col min="3083" max="3083" width="29.44140625" style="117" customWidth="1"/>
    <col min="3084" max="3084" width="30.33203125" style="117" customWidth="1"/>
    <col min="3085" max="3085" width="17.5546875" style="117" customWidth="1"/>
    <col min="3086" max="3328" width="11.44140625" style="117"/>
    <col min="3329" max="3329" width="12.5546875" style="117" customWidth="1"/>
    <col min="3330" max="3330" width="10.33203125" style="117" customWidth="1"/>
    <col min="3331" max="3333" width="14.6640625" style="117" customWidth="1"/>
    <col min="3334" max="3335" width="8.44140625" style="117" customWidth="1"/>
    <col min="3336" max="3336" width="28.44140625" style="117" customWidth="1"/>
    <col min="3337" max="3337" width="11.44140625" style="117" bestFit="1"/>
    <col min="3338" max="3338" width="11.44140625" style="117"/>
    <col min="3339" max="3339" width="29.44140625" style="117" customWidth="1"/>
    <col min="3340" max="3340" width="30.33203125" style="117" customWidth="1"/>
    <col min="3341" max="3341" width="17.5546875" style="117" customWidth="1"/>
    <col min="3342" max="3584" width="11.44140625" style="117"/>
    <col min="3585" max="3585" width="12.5546875" style="117" customWidth="1"/>
    <col min="3586" max="3586" width="10.33203125" style="117" customWidth="1"/>
    <col min="3587" max="3589" width="14.6640625" style="117" customWidth="1"/>
    <col min="3590" max="3591" width="8.44140625" style="117" customWidth="1"/>
    <col min="3592" max="3592" width="28.44140625" style="117" customWidth="1"/>
    <col min="3593" max="3593" width="11.44140625" style="117" bestFit="1"/>
    <col min="3594" max="3594" width="11.44140625" style="117"/>
    <col min="3595" max="3595" width="29.44140625" style="117" customWidth="1"/>
    <col min="3596" max="3596" width="30.33203125" style="117" customWidth="1"/>
    <col min="3597" max="3597" width="17.5546875" style="117" customWidth="1"/>
    <col min="3598" max="3840" width="11.44140625" style="117"/>
    <col min="3841" max="3841" width="12.5546875" style="117" customWidth="1"/>
    <col min="3842" max="3842" width="10.33203125" style="117" customWidth="1"/>
    <col min="3843" max="3845" width="14.6640625" style="117" customWidth="1"/>
    <col min="3846" max="3847" width="8.44140625" style="117" customWidth="1"/>
    <col min="3848" max="3848" width="28.44140625" style="117" customWidth="1"/>
    <col min="3849" max="3849" width="11.44140625" style="117" bestFit="1"/>
    <col min="3850" max="3850" width="11.44140625" style="117"/>
    <col min="3851" max="3851" width="29.44140625" style="117" customWidth="1"/>
    <col min="3852" max="3852" width="30.33203125" style="117" customWidth="1"/>
    <col min="3853" max="3853" width="17.5546875" style="117" customWidth="1"/>
    <col min="3854" max="4096" width="11.44140625" style="117"/>
    <col min="4097" max="4097" width="12.5546875" style="117" customWidth="1"/>
    <col min="4098" max="4098" width="10.33203125" style="117" customWidth="1"/>
    <col min="4099" max="4101" width="14.6640625" style="117" customWidth="1"/>
    <col min="4102" max="4103" width="8.44140625" style="117" customWidth="1"/>
    <col min="4104" max="4104" width="28.44140625" style="117" customWidth="1"/>
    <col min="4105" max="4105" width="11.44140625" style="117" bestFit="1"/>
    <col min="4106" max="4106" width="11.44140625" style="117"/>
    <col min="4107" max="4107" width="29.44140625" style="117" customWidth="1"/>
    <col min="4108" max="4108" width="30.33203125" style="117" customWidth="1"/>
    <col min="4109" max="4109" width="17.5546875" style="117" customWidth="1"/>
    <col min="4110" max="4352" width="11.44140625" style="117"/>
    <col min="4353" max="4353" width="12.5546875" style="117" customWidth="1"/>
    <col min="4354" max="4354" width="10.33203125" style="117" customWidth="1"/>
    <col min="4355" max="4357" width="14.6640625" style="117" customWidth="1"/>
    <col min="4358" max="4359" width="8.44140625" style="117" customWidth="1"/>
    <col min="4360" max="4360" width="28.44140625" style="117" customWidth="1"/>
    <col min="4361" max="4361" width="11.44140625" style="117" bestFit="1"/>
    <col min="4362" max="4362" width="11.44140625" style="117"/>
    <col min="4363" max="4363" width="29.44140625" style="117" customWidth="1"/>
    <col min="4364" max="4364" width="30.33203125" style="117" customWidth="1"/>
    <col min="4365" max="4365" width="17.5546875" style="117" customWidth="1"/>
    <col min="4366" max="4608" width="11.44140625" style="117"/>
    <col min="4609" max="4609" width="12.5546875" style="117" customWidth="1"/>
    <col min="4610" max="4610" width="10.33203125" style="117" customWidth="1"/>
    <col min="4611" max="4613" width="14.6640625" style="117" customWidth="1"/>
    <col min="4614" max="4615" width="8.44140625" style="117" customWidth="1"/>
    <col min="4616" max="4616" width="28.44140625" style="117" customWidth="1"/>
    <col min="4617" max="4617" width="11.44140625" style="117" bestFit="1"/>
    <col min="4618" max="4618" width="11.44140625" style="117"/>
    <col min="4619" max="4619" width="29.44140625" style="117" customWidth="1"/>
    <col min="4620" max="4620" width="30.33203125" style="117" customWidth="1"/>
    <col min="4621" max="4621" width="17.5546875" style="117" customWidth="1"/>
    <col min="4622" max="4864" width="11.44140625" style="117"/>
    <col min="4865" max="4865" width="12.5546875" style="117" customWidth="1"/>
    <col min="4866" max="4866" width="10.33203125" style="117" customWidth="1"/>
    <col min="4867" max="4869" width="14.6640625" style="117" customWidth="1"/>
    <col min="4870" max="4871" width="8.44140625" style="117" customWidth="1"/>
    <col min="4872" max="4872" width="28.44140625" style="117" customWidth="1"/>
    <col min="4873" max="4873" width="11.44140625" style="117" bestFit="1"/>
    <col min="4874" max="4874" width="11.44140625" style="117"/>
    <col min="4875" max="4875" width="29.44140625" style="117" customWidth="1"/>
    <col min="4876" max="4876" width="30.33203125" style="117" customWidth="1"/>
    <col min="4877" max="4877" width="17.5546875" style="117" customWidth="1"/>
    <col min="4878" max="5120" width="11.44140625" style="117"/>
    <col min="5121" max="5121" width="12.5546875" style="117" customWidth="1"/>
    <col min="5122" max="5122" width="10.33203125" style="117" customWidth="1"/>
    <col min="5123" max="5125" width="14.6640625" style="117" customWidth="1"/>
    <col min="5126" max="5127" width="8.44140625" style="117" customWidth="1"/>
    <col min="5128" max="5128" width="28.44140625" style="117" customWidth="1"/>
    <col min="5129" max="5129" width="11.44140625" style="117" bestFit="1"/>
    <col min="5130" max="5130" width="11.44140625" style="117"/>
    <col min="5131" max="5131" width="29.44140625" style="117" customWidth="1"/>
    <col min="5132" max="5132" width="30.33203125" style="117" customWidth="1"/>
    <col min="5133" max="5133" width="17.5546875" style="117" customWidth="1"/>
    <col min="5134" max="5376" width="11.44140625" style="117"/>
    <col min="5377" max="5377" width="12.5546875" style="117" customWidth="1"/>
    <col min="5378" max="5378" width="10.33203125" style="117" customWidth="1"/>
    <col min="5379" max="5381" width="14.6640625" style="117" customWidth="1"/>
    <col min="5382" max="5383" width="8.44140625" style="117" customWidth="1"/>
    <col min="5384" max="5384" width="28.44140625" style="117" customWidth="1"/>
    <col min="5385" max="5385" width="11.44140625" style="117" bestFit="1"/>
    <col min="5386" max="5386" width="11.44140625" style="117"/>
    <col min="5387" max="5387" width="29.44140625" style="117" customWidth="1"/>
    <col min="5388" max="5388" width="30.33203125" style="117" customWidth="1"/>
    <col min="5389" max="5389" width="17.5546875" style="117" customWidth="1"/>
    <col min="5390" max="5632" width="11.44140625" style="117"/>
    <col min="5633" max="5633" width="12.5546875" style="117" customWidth="1"/>
    <col min="5634" max="5634" width="10.33203125" style="117" customWidth="1"/>
    <col min="5635" max="5637" width="14.6640625" style="117" customWidth="1"/>
    <col min="5638" max="5639" width="8.44140625" style="117" customWidth="1"/>
    <col min="5640" max="5640" width="28.44140625" style="117" customWidth="1"/>
    <col min="5641" max="5641" width="11.44140625" style="117" bestFit="1"/>
    <col min="5642" max="5642" width="11.44140625" style="117"/>
    <col min="5643" max="5643" width="29.44140625" style="117" customWidth="1"/>
    <col min="5644" max="5644" width="30.33203125" style="117" customWidth="1"/>
    <col min="5645" max="5645" width="17.5546875" style="117" customWidth="1"/>
    <col min="5646" max="5888" width="11.44140625" style="117"/>
    <col min="5889" max="5889" width="12.5546875" style="117" customWidth="1"/>
    <col min="5890" max="5890" width="10.33203125" style="117" customWidth="1"/>
    <col min="5891" max="5893" width="14.6640625" style="117" customWidth="1"/>
    <col min="5894" max="5895" width="8.44140625" style="117" customWidth="1"/>
    <col min="5896" max="5896" width="28.44140625" style="117" customWidth="1"/>
    <col min="5897" max="5897" width="11.44140625" style="117" bestFit="1"/>
    <col min="5898" max="5898" width="11.44140625" style="117"/>
    <col min="5899" max="5899" width="29.44140625" style="117" customWidth="1"/>
    <col min="5900" max="5900" width="30.33203125" style="117" customWidth="1"/>
    <col min="5901" max="5901" width="17.5546875" style="117" customWidth="1"/>
    <col min="5902" max="6144" width="11.44140625" style="117"/>
    <col min="6145" max="6145" width="12.5546875" style="117" customWidth="1"/>
    <col min="6146" max="6146" width="10.33203125" style="117" customWidth="1"/>
    <col min="6147" max="6149" width="14.6640625" style="117" customWidth="1"/>
    <col min="6150" max="6151" width="8.44140625" style="117" customWidth="1"/>
    <col min="6152" max="6152" width="28.44140625" style="117" customWidth="1"/>
    <col min="6153" max="6153" width="11.44140625" style="117" bestFit="1"/>
    <col min="6154" max="6154" width="11.44140625" style="117"/>
    <col min="6155" max="6155" width="29.44140625" style="117" customWidth="1"/>
    <col min="6156" max="6156" width="30.33203125" style="117" customWidth="1"/>
    <col min="6157" max="6157" width="17.5546875" style="117" customWidth="1"/>
    <col min="6158" max="6400" width="11.44140625" style="117"/>
    <col min="6401" max="6401" width="12.5546875" style="117" customWidth="1"/>
    <col min="6402" max="6402" width="10.33203125" style="117" customWidth="1"/>
    <col min="6403" max="6405" width="14.6640625" style="117" customWidth="1"/>
    <col min="6406" max="6407" width="8.44140625" style="117" customWidth="1"/>
    <col min="6408" max="6408" width="28.44140625" style="117" customWidth="1"/>
    <col min="6409" max="6409" width="11.44140625" style="117" bestFit="1"/>
    <col min="6410" max="6410" width="11.44140625" style="117"/>
    <col min="6411" max="6411" width="29.44140625" style="117" customWidth="1"/>
    <col min="6412" max="6412" width="30.33203125" style="117" customWidth="1"/>
    <col min="6413" max="6413" width="17.5546875" style="117" customWidth="1"/>
    <col min="6414" max="6656" width="11.44140625" style="117"/>
    <col min="6657" max="6657" width="12.5546875" style="117" customWidth="1"/>
    <col min="6658" max="6658" width="10.33203125" style="117" customWidth="1"/>
    <col min="6659" max="6661" width="14.6640625" style="117" customWidth="1"/>
    <col min="6662" max="6663" width="8.44140625" style="117" customWidth="1"/>
    <col min="6664" max="6664" width="28.44140625" style="117" customWidth="1"/>
    <col min="6665" max="6665" width="11.44140625" style="117" bestFit="1"/>
    <col min="6666" max="6666" width="11.44140625" style="117"/>
    <col min="6667" max="6667" width="29.44140625" style="117" customWidth="1"/>
    <col min="6668" max="6668" width="30.33203125" style="117" customWidth="1"/>
    <col min="6669" max="6669" width="17.5546875" style="117" customWidth="1"/>
    <col min="6670" max="6912" width="11.44140625" style="117"/>
    <col min="6913" max="6913" width="12.5546875" style="117" customWidth="1"/>
    <col min="6914" max="6914" width="10.33203125" style="117" customWidth="1"/>
    <col min="6915" max="6917" width="14.6640625" style="117" customWidth="1"/>
    <col min="6918" max="6919" width="8.44140625" style="117" customWidth="1"/>
    <col min="6920" max="6920" width="28.44140625" style="117" customWidth="1"/>
    <col min="6921" max="6921" width="11.44140625" style="117" bestFit="1"/>
    <col min="6922" max="6922" width="11.44140625" style="117"/>
    <col min="6923" max="6923" width="29.44140625" style="117" customWidth="1"/>
    <col min="6924" max="6924" width="30.33203125" style="117" customWidth="1"/>
    <col min="6925" max="6925" width="17.5546875" style="117" customWidth="1"/>
    <col min="6926" max="7168" width="11.44140625" style="117"/>
    <col min="7169" max="7169" width="12.5546875" style="117" customWidth="1"/>
    <col min="7170" max="7170" width="10.33203125" style="117" customWidth="1"/>
    <col min="7171" max="7173" width="14.6640625" style="117" customWidth="1"/>
    <col min="7174" max="7175" width="8.44140625" style="117" customWidth="1"/>
    <col min="7176" max="7176" width="28.44140625" style="117" customWidth="1"/>
    <col min="7177" max="7177" width="11.44140625" style="117" bestFit="1"/>
    <col min="7178" max="7178" width="11.44140625" style="117"/>
    <col min="7179" max="7179" width="29.44140625" style="117" customWidth="1"/>
    <col min="7180" max="7180" width="30.33203125" style="117" customWidth="1"/>
    <col min="7181" max="7181" width="17.5546875" style="117" customWidth="1"/>
    <col min="7182" max="7424" width="11.44140625" style="117"/>
    <col min="7425" max="7425" width="12.5546875" style="117" customWidth="1"/>
    <col min="7426" max="7426" width="10.33203125" style="117" customWidth="1"/>
    <col min="7427" max="7429" width="14.6640625" style="117" customWidth="1"/>
    <col min="7430" max="7431" width="8.44140625" style="117" customWidth="1"/>
    <col min="7432" max="7432" width="28.44140625" style="117" customWidth="1"/>
    <col min="7433" max="7433" width="11.44140625" style="117" bestFit="1"/>
    <col min="7434" max="7434" width="11.44140625" style="117"/>
    <col min="7435" max="7435" width="29.44140625" style="117" customWidth="1"/>
    <col min="7436" max="7436" width="30.33203125" style="117" customWidth="1"/>
    <col min="7437" max="7437" width="17.5546875" style="117" customWidth="1"/>
    <col min="7438" max="7680" width="11.44140625" style="117"/>
    <col min="7681" max="7681" width="12.5546875" style="117" customWidth="1"/>
    <col min="7682" max="7682" width="10.33203125" style="117" customWidth="1"/>
    <col min="7683" max="7685" width="14.6640625" style="117" customWidth="1"/>
    <col min="7686" max="7687" width="8.44140625" style="117" customWidth="1"/>
    <col min="7688" max="7688" width="28.44140625" style="117" customWidth="1"/>
    <col min="7689" max="7689" width="11.44140625" style="117" bestFit="1"/>
    <col min="7690" max="7690" width="11.44140625" style="117"/>
    <col min="7691" max="7691" width="29.44140625" style="117" customWidth="1"/>
    <col min="7692" max="7692" width="30.33203125" style="117" customWidth="1"/>
    <col min="7693" max="7693" width="17.5546875" style="117" customWidth="1"/>
    <col min="7694" max="7936" width="11.44140625" style="117"/>
    <col min="7937" max="7937" width="12.5546875" style="117" customWidth="1"/>
    <col min="7938" max="7938" width="10.33203125" style="117" customWidth="1"/>
    <col min="7939" max="7941" width="14.6640625" style="117" customWidth="1"/>
    <col min="7942" max="7943" width="8.44140625" style="117" customWidth="1"/>
    <col min="7944" max="7944" width="28.44140625" style="117" customWidth="1"/>
    <col min="7945" max="7945" width="11.44140625" style="117" bestFit="1"/>
    <col min="7946" max="7946" width="11.44140625" style="117"/>
    <col min="7947" max="7947" width="29.44140625" style="117" customWidth="1"/>
    <col min="7948" max="7948" width="30.33203125" style="117" customWidth="1"/>
    <col min="7949" max="7949" width="17.5546875" style="117" customWidth="1"/>
    <col min="7950" max="8192" width="11.44140625" style="117"/>
    <col min="8193" max="8193" width="12.5546875" style="117" customWidth="1"/>
    <col min="8194" max="8194" width="10.33203125" style="117" customWidth="1"/>
    <col min="8195" max="8197" width="14.6640625" style="117" customWidth="1"/>
    <col min="8198" max="8199" width="8.44140625" style="117" customWidth="1"/>
    <col min="8200" max="8200" width="28.44140625" style="117" customWidth="1"/>
    <col min="8201" max="8201" width="11.44140625" style="117" bestFit="1"/>
    <col min="8202" max="8202" width="11.44140625" style="117"/>
    <col min="8203" max="8203" width="29.44140625" style="117" customWidth="1"/>
    <col min="8204" max="8204" width="30.33203125" style="117" customWidth="1"/>
    <col min="8205" max="8205" width="17.5546875" style="117" customWidth="1"/>
    <col min="8206" max="8448" width="11.44140625" style="117"/>
    <col min="8449" max="8449" width="12.5546875" style="117" customWidth="1"/>
    <col min="8450" max="8450" width="10.33203125" style="117" customWidth="1"/>
    <col min="8451" max="8453" width="14.6640625" style="117" customWidth="1"/>
    <col min="8454" max="8455" width="8.44140625" style="117" customWidth="1"/>
    <col min="8456" max="8456" width="28.44140625" style="117" customWidth="1"/>
    <col min="8457" max="8457" width="11.44140625" style="117" bestFit="1"/>
    <col min="8458" max="8458" width="11.44140625" style="117"/>
    <col min="8459" max="8459" width="29.44140625" style="117" customWidth="1"/>
    <col min="8460" max="8460" width="30.33203125" style="117" customWidth="1"/>
    <col min="8461" max="8461" width="17.5546875" style="117" customWidth="1"/>
    <col min="8462" max="8704" width="11.44140625" style="117"/>
    <col min="8705" max="8705" width="12.5546875" style="117" customWidth="1"/>
    <col min="8706" max="8706" width="10.33203125" style="117" customWidth="1"/>
    <col min="8707" max="8709" width="14.6640625" style="117" customWidth="1"/>
    <col min="8710" max="8711" width="8.44140625" style="117" customWidth="1"/>
    <col min="8712" max="8712" width="28.44140625" style="117" customWidth="1"/>
    <col min="8713" max="8713" width="11.44140625" style="117" bestFit="1"/>
    <col min="8714" max="8714" width="11.44140625" style="117"/>
    <col min="8715" max="8715" width="29.44140625" style="117" customWidth="1"/>
    <col min="8716" max="8716" width="30.33203125" style="117" customWidth="1"/>
    <col min="8717" max="8717" width="17.5546875" style="117" customWidth="1"/>
    <col min="8718" max="8960" width="11.44140625" style="117"/>
    <col min="8961" max="8961" width="12.5546875" style="117" customWidth="1"/>
    <col min="8962" max="8962" width="10.33203125" style="117" customWidth="1"/>
    <col min="8963" max="8965" width="14.6640625" style="117" customWidth="1"/>
    <col min="8966" max="8967" width="8.44140625" style="117" customWidth="1"/>
    <col min="8968" max="8968" width="28.44140625" style="117" customWidth="1"/>
    <col min="8969" max="8969" width="11.44140625" style="117" bestFit="1"/>
    <col min="8970" max="8970" width="11.44140625" style="117"/>
    <col min="8971" max="8971" width="29.44140625" style="117" customWidth="1"/>
    <col min="8972" max="8972" width="30.33203125" style="117" customWidth="1"/>
    <col min="8973" max="8973" width="17.5546875" style="117" customWidth="1"/>
    <col min="8974" max="9216" width="11.44140625" style="117"/>
    <col min="9217" max="9217" width="12.5546875" style="117" customWidth="1"/>
    <col min="9218" max="9218" width="10.33203125" style="117" customWidth="1"/>
    <col min="9219" max="9221" width="14.6640625" style="117" customWidth="1"/>
    <col min="9222" max="9223" width="8.44140625" style="117" customWidth="1"/>
    <col min="9224" max="9224" width="28.44140625" style="117" customWidth="1"/>
    <col min="9225" max="9225" width="11.44140625" style="117" bestFit="1"/>
    <col min="9226" max="9226" width="11.44140625" style="117"/>
    <col min="9227" max="9227" width="29.44140625" style="117" customWidth="1"/>
    <col min="9228" max="9228" width="30.33203125" style="117" customWidth="1"/>
    <col min="9229" max="9229" width="17.5546875" style="117" customWidth="1"/>
    <col min="9230" max="9472" width="11.44140625" style="117"/>
    <col min="9473" max="9473" width="12.5546875" style="117" customWidth="1"/>
    <col min="9474" max="9474" width="10.33203125" style="117" customWidth="1"/>
    <col min="9475" max="9477" width="14.6640625" style="117" customWidth="1"/>
    <col min="9478" max="9479" width="8.44140625" style="117" customWidth="1"/>
    <col min="9480" max="9480" width="28.44140625" style="117" customWidth="1"/>
    <col min="9481" max="9481" width="11.44140625" style="117" bestFit="1"/>
    <col min="9482" max="9482" width="11.44140625" style="117"/>
    <col min="9483" max="9483" width="29.44140625" style="117" customWidth="1"/>
    <col min="9484" max="9484" width="30.33203125" style="117" customWidth="1"/>
    <col min="9485" max="9485" width="17.5546875" style="117" customWidth="1"/>
    <col min="9486" max="9728" width="11.44140625" style="117"/>
    <col min="9729" max="9729" width="12.5546875" style="117" customWidth="1"/>
    <col min="9730" max="9730" width="10.33203125" style="117" customWidth="1"/>
    <col min="9731" max="9733" width="14.6640625" style="117" customWidth="1"/>
    <col min="9734" max="9735" width="8.44140625" style="117" customWidth="1"/>
    <col min="9736" max="9736" width="28.44140625" style="117" customWidth="1"/>
    <col min="9737" max="9737" width="11.44140625" style="117" bestFit="1"/>
    <col min="9738" max="9738" width="11.44140625" style="117"/>
    <col min="9739" max="9739" width="29.44140625" style="117" customWidth="1"/>
    <col min="9740" max="9740" width="30.33203125" style="117" customWidth="1"/>
    <col min="9741" max="9741" width="17.5546875" style="117" customWidth="1"/>
    <col min="9742" max="9984" width="11.44140625" style="117"/>
    <col min="9985" max="9985" width="12.5546875" style="117" customWidth="1"/>
    <col min="9986" max="9986" width="10.33203125" style="117" customWidth="1"/>
    <col min="9987" max="9989" width="14.6640625" style="117" customWidth="1"/>
    <col min="9990" max="9991" width="8.44140625" style="117" customWidth="1"/>
    <col min="9992" max="9992" width="28.44140625" style="117" customWidth="1"/>
    <col min="9993" max="9993" width="11.44140625" style="117" bestFit="1"/>
    <col min="9994" max="9994" width="11.44140625" style="117"/>
    <col min="9995" max="9995" width="29.44140625" style="117" customWidth="1"/>
    <col min="9996" max="9996" width="30.33203125" style="117" customWidth="1"/>
    <col min="9997" max="9997" width="17.5546875" style="117" customWidth="1"/>
    <col min="9998" max="10240" width="11.44140625" style="117"/>
    <col min="10241" max="10241" width="12.5546875" style="117" customWidth="1"/>
    <col min="10242" max="10242" width="10.33203125" style="117" customWidth="1"/>
    <col min="10243" max="10245" width="14.6640625" style="117" customWidth="1"/>
    <col min="10246" max="10247" width="8.44140625" style="117" customWidth="1"/>
    <col min="10248" max="10248" width="28.44140625" style="117" customWidth="1"/>
    <col min="10249" max="10249" width="11.44140625" style="117" bestFit="1"/>
    <col min="10250" max="10250" width="11.44140625" style="117"/>
    <col min="10251" max="10251" width="29.44140625" style="117" customWidth="1"/>
    <col min="10252" max="10252" width="30.33203125" style="117" customWidth="1"/>
    <col min="10253" max="10253" width="17.5546875" style="117" customWidth="1"/>
    <col min="10254" max="10496" width="11.44140625" style="117"/>
    <col min="10497" max="10497" width="12.5546875" style="117" customWidth="1"/>
    <col min="10498" max="10498" width="10.33203125" style="117" customWidth="1"/>
    <col min="10499" max="10501" width="14.6640625" style="117" customWidth="1"/>
    <col min="10502" max="10503" width="8.44140625" style="117" customWidth="1"/>
    <col min="10504" max="10504" width="28.44140625" style="117" customWidth="1"/>
    <col min="10505" max="10505" width="11.44140625" style="117" bestFit="1"/>
    <col min="10506" max="10506" width="11.44140625" style="117"/>
    <col min="10507" max="10507" width="29.44140625" style="117" customWidth="1"/>
    <col min="10508" max="10508" width="30.33203125" style="117" customWidth="1"/>
    <col min="10509" max="10509" width="17.5546875" style="117" customWidth="1"/>
    <col min="10510" max="10752" width="11.44140625" style="117"/>
    <col min="10753" max="10753" width="12.5546875" style="117" customWidth="1"/>
    <col min="10754" max="10754" width="10.33203125" style="117" customWidth="1"/>
    <col min="10755" max="10757" width="14.6640625" style="117" customWidth="1"/>
    <col min="10758" max="10759" width="8.44140625" style="117" customWidth="1"/>
    <col min="10760" max="10760" width="28.44140625" style="117" customWidth="1"/>
    <col min="10761" max="10761" width="11.44140625" style="117" bestFit="1"/>
    <col min="10762" max="10762" width="11.44140625" style="117"/>
    <col min="10763" max="10763" width="29.44140625" style="117" customWidth="1"/>
    <col min="10764" max="10764" width="30.33203125" style="117" customWidth="1"/>
    <col min="10765" max="10765" width="17.5546875" style="117" customWidth="1"/>
    <col min="10766" max="11008" width="11.44140625" style="117"/>
    <col min="11009" max="11009" width="12.5546875" style="117" customWidth="1"/>
    <col min="11010" max="11010" width="10.33203125" style="117" customWidth="1"/>
    <col min="11011" max="11013" width="14.6640625" style="117" customWidth="1"/>
    <col min="11014" max="11015" width="8.44140625" style="117" customWidth="1"/>
    <col min="11016" max="11016" width="28.44140625" style="117" customWidth="1"/>
    <col min="11017" max="11017" width="11.44140625" style="117" bestFit="1"/>
    <col min="11018" max="11018" width="11.44140625" style="117"/>
    <col min="11019" max="11019" width="29.44140625" style="117" customWidth="1"/>
    <col min="11020" max="11020" width="30.33203125" style="117" customWidth="1"/>
    <col min="11021" max="11021" width="17.5546875" style="117" customWidth="1"/>
    <col min="11022" max="11264" width="11.44140625" style="117"/>
    <col min="11265" max="11265" width="12.5546875" style="117" customWidth="1"/>
    <col min="11266" max="11266" width="10.33203125" style="117" customWidth="1"/>
    <col min="11267" max="11269" width="14.6640625" style="117" customWidth="1"/>
    <col min="11270" max="11271" width="8.44140625" style="117" customWidth="1"/>
    <col min="11272" max="11272" width="28.44140625" style="117" customWidth="1"/>
    <col min="11273" max="11273" width="11.44140625" style="117" bestFit="1"/>
    <col min="11274" max="11274" width="11.44140625" style="117"/>
    <col min="11275" max="11275" width="29.44140625" style="117" customWidth="1"/>
    <col min="11276" max="11276" width="30.33203125" style="117" customWidth="1"/>
    <col min="11277" max="11277" width="17.5546875" style="117" customWidth="1"/>
    <col min="11278" max="11520" width="11.44140625" style="117"/>
    <col min="11521" max="11521" width="12.5546875" style="117" customWidth="1"/>
    <col min="11522" max="11522" width="10.33203125" style="117" customWidth="1"/>
    <col min="11523" max="11525" width="14.6640625" style="117" customWidth="1"/>
    <col min="11526" max="11527" width="8.44140625" style="117" customWidth="1"/>
    <col min="11528" max="11528" width="28.44140625" style="117" customWidth="1"/>
    <col min="11529" max="11529" width="11.44140625" style="117" bestFit="1"/>
    <col min="11530" max="11530" width="11.44140625" style="117"/>
    <col min="11531" max="11531" width="29.44140625" style="117" customWidth="1"/>
    <col min="11532" max="11532" width="30.33203125" style="117" customWidth="1"/>
    <col min="11533" max="11533" width="17.5546875" style="117" customWidth="1"/>
    <col min="11534" max="11776" width="11.44140625" style="117"/>
    <col min="11777" max="11777" width="12.5546875" style="117" customWidth="1"/>
    <col min="11778" max="11778" width="10.33203125" style="117" customWidth="1"/>
    <col min="11779" max="11781" width="14.6640625" style="117" customWidth="1"/>
    <col min="11782" max="11783" width="8.44140625" style="117" customWidth="1"/>
    <col min="11784" max="11784" width="28.44140625" style="117" customWidth="1"/>
    <col min="11785" max="11785" width="11.44140625" style="117" bestFit="1"/>
    <col min="11786" max="11786" width="11.44140625" style="117"/>
    <col min="11787" max="11787" width="29.44140625" style="117" customWidth="1"/>
    <col min="11788" max="11788" width="30.33203125" style="117" customWidth="1"/>
    <col min="11789" max="11789" width="17.5546875" style="117" customWidth="1"/>
    <col min="11790" max="12032" width="11.44140625" style="117"/>
    <col min="12033" max="12033" width="12.5546875" style="117" customWidth="1"/>
    <col min="12034" max="12034" width="10.33203125" style="117" customWidth="1"/>
    <col min="12035" max="12037" width="14.6640625" style="117" customWidth="1"/>
    <col min="12038" max="12039" width="8.44140625" style="117" customWidth="1"/>
    <col min="12040" max="12040" width="28.44140625" style="117" customWidth="1"/>
    <col min="12041" max="12041" width="11.44140625" style="117" bestFit="1"/>
    <col min="12042" max="12042" width="11.44140625" style="117"/>
    <col min="12043" max="12043" width="29.44140625" style="117" customWidth="1"/>
    <col min="12044" max="12044" width="30.33203125" style="117" customWidth="1"/>
    <col min="12045" max="12045" width="17.5546875" style="117" customWidth="1"/>
    <col min="12046" max="12288" width="11.44140625" style="117"/>
    <col min="12289" max="12289" width="12.5546875" style="117" customWidth="1"/>
    <col min="12290" max="12290" width="10.33203125" style="117" customWidth="1"/>
    <col min="12291" max="12293" width="14.6640625" style="117" customWidth="1"/>
    <col min="12294" max="12295" width="8.44140625" style="117" customWidth="1"/>
    <col min="12296" max="12296" width="28.44140625" style="117" customWidth="1"/>
    <col min="12297" max="12297" width="11.44140625" style="117" bestFit="1"/>
    <col min="12298" max="12298" width="11.44140625" style="117"/>
    <col min="12299" max="12299" width="29.44140625" style="117" customWidth="1"/>
    <col min="12300" max="12300" width="30.33203125" style="117" customWidth="1"/>
    <col min="12301" max="12301" width="17.5546875" style="117" customWidth="1"/>
    <col min="12302" max="12544" width="11.44140625" style="117"/>
    <col min="12545" max="12545" width="12.5546875" style="117" customWidth="1"/>
    <col min="12546" max="12546" width="10.33203125" style="117" customWidth="1"/>
    <col min="12547" max="12549" width="14.6640625" style="117" customWidth="1"/>
    <col min="12550" max="12551" width="8.44140625" style="117" customWidth="1"/>
    <col min="12552" max="12552" width="28.44140625" style="117" customWidth="1"/>
    <col min="12553" max="12553" width="11.44140625" style="117" bestFit="1"/>
    <col min="12554" max="12554" width="11.44140625" style="117"/>
    <col min="12555" max="12555" width="29.44140625" style="117" customWidth="1"/>
    <col min="12556" max="12556" width="30.33203125" style="117" customWidth="1"/>
    <col min="12557" max="12557" width="17.5546875" style="117" customWidth="1"/>
    <col min="12558" max="12800" width="11.44140625" style="117"/>
    <col min="12801" max="12801" width="12.5546875" style="117" customWidth="1"/>
    <col min="12802" max="12802" width="10.33203125" style="117" customWidth="1"/>
    <col min="12803" max="12805" width="14.6640625" style="117" customWidth="1"/>
    <col min="12806" max="12807" width="8.44140625" style="117" customWidth="1"/>
    <col min="12808" max="12808" width="28.44140625" style="117" customWidth="1"/>
    <col min="12809" max="12809" width="11.44140625" style="117" bestFit="1"/>
    <col min="12810" max="12810" width="11.44140625" style="117"/>
    <col min="12811" max="12811" width="29.44140625" style="117" customWidth="1"/>
    <col min="12812" max="12812" width="30.33203125" style="117" customWidth="1"/>
    <col min="12813" max="12813" width="17.5546875" style="117" customWidth="1"/>
    <col min="12814" max="13056" width="11.44140625" style="117"/>
    <col min="13057" max="13057" width="12.5546875" style="117" customWidth="1"/>
    <col min="13058" max="13058" width="10.33203125" style="117" customWidth="1"/>
    <col min="13059" max="13061" width="14.6640625" style="117" customWidth="1"/>
    <col min="13062" max="13063" width="8.44140625" style="117" customWidth="1"/>
    <col min="13064" max="13064" width="28.44140625" style="117" customWidth="1"/>
    <col min="13065" max="13065" width="11.44140625" style="117" bestFit="1"/>
    <col min="13066" max="13066" width="11.44140625" style="117"/>
    <col min="13067" max="13067" width="29.44140625" style="117" customWidth="1"/>
    <col min="13068" max="13068" width="30.33203125" style="117" customWidth="1"/>
    <col min="13069" max="13069" width="17.5546875" style="117" customWidth="1"/>
    <col min="13070" max="13312" width="11.44140625" style="117"/>
    <col min="13313" max="13313" width="12.5546875" style="117" customWidth="1"/>
    <col min="13314" max="13314" width="10.33203125" style="117" customWidth="1"/>
    <col min="13315" max="13317" width="14.6640625" style="117" customWidth="1"/>
    <col min="13318" max="13319" width="8.44140625" style="117" customWidth="1"/>
    <col min="13320" max="13320" width="28.44140625" style="117" customWidth="1"/>
    <col min="13321" max="13321" width="11.44140625" style="117" bestFit="1"/>
    <col min="13322" max="13322" width="11.44140625" style="117"/>
    <col min="13323" max="13323" width="29.44140625" style="117" customWidth="1"/>
    <col min="13324" max="13324" width="30.33203125" style="117" customWidth="1"/>
    <col min="13325" max="13325" width="17.5546875" style="117" customWidth="1"/>
    <col min="13326" max="13568" width="11.44140625" style="117"/>
    <col min="13569" max="13569" width="12.5546875" style="117" customWidth="1"/>
    <col min="13570" max="13570" width="10.33203125" style="117" customWidth="1"/>
    <col min="13571" max="13573" width="14.6640625" style="117" customWidth="1"/>
    <col min="13574" max="13575" width="8.44140625" style="117" customWidth="1"/>
    <col min="13576" max="13576" width="28.44140625" style="117" customWidth="1"/>
    <col min="13577" max="13577" width="11.44140625" style="117" bestFit="1"/>
    <col min="13578" max="13578" width="11.44140625" style="117"/>
    <col min="13579" max="13579" width="29.44140625" style="117" customWidth="1"/>
    <col min="13580" max="13580" width="30.33203125" style="117" customWidth="1"/>
    <col min="13581" max="13581" width="17.5546875" style="117" customWidth="1"/>
    <col min="13582" max="13824" width="11.44140625" style="117"/>
    <col min="13825" max="13825" width="12.5546875" style="117" customWidth="1"/>
    <col min="13826" max="13826" width="10.33203125" style="117" customWidth="1"/>
    <col min="13827" max="13829" width="14.6640625" style="117" customWidth="1"/>
    <col min="13830" max="13831" width="8.44140625" style="117" customWidth="1"/>
    <col min="13832" max="13832" width="28.44140625" style="117" customWidth="1"/>
    <col min="13833" max="13833" width="11.44140625" style="117" bestFit="1"/>
    <col min="13834" max="13834" width="11.44140625" style="117"/>
    <col min="13835" max="13835" width="29.44140625" style="117" customWidth="1"/>
    <col min="13836" max="13836" width="30.33203125" style="117" customWidth="1"/>
    <col min="13837" max="13837" width="17.5546875" style="117" customWidth="1"/>
    <col min="13838" max="14080" width="11.44140625" style="117"/>
    <col min="14081" max="14081" width="12.5546875" style="117" customWidth="1"/>
    <col min="14082" max="14082" width="10.33203125" style="117" customWidth="1"/>
    <col min="14083" max="14085" width="14.6640625" style="117" customWidth="1"/>
    <col min="14086" max="14087" width="8.44140625" style="117" customWidth="1"/>
    <col min="14088" max="14088" width="28.44140625" style="117" customWidth="1"/>
    <col min="14089" max="14089" width="11.44140625" style="117" bestFit="1"/>
    <col min="14090" max="14090" width="11.44140625" style="117"/>
    <col min="14091" max="14091" width="29.44140625" style="117" customWidth="1"/>
    <col min="14092" max="14092" width="30.33203125" style="117" customWidth="1"/>
    <col min="14093" max="14093" width="17.5546875" style="117" customWidth="1"/>
    <col min="14094" max="14336" width="11.44140625" style="117"/>
    <col min="14337" max="14337" width="12.5546875" style="117" customWidth="1"/>
    <col min="14338" max="14338" width="10.33203125" style="117" customWidth="1"/>
    <col min="14339" max="14341" width="14.6640625" style="117" customWidth="1"/>
    <col min="14342" max="14343" width="8.44140625" style="117" customWidth="1"/>
    <col min="14344" max="14344" width="28.44140625" style="117" customWidth="1"/>
    <col min="14345" max="14345" width="11.44140625" style="117" bestFit="1"/>
    <col min="14346" max="14346" width="11.44140625" style="117"/>
    <col min="14347" max="14347" width="29.44140625" style="117" customWidth="1"/>
    <col min="14348" max="14348" width="30.33203125" style="117" customWidth="1"/>
    <col min="14349" max="14349" width="17.5546875" style="117" customWidth="1"/>
    <col min="14350" max="14592" width="11.44140625" style="117"/>
    <col min="14593" max="14593" width="12.5546875" style="117" customWidth="1"/>
    <col min="14594" max="14594" width="10.33203125" style="117" customWidth="1"/>
    <col min="14595" max="14597" width="14.6640625" style="117" customWidth="1"/>
    <col min="14598" max="14599" width="8.44140625" style="117" customWidth="1"/>
    <col min="14600" max="14600" width="28.44140625" style="117" customWidth="1"/>
    <col min="14601" max="14601" width="11.44140625" style="117" bestFit="1"/>
    <col min="14602" max="14602" width="11.44140625" style="117"/>
    <col min="14603" max="14603" width="29.44140625" style="117" customWidth="1"/>
    <col min="14604" max="14604" width="30.33203125" style="117" customWidth="1"/>
    <col min="14605" max="14605" width="17.5546875" style="117" customWidth="1"/>
    <col min="14606" max="14848" width="11.44140625" style="117"/>
    <col min="14849" max="14849" width="12.5546875" style="117" customWidth="1"/>
    <col min="14850" max="14850" width="10.33203125" style="117" customWidth="1"/>
    <col min="14851" max="14853" width="14.6640625" style="117" customWidth="1"/>
    <col min="14854" max="14855" width="8.44140625" style="117" customWidth="1"/>
    <col min="14856" max="14856" width="28.44140625" style="117" customWidth="1"/>
    <col min="14857" max="14857" width="11.44140625" style="117" bestFit="1"/>
    <col min="14858" max="14858" width="11.44140625" style="117"/>
    <col min="14859" max="14859" width="29.44140625" style="117" customWidth="1"/>
    <col min="14860" max="14860" width="30.33203125" style="117" customWidth="1"/>
    <col min="14861" max="14861" width="17.5546875" style="117" customWidth="1"/>
    <col min="14862" max="15104" width="11.44140625" style="117"/>
    <col min="15105" max="15105" width="12.5546875" style="117" customWidth="1"/>
    <col min="15106" max="15106" width="10.33203125" style="117" customWidth="1"/>
    <col min="15107" max="15109" width="14.6640625" style="117" customWidth="1"/>
    <col min="15110" max="15111" width="8.44140625" style="117" customWidth="1"/>
    <col min="15112" max="15112" width="28.44140625" style="117" customWidth="1"/>
    <col min="15113" max="15113" width="11.44140625" style="117" bestFit="1"/>
    <col min="15114" max="15114" width="11.44140625" style="117"/>
    <col min="15115" max="15115" width="29.44140625" style="117" customWidth="1"/>
    <col min="15116" max="15116" width="30.33203125" style="117" customWidth="1"/>
    <col min="15117" max="15117" width="17.5546875" style="117" customWidth="1"/>
    <col min="15118" max="15360" width="11.44140625" style="117"/>
    <col min="15361" max="15361" width="12.5546875" style="117" customWidth="1"/>
    <col min="15362" max="15362" width="10.33203125" style="117" customWidth="1"/>
    <col min="15363" max="15365" width="14.6640625" style="117" customWidth="1"/>
    <col min="15366" max="15367" width="8.44140625" style="117" customWidth="1"/>
    <col min="15368" max="15368" width="28.44140625" style="117" customWidth="1"/>
    <col min="15369" max="15369" width="11.44140625" style="117" bestFit="1"/>
    <col min="15370" max="15370" width="11.44140625" style="117"/>
    <col min="15371" max="15371" width="29.44140625" style="117" customWidth="1"/>
    <col min="15372" max="15372" width="30.33203125" style="117" customWidth="1"/>
    <col min="15373" max="15373" width="17.5546875" style="117" customWidth="1"/>
    <col min="15374" max="15616" width="11.44140625" style="117"/>
    <col min="15617" max="15617" width="12.5546875" style="117" customWidth="1"/>
    <col min="15618" max="15618" width="10.33203125" style="117" customWidth="1"/>
    <col min="15619" max="15621" width="14.6640625" style="117" customWidth="1"/>
    <col min="15622" max="15623" width="8.44140625" style="117" customWidth="1"/>
    <col min="15624" max="15624" width="28.44140625" style="117" customWidth="1"/>
    <col min="15625" max="15625" width="11.44140625" style="117" bestFit="1"/>
    <col min="15626" max="15626" width="11.44140625" style="117"/>
    <col min="15627" max="15627" width="29.44140625" style="117" customWidth="1"/>
    <col min="15628" max="15628" width="30.33203125" style="117" customWidth="1"/>
    <col min="15629" max="15629" width="17.5546875" style="117" customWidth="1"/>
    <col min="15630" max="15872" width="11.44140625" style="117"/>
    <col min="15873" max="15873" width="12.5546875" style="117" customWidth="1"/>
    <col min="15874" max="15874" width="10.33203125" style="117" customWidth="1"/>
    <col min="15875" max="15877" width="14.6640625" style="117" customWidth="1"/>
    <col min="15878" max="15879" width="8.44140625" style="117" customWidth="1"/>
    <col min="15880" max="15880" width="28.44140625" style="117" customWidth="1"/>
    <col min="15881" max="15881" width="11.44140625" style="117" bestFit="1"/>
    <col min="15882" max="15882" width="11.44140625" style="117"/>
    <col min="15883" max="15883" width="29.44140625" style="117" customWidth="1"/>
    <col min="15884" max="15884" width="30.33203125" style="117" customWidth="1"/>
    <col min="15885" max="15885" width="17.5546875" style="117" customWidth="1"/>
    <col min="15886" max="16128" width="11.44140625" style="117"/>
    <col min="16129" max="16129" width="12.5546875" style="117" customWidth="1"/>
    <col min="16130" max="16130" width="10.33203125" style="117" customWidth="1"/>
    <col min="16131" max="16133" width="14.6640625" style="117" customWidth="1"/>
    <col min="16134" max="16135" width="8.44140625" style="117" customWidth="1"/>
    <col min="16136" max="16136" width="28.44140625" style="117" customWidth="1"/>
    <col min="16137" max="16137" width="11.44140625" style="117" bestFit="1"/>
    <col min="16138" max="16138" width="11.44140625" style="117"/>
    <col min="16139" max="16139" width="29.44140625" style="117" customWidth="1"/>
    <col min="16140" max="16140" width="30.33203125" style="117" customWidth="1"/>
    <col min="16141" max="16141" width="17.5546875" style="117" customWidth="1"/>
    <col min="16142" max="16384" width="11.44140625" style="117"/>
  </cols>
  <sheetData>
    <row r="1" spans="1:14" ht="9.75" customHeight="1">
      <c r="A1" s="18"/>
    </row>
    <row r="2" spans="1:14" ht="58.5" customHeight="1">
      <c r="A2" s="1935" t="s">
        <v>91</v>
      </c>
      <c r="B2" s="1936"/>
      <c r="C2" s="1936"/>
      <c r="D2" s="1936"/>
      <c r="E2" s="1936"/>
      <c r="H2" s="1040"/>
    </row>
    <row r="3" spans="1:14" ht="16.8">
      <c r="A3" s="25">
        <v>45412</v>
      </c>
      <c r="B3" s="1648"/>
      <c r="C3" s="1648"/>
      <c r="D3" s="1648"/>
      <c r="E3" s="627"/>
    </row>
    <row r="4" spans="1:14" ht="4.2" customHeight="1" thickBot="1">
      <c r="A4" s="1649"/>
      <c r="B4" s="1650"/>
      <c r="C4" s="1650"/>
      <c r="D4" s="1650"/>
      <c r="E4" s="1649"/>
    </row>
    <row r="5" spans="1:14" ht="12.6" customHeight="1">
      <c r="A5" s="1937" t="s">
        <v>437</v>
      </c>
      <c r="B5" s="1939" t="s">
        <v>1473</v>
      </c>
      <c r="C5" s="1651" t="s">
        <v>1474</v>
      </c>
      <c r="D5" s="1651"/>
      <c r="E5" s="238"/>
      <c r="L5" s="585"/>
      <c r="M5" s="585"/>
    </row>
    <row r="6" spans="1:14" ht="13.2" customHeight="1">
      <c r="A6" s="1938"/>
      <c r="B6" s="1938"/>
      <c r="C6" s="1652" t="s">
        <v>124</v>
      </c>
      <c r="D6" s="1652" t="s">
        <v>1475</v>
      </c>
      <c r="E6" s="1652" t="s">
        <v>1476</v>
      </c>
      <c r="F6" s="1631"/>
      <c r="H6" s="585"/>
      <c r="I6" s="585"/>
      <c r="J6" s="585"/>
      <c r="K6" s="585"/>
      <c r="L6" s="212"/>
      <c r="M6" s="585"/>
    </row>
    <row r="7" spans="1:14" ht="4.2" customHeight="1">
      <c r="A7" s="114"/>
      <c r="B7" s="114"/>
      <c r="C7" s="1653"/>
      <c r="D7" s="1653"/>
      <c r="E7" s="1653"/>
      <c r="H7" s="585"/>
      <c r="I7" s="585"/>
      <c r="J7" s="585"/>
      <c r="L7" s="585"/>
      <c r="M7" s="585"/>
    </row>
    <row r="8" spans="1:14" ht="12.75" customHeight="1">
      <c r="A8" s="1654" t="s">
        <v>112</v>
      </c>
      <c r="B8" s="1655">
        <v>101</v>
      </c>
      <c r="C8" s="1656" t="s">
        <v>130</v>
      </c>
      <c r="D8" s="1656" t="s">
        <v>130</v>
      </c>
      <c r="E8" s="1656" t="s">
        <v>1477</v>
      </c>
      <c r="F8" s="1631"/>
      <c r="H8" s="585"/>
      <c r="I8" s="585"/>
      <c r="J8" s="585"/>
      <c r="K8" s="1657"/>
      <c r="N8" s="585"/>
    </row>
    <row r="9" spans="1:14" ht="12.75" customHeight="1">
      <c r="A9" s="1654"/>
      <c r="B9" s="1655"/>
      <c r="C9" s="1656" t="s">
        <v>139</v>
      </c>
      <c r="D9" s="1656" t="s">
        <v>1478</v>
      </c>
      <c r="E9" s="1656" t="s">
        <v>1478</v>
      </c>
      <c r="F9" s="1631"/>
      <c r="G9" s="1658"/>
      <c r="H9" s="118"/>
      <c r="I9" s="585"/>
      <c r="J9" s="585"/>
      <c r="K9" s="1659"/>
    </row>
    <row r="10" spans="1:14" ht="12.75" customHeight="1">
      <c r="A10" s="1654"/>
      <c r="B10" s="1655"/>
      <c r="C10" s="1656" t="s">
        <v>141</v>
      </c>
      <c r="D10" s="1656" t="s">
        <v>141</v>
      </c>
      <c r="E10" s="1656" t="s">
        <v>1479</v>
      </c>
      <c r="F10" s="1631"/>
      <c r="G10" s="1658"/>
      <c r="H10" s="118"/>
      <c r="I10" s="114"/>
      <c r="J10" s="114"/>
      <c r="K10" s="1659"/>
    </row>
    <row r="11" spans="1:14" ht="12.75" customHeight="1">
      <c r="A11" s="1654"/>
      <c r="B11" s="1655"/>
      <c r="C11" s="1656" t="s">
        <v>146</v>
      </c>
      <c r="D11" s="1656" t="s">
        <v>146</v>
      </c>
      <c r="E11" s="1656" t="s">
        <v>1480</v>
      </c>
      <c r="F11" s="1631"/>
      <c r="G11" s="1658"/>
      <c r="H11" s="118"/>
      <c r="I11" s="114"/>
      <c r="J11" s="114"/>
      <c r="K11" s="1659"/>
    </row>
    <row r="12" spans="1:14" ht="11.25" customHeight="1">
      <c r="A12" s="1660"/>
      <c r="B12" s="1661"/>
      <c r="C12" s="1662"/>
      <c r="D12" s="1662"/>
      <c r="E12" s="1662"/>
      <c r="F12" s="1631"/>
      <c r="G12" s="1658"/>
      <c r="H12" s="118"/>
      <c r="I12" s="114"/>
      <c r="J12" s="114"/>
      <c r="K12" s="1659"/>
    </row>
    <row r="13" spans="1:14" ht="13.8">
      <c r="A13" s="1654" t="s">
        <v>115</v>
      </c>
      <c r="B13" s="1655">
        <v>138</v>
      </c>
      <c r="C13" s="1656" t="s">
        <v>128</v>
      </c>
      <c r="D13" s="1656" t="s">
        <v>1481</v>
      </c>
      <c r="E13" s="1656" t="s">
        <v>1482</v>
      </c>
      <c r="H13" s="118"/>
      <c r="I13" s="114"/>
      <c r="J13" s="114"/>
      <c r="K13" s="1659"/>
    </row>
    <row r="14" spans="1:14" ht="12.75" customHeight="1">
      <c r="A14" s="1654"/>
      <c r="B14" s="1655"/>
      <c r="C14" s="1656" t="s">
        <v>130</v>
      </c>
      <c r="D14" s="1656" t="s">
        <v>130</v>
      </c>
      <c r="E14" s="1656" t="s">
        <v>130</v>
      </c>
      <c r="F14" s="1631"/>
      <c r="G14" s="1658"/>
      <c r="K14" s="1659"/>
    </row>
    <row r="15" spans="1:14" ht="12.75" customHeight="1">
      <c r="A15" s="1654"/>
      <c r="B15" s="48"/>
      <c r="C15" s="1656" t="s">
        <v>132</v>
      </c>
      <c r="D15" s="1656" t="s">
        <v>132</v>
      </c>
      <c r="E15" s="1656" t="s">
        <v>132</v>
      </c>
      <c r="F15" s="1631"/>
      <c r="G15" s="1631"/>
      <c r="K15" s="1659"/>
    </row>
    <row r="16" spans="1:14" ht="12.75" customHeight="1">
      <c r="A16" s="1654"/>
      <c r="B16" s="48"/>
      <c r="C16" s="1656" t="s">
        <v>134</v>
      </c>
      <c r="D16" s="1656" t="s">
        <v>134</v>
      </c>
      <c r="E16" s="1656" t="s">
        <v>134</v>
      </c>
      <c r="F16" s="1631"/>
      <c r="G16" s="1631"/>
      <c r="H16" s="585"/>
      <c r="I16" s="585"/>
      <c r="K16" s="1659"/>
    </row>
    <row r="17" spans="1:11" ht="12.75" customHeight="1">
      <c r="A17" s="1654"/>
      <c r="B17" s="48"/>
      <c r="C17" s="1656" t="s">
        <v>137</v>
      </c>
      <c r="D17" s="1656" t="s">
        <v>1483</v>
      </c>
      <c r="E17" s="1656" t="s">
        <v>1484</v>
      </c>
      <c r="F17" s="1631"/>
      <c r="G17" s="1631"/>
      <c r="K17" s="1657"/>
    </row>
    <row r="18" spans="1:11" ht="12.75" customHeight="1">
      <c r="A18" s="1654"/>
      <c r="B18" s="48"/>
      <c r="C18" s="1656" t="s">
        <v>137</v>
      </c>
      <c r="D18" s="1656" t="s">
        <v>137</v>
      </c>
      <c r="E18" s="1656" t="s">
        <v>137</v>
      </c>
      <c r="F18" s="1631"/>
      <c r="G18" s="1631"/>
      <c r="K18" s="1657"/>
    </row>
    <row r="19" spans="1:11" ht="12.75" customHeight="1">
      <c r="A19" s="1654"/>
      <c r="B19" s="48"/>
      <c r="C19" s="1656" t="s">
        <v>1485</v>
      </c>
      <c r="D19" s="1656" t="s">
        <v>1486</v>
      </c>
      <c r="E19" s="1656" t="s">
        <v>1486</v>
      </c>
      <c r="F19" s="1663"/>
      <c r="G19" s="1663"/>
      <c r="K19" s="1657"/>
    </row>
    <row r="20" spans="1:11" ht="12.75" customHeight="1">
      <c r="A20" s="1654"/>
      <c r="B20" s="48"/>
      <c r="C20" s="1656" t="s">
        <v>139</v>
      </c>
      <c r="D20" s="1656" t="s">
        <v>1478</v>
      </c>
      <c r="E20" s="1656" t="s">
        <v>1478</v>
      </c>
      <c r="F20" s="1631"/>
      <c r="G20" s="1631"/>
      <c r="H20" s="1664"/>
      <c r="K20" s="1657"/>
    </row>
    <row r="21" spans="1:11" ht="12.75" customHeight="1">
      <c r="A21" s="1654"/>
      <c r="B21" s="48"/>
      <c r="C21" s="1656" t="s">
        <v>140</v>
      </c>
      <c r="D21" s="1656" t="s">
        <v>1487</v>
      </c>
      <c r="E21" s="1656" t="s">
        <v>1487</v>
      </c>
      <c r="F21" s="1631"/>
      <c r="G21" s="1631"/>
      <c r="H21" s="1664"/>
      <c r="K21" s="1657"/>
    </row>
    <row r="22" spans="1:11" ht="12.75" customHeight="1">
      <c r="A22" s="1654"/>
      <c r="B22" s="48"/>
      <c r="C22" s="1656" t="s">
        <v>141</v>
      </c>
      <c r="D22" s="1656" t="s">
        <v>141</v>
      </c>
      <c r="E22" s="1656" t="s">
        <v>1479</v>
      </c>
      <c r="F22" s="1631"/>
      <c r="G22" s="1631"/>
      <c r="K22" s="1657"/>
    </row>
    <row r="23" spans="1:11" ht="12.75" customHeight="1">
      <c r="A23" s="1654"/>
      <c r="B23" s="48"/>
      <c r="C23" s="1656" t="s">
        <v>142</v>
      </c>
      <c r="D23" s="1656" t="s">
        <v>1488</v>
      </c>
      <c r="E23" s="1656" t="s">
        <v>1489</v>
      </c>
      <c r="F23" s="1631"/>
      <c r="G23" s="1631"/>
      <c r="K23" s="1657"/>
    </row>
    <row r="24" spans="1:11" ht="12.75" customHeight="1">
      <c r="A24" s="1654"/>
      <c r="B24" s="48"/>
      <c r="C24" s="1656" t="s">
        <v>146</v>
      </c>
      <c r="D24" s="1656" t="s">
        <v>146</v>
      </c>
      <c r="E24" s="1656" t="s">
        <v>146</v>
      </c>
      <c r="F24" s="1631"/>
      <c r="G24" s="1631"/>
      <c r="K24" s="1657"/>
    </row>
    <row r="25" spans="1:11" ht="12.75" customHeight="1">
      <c r="A25" s="1654"/>
      <c r="B25" s="48"/>
      <c r="C25" s="1656" t="s">
        <v>147</v>
      </c>
      <c r="D25" s="1656" t="s">
        <v>147</v>
      </c>
      <c r="E25" s="1656" t="s">
        <v>147</v>
      </c>
      <c r="F25" s="1631"/>
      <c r="G25" s="1631"/>
      <c r="K25" s="1657"/>
    </row>
    <row r="26" spans="1:11" ht="12.75" customHeight="1">
      <c r="A26" s="1665"/>
      <c r="B26" s="48"/>
      <c r="C26" s="1656" t="s">
        <v>149</v>
      </c>
      <c r="D26" s="1656" t="s">
        <v>149</v>
      </c>
      <c r="E26" s="1656" t="s">
        <v>149</v>
      </c>
      <c r="F26" s="1631"/>
      <c r="G26" s="1631"/>
      <c r="K26" s="1657"/>
    </row>
    <row r="27" spans="1:11" ht="12.75" customHeight="1">
      <c r="A27" s="1665"/>
      <c r="B27" s="48"/>
      <c r="C27" s="1656" t="s">
        <v>151</v>
      </c>
      <c r="D27" s="1656" t="s">
        <v>1490</v>
      </c>
      <c r="E27" s="1656" t="s">
        <v>1491</v>
      </c>
      <c r="F27" s="1631"/>
      <c r="G27" s="1631"/>
      <c r="K27" s="1657"/>
    </row>
    <row r="28" spans="1:11" ht="10.5" customHeight="1">
      <c r="A28" s="1666"/>
      <c r="B28" s="1667"/>
      <c r="C28" s="1668"/>
      <c r="D28" s="1669"/>
      <c r="E28" s="1669"/>
      <c r="F28" s="1631"/>
      <c r="G28" s="1631"/>
      <c r="K28" s="1657"/>
    </row>
    <row r="29" spans="1:11" ht="13.8">
      <c r="A29" s="1654" t="s">
        <v>116</v>
      </c>
      <c r="B29" s="1655">
        <v>132</v>
      </c>
      <c r="C29" s="1656" t="s">
        <v>130</v>
      </c>
      <c r="D29" s="1656" t="s">
        <v>130</v>
      </c>
      <c r="E29" s="1656" t="s">
        <v>130</v>
      </c>
      <c r="K29" s="1657"/>
    </row>
    <row r="30" spans="1:11" ht="11.1" customHeight="1">
      <c r="A30" s="1654"/>
      <c r="B30" s="1655"/>
      <c r="C30" s="1656" t="s">
        <v>141</v>
      </c>
      <c r="D30" s="1656" t="s">
        <v>141</v>
      </c>
      <c r="E30" s="1656" t="s">
        <v>1479</v>
      </c>
      <c r="K30" s="1657"/>
    </row>
    <row r="31" spans="1:11" ht="9.75" customHeight="1">
      <c r="A31" s="1660"/>
      <c r="B31" s="1670"/>
      <c r="C31" s="1669"/>
      <c r="D31" s="1669"/>
      <c r="E31" s="1669"/>
      <c r="F31" s="1631"/>
      <c r="G31" s="1631"/>
      <c r="K31" s="1657"/>
    </row>
    <row r="32" spans="1:11" ht="11.1" customHeight="1">
      <c r="A32" s="1654" t="s">
        <v>117</v>
      </c>
      <c r="B32" s="1655">
        <v>80</v>
      </c>
      <c r="C32" s="1656" t="s">
        <v>130</v>
      </c>
      <c r="D32" s="1656" t="s">
        <v>130</v>
      </c>
      <c r="E32" s="1656" t="s">
        <v>1492</v>
      </c>
      <c r="F32" s="1631"/>
      <c r="K32" s="1657"/>
    </row>
    <row r="33" spans="1:11" ht="10.5" customHeight="1">
      <c r="A33" s="1654"/>
      <c r="B33" s="48"/>
      <c r="C33" s="1656" t="s">
        <v>134</v>
      </c>
      <c r="D33" s="1656" t="s">
        <v>134</v>
      </c>
      <c r="E33" s="1656" t="s">
        <v>134</v>
      </c>
      <c r="F33" s="1631"/>
      <c r="G33" s="1631"/>
      <c r="K33" s="1657"/>
    </row>
    <row r="34" spans="1:11" ht="11.1" customHeight="1">
      <c r="A34" s="1654"/>
      <c r="B34" s="48"/>
      <c r="C34" s="1656" t="s">
        <v>139</v>
      </c>
      <c r="D34" s="1656" t="s">
        <v>1478</v>
      </c>
      <c r="E34" s="1656" t="s">
        <v>1478</v>
      </c>
      <c r="H34" s="1671"/>
      <c r="K34" s="1657"/>
    </row>
    <row r="35" spans="1:11" ht="11.1" customHeight="1">
      <c r="A35" s="1654"/>
      <c r="B35" s="48"/>
      <c r="C35" s="1656" t="s">
        <v>140</v>
      </c>
      <c r="D35" s="1656" t="s">
        <v>1487</v>
      </c>
      <c r="E35" s="1656" t="s">
        <v>1487</v>
      </c>
      <c r="H35" s="585"/>
      <c r="I35" s="585"/>
      <c r="K35" s="1657"/>
    </row>
    <row r="36" spans="1:11" ht="11.1" customHeight="1">
      <c r="A36" s="1654"/>
      <c r="B36" s="48"/>
      <c r="C36" s="1656" t="s">
        <v>141</v>
      </c>
      <c r="D36" s="1656" t="s">
        <v>141</v>
      </c>
      <c r="E36" s="1656" t="s">
        <v>1479</v>
      </c>
      <c r="K36" s="1657"/>
    </row>
    <row r="37" spans="1:11" ht="11.1" customHeight="1">
      <c r="A37" s="1654"/>
      <c r="B37" s="48"/>
      <c r="C37" s="1656" t="s">
        <v>142</v>
      </c>
      <c r="D37" s="1656" t="s">
        <v>1488</v>
      </c>
      <c r="E37" s="1656" t="s">
        <v>1489</v>
      </c>
      <c r="K37" s="1657"/>
    </row>
    <row r="38" spans="1:11" ht="11.1" customHeight="1">
      <c r="A38" s="1654"/>
      <c r="B38" s="48"/>
      <c r="C38" s="1656" t="s">
        <v>146</v>
      </c>
      <c r="D38" s="1656" t="s">
        <v>146</v>
      </c>
      <c r="E38" s="1656" t="s">
        <v>146</v>
      </c>
      <c r="K38" s="1657"/>
    </row>
    <row r="39" spans="1:11" ht="11.1" customHeight="1" thickBot="1">
      <c r="A39" s="917"/>
      <c r="B39" s="1672"/>
      <c r="C39" s="1672"/>
      <c r="D39" s="1672"/>
      <c r="E39" s="1672"/>
    </row>
    <row r="40" spans="1:11" ht="11.1" customHeight="1">
      <c r="A40" s="47"/>
      <c r="B40" s="70"/>
      <c r="C40" s="70"/>
      <c r="D40" s="70"/>
      <c r="E40" s="70"/>
    </row>
    <row r="41" spans="1:11" ht="11.1" customHeight="1">
      <c r="B41" s="70"/>
      <c r="C41" s="70"/>
      <c r="D41" s="70"/>
      <c r="E41" s="70"/>
    </row>
    <row r="42" spans="1:11" ht="3.75" customHeight="1">
      <c r="A42" s="47"/>
      <c r="B42" s="70"/>
      <c r="C42" s="70"/>
      <c r="D42" s="70"/>
      <c r="E42" s="70"/>
    </row>
    <row r="43" spans="1:11" ht="13.8">
      <c r="A43" s="47"/>
      <c r="B43" s="70"/>
      <c r="C43" s="70"/>
      <c r="D43" s="70"/>
      <c r="E43" s="70"/>
    </row>
    <row r="44" spans="1:11">
      <c r="B44" s="70"/>
      <c r="C44" s="70"/>
      <c r="D44" s="70"/>
      <c r="E44" s="70"/>
    </row>
    <row r="45" spans="1:11">
      <c r="B45" s="70"/>
      <c r="C45" s="70"/>
      <c r="D45" s="70"/>
      <c r="E45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8A91-F405-494E-9F61-234BCAA7D9CA}">
  <sheetPr>
    <pageSetUpPr fitToPage="1"/>
  </sheetPr>
  <dimension ref="A1:I33"/>
  <sheetViews>
    <sheetView zoomScale="85" zoomScaleNormal="85" workbookViewId="0"/>
  </sheetViews>
  <sheetFormatPr baseColWidth="10" defaultColWidth="11.44140625" defaultRowHeight="13.2"/>
  <cols>
    <col min="1" max="1" width="9" style="1674" customWidth="1"/>
    <col min="2" max="2" width="23.33203125" style="1674" customWidth="1"/>
    <col min="3" max="6" width="13.44140625" style="1674" customWidth="1"/>
    <col min="7" max="7" width="19.33203125" style="1674" customWidth="1"/>
    <col min="8" max="8" width="1.33203125" style="1674" customWidth="1"/>
    <col min="9" max="256" width="11.44140625" style="1674"/>
    <col min="257" max="257" width="9" style="1674" customWidth="1"/>
    <col min="258" max="258" width="23.33203125" style="1674" customWidth="1"/>
    <col min="259" max="262" width="13.44140625" style="1674" customWidth="1"/>
    <col min="263" max="263" width="19.33203125" style="1674" customWidth="1"/>
    <col min="264" max="264" width="1.33203125" style="1674" customWidth="1"/>
    <col min="265" max="512" width="11.44140625" style="1674"/>
    <col min="513" max="513" width="9" style="1674" customWidth="1"/>
    <col min="514" max="514" width="23.33203125" style="1674" customWidth="1"/>
    <col min="515" max="518" width="13.44140625" style="1674" customWidth="1"/>
    <col min="519" max="519" width="19.33203125" style="1674" customWidth="1"/>
    <col min="520" max="520" width="1.33203125" style="1674" customWidth="1"/>
    <col min="521" max="768" width="11.44140625" style="1674"/>
    <col min="769" max="769" width="9" style="1674" customWidth="1"/>
    <col min="770" max="770" width="23.33203125" style="1674" customWidth="1"/>
    <col min="771" max="774" width="13.44140625" style="1674" customWidth="1"/>
    <col min="775" max="775" width="19.33203125" style="1674" customWidth="1"/>
    <col min="776" max="776" width="1.33203125" style="1674" customWidth="1"/>
    <col min="777" max="1024" width="11.44140625" style="1674"/>
    <col min="1025" max="1025" width="9" style="1674" customWidth="1"/>
    <col min="1026" max="1026" width="23.33203125" style="1674" customWidth="1"/>
    <col min="1027" max="1030" width="13.44140625" style="1674" customWidth="1"/>
    <col min="1031" max="1031" width="19.33203125" style="1674" customWidth="1"/>
    <col min="1032" max="1032" width="1.33203125" style="1674" customWidth="1"/>
    <col min="1033" max="1280" width="11.44140625" style="1674"/>
    <col min="1281" max="1281" width="9" style="1674" customWidth="1"/>
    <col min="1282" max="1282" width="23.33203125" style="1674" customWidth="1"/>
    <col min="1283" max="1286" width="13.44140625" style="1674" customWidth="1"/>
    <col min="1287" max="1287" width="19.33203125" style="1674" customWidth="1"/>
    <col min="1288" max="1288" width="1.33203125" style="1674" customWidth="1"/>
    <col min="1289" max="1536" width="11.44140625" style="1674"/>
    <col min="1537" max="1537" width="9" style="1674" customWidth="1"/>
    <col min="1538" max="1538" width="23.33203125" style="1674" customWidth="1"/>
    <col min="1539" max="1542" width="13.44140625" style="1674" customWidth="1"/>
    <col min="1543" max="1543" width="19.33203125" style="1674" customWidth="1"/>
    <col min="1544" max="1544" width="1.33203125" style="1674" customWidth="1"/>
    <col min="1545" max="1792" width="11.44140625" style="1674"/>
    <col min="1793" max="1793" width="9" style="1674" customWidth="1"/>
    <col min="1794" max="1794" width="23.33203125" style="1674" customWidth="1"/>
    <col min="1795" max="1798" width="13.44140625" style="1674" customWidth="1"/>
    <col min="1799" max="1799" width="19.33203125" style="1674" customWidth="1"/>
    <col min="1800" max="1800" width="1.33203125" style="1674" customWidth="1"/>
    <col min="1801" max="2048" width="11.44140625" style="1674"/>
    <col min="2049" max="2049" width="9" style="1674" customWidth="1"/>
    <col min="2050" max="2050" width="23.33203125" style="1674" customWidth="1"/>
    <col min="2051" max="2054" width="13.44140625" style="1674" customWidth="1"/>
    <col min="2055" max="2055" width="19.33203125" style="1674" customWidth="1"/>
    <col min="2056" max="2056" width="1.33203125" style="1674" customWidth="1"/>
    <col min="2057" max="2304" width="11.44140625" style="1674"/>
    <col min="2305" max="2305" width="9" style="1674" customWidth="1"/>
    <col min="2306" max="2306" width="23.33203125" style="1674" customWidth="1"/>
    <col min="2307" max="2310" width="13.44140625" style="1674" customWidth="1"/>
    <col min="2311" max="2311" width="19.33203125" style="1674" customWidth="1"/>
    <col min="2312" max="2312" width="1.33203125" style="1674" customWidth="1"/>
    <col min="2313" max="2560" width="11.44140625" style="1674"/>
    <col min="2561" max="2561" width="9" style="1674" customWidth="1"/>
    <col min="2562" max="2562" width="23.33203125" style="1674" customWidth="1"/>
    <col min="2563" max="2566" width="13.44140625" style="1674" customWidth="1"/>
    <col min="2567" max="2567" width="19.33203125" style="1674" customWidth="1"/>
    <col min="2568" max="2568" width="1.33203125" style="1674" customWidth="1"/>
    <col min="2569" max="2816" width="11.44140625" style="1674"/>
    <col min="2817" max="2817" width="9" style="1674" customWidth="1"/>
    <col min="2818" max="2818" width="23.33203125" style="1674" customWidth="1"/>
    <col min="2819" max="2822" width="13.44140625" style="1674" customWidth="1"/>
    <col min="2823" max="2823" width="19.33203125" style="1674" customWidth="1"/>
    <col min="2824" max="2824" width="1.33203125" style="1674" customWidth="1"/>
    <col min="2825" max="3072" width="11.44140625" style="1674"/>
    <col min="3073" max="3073" width="9" style="1674" customWidth="1"/>
    <col min="3074" max="3074" width="23.33203125" style="1674" customWidth="1"/>
    <col min="3075" max="3078" width="13.44140625" style="1674" customWidth="1"/>
    <col min="3079" max="3079" width="19.33203125" style="1674" customWidth="1"/>
    <col min="3080" max="3080" width="1.33203125" style="1674" customWidth="1"/>
    <col min="3081" max="3328" width="11.44140625" style="1674"/>
    <col min="3329" max="3329" width="9" style="1674" customWidth="1"/>
    <col min="3330" max="3330" width="23.33203125" style="1674" customWidth="1"/>
    <col min="3331" max="3334" width="13.44140625" style="1674" customWidth="1"/>
    <col min="3335" max="3335" width="19.33203125" style="1674" customWidth="1"/>
    <col min="3336" max="3336" width="1.33203125" style="1674" customWidth="1"/>
    <col min="3337" max="3584" width="11.44140625" style="1674"/>
    <col min="3585" max="3585" width="9" style="1674" customWidth="1"/>
    <col min="3586" max="3586" width="23.33203125" style="1674" customWidth="1"/>
    <col min="3587" max="3590" width="13.44140625" style="1674" customWidth="1"/>
    <col min="3591" max="3591" width="19.33203125" style="1674" customWidth="1"/>
    <col min="3592" max="3592" width="1.33203125" style="1674" customWidth="1"/>
    <col min="3593" max="3840" width="11.44140625" style="1674"/>
    <col min="3841" max="3841" width="9" style="1674" customWidth="1"/>
    <col min="3842" max="3842" width="23.33203125" style="1674" customWidth="1"/>
    <col min="3843" max="3846" width="13.44140625" style="1674" customWidth="1"/>
    <col min="3847" max="3847" width="19.33203125" style="1674" customWidth="1"/>
    <col min="3848" max="3848" width="1.33203125" style="1674" customWidth="1"/>
    <col min="3849" max="4096" width="11.44140625" style="1674"/>
    <col min="4097" max="4097" width="9" style="1674" customWidth="1"/>
    <col min="4098" max="4098" width="23.33203125" style="1674" customWidth="1"/>
    <col min="4099" max="4102" width="13.44140625" style="1674" customWidth="1"/>
    <col min="4103" max="4103" width="19.33203125" style="1674" customWidth="1"/>
    <col min="4104" max="4104" width="1.33203125" style="1674" customWidth="1"/>
    <col min="4105" max="4352" width="11.44140625" style="1674"/>
    <col min="4353" max="4353" width="9" style="1674" customWidth="1"/>
    <col min="4354" max="4354" width="23.33203125" style="1674" customWidth="1"/>
    <col min="4355" max="4358" width="13.44140625" style="1674" customWidth="1"/>
    <col min="4359" max="4359" width="19.33203125" style="1674" customWidth="1"/>
    <col min="4360" max="4360" width="1.33203125" style="1674" customWidth="1"/>
    <col min="4361" max="4608" width="11.44140625" style="1674"/>
    <col min="4609" max="4609" width="9" style="1674" customWidth="1"/>
    <col min="4610" max="4610" width="23.33203125" style="1674" customWidth="1"/>
    <col min="4611" max="4614" width="13.44140625" style="1674" customWidth="1"/>
    <col min="4615" max="4615" width="19.33203125" style="1674" customWidth="1"/>
    <col min="4616" max="4616" width="1.33203125" style="1674" customWidth="1"/>
    <col min="4617" max="4864" width="11.44140625" style="1674"/>
    <col min="4865" max="4865" width="9" style="1674" customWidth="1"/>
    <col min="4866" max="4866" width="23.33203125" style="1674" customWidth="1"/>
    <col min="4867" max="4870" width="13.44140625" style="1674" customWidth="1"/>
    <col min="4871" max="4871" width="19.33203125" style="1674" customWidth="1"/>
    <col min="4872" max="4872" width="1.33203125" style="1674" customWidth="1"/>
    <col min="4873" max="5120" width="11.44140625" style="1674"/>
    <col min="5121" max="5121" width="9" style="1674" customWidth="1"/>
    <col min="5122" max="5122" width="23.33203125" style="1674" customWidth="1"/>
    <col min="5123" max="5126" width="13.44140625" style="1674" customWidth="1"/>
    <col min="5127" max="5127" width="19.33203125" style="1674" customWidth="1"/>
    <col min="5128" max="5128" width="1.33203125" style="1674" customWidth="1"/>
    <col min="5129" max="5376" width="11.44140625" style="1674"/>
    <col min="5377" max="5377" width="9" style="1674" customWidth="1"/>
    <col min="5378" max="5378" width="23.33203125" style="1674" customWidth="1"/>
    <col min="5379" max="5382" width="13.44140625" style="1674" customWidth="1"/>
    <col min="5383" max="5383" width="19.33203125" style="1674" customWidth="1"/>
    <col min="5384" max="5384" width="1.33203125" style="1674" customWidth="1"/>
    <col min="5385" max="5632" width="11.44140625" style="1674"/>
    <col min="5633" max="5633" width="9" style="1674" customWidth="1"/>
    <col min="5634" max="5634" width="23.33203125" style="1674" customWidth="1"/>
    <col min="5635" max="5638" width="13.44140625" style="1674" customWidth="1"/>
    <col min="5639" max="5639" width="19.33203125" style="1674" customWidth="1"/>
    <col min="5640" max="5640" width="1.33203125" style="1674" customWidth="1"/>
    <col min="5641" max="5888" width="11.44140625" style="1674"/>
    <col min="5889" max="5889" width="9" style="1674" customWidth="1"/>
    <col min="5890" max="5890" width="23.33203125" style="1674" customWidth="1"/>
    <col min="5891" max="5894" width="13.44140625" style="1674" customWidth="1"/>
    <col min="5895" max="5895" width="19.33203125" style="1674" customWidth="1"/>
    <col min="5896" max="5896" width="1.33203125" style="1674" customWidth="1"/>
    <col min="5897" max="6144" width="11.44140625" style="1674"/>
    <col min="6145" max="6145" width="9" style="1674" customWidth="1"/>
    <col min="6146" max="6146" width="23.33203125" style="1674" customWidth="1"/>
    <col min="6147" max="6150" width="13.44140625" style="1674" customWidth="1"/>
    <col min="6151" max="6151" width="19.33203125" style="1674" customWidth="1"/>
    <col min="6152" max="6152" width="1.33203125" style="1674" customWidth="1"/>
    <col min="6153" max="6400" width="11.44140625" style="1674"/>
    <col min="6401" max="6401" width="9" style="1674" customWidth="1"/>
    <col min="6402" max="6402" width="23.33203125" style="1674" customWidth="1"/>
    <col min="6403" max="6406" width="13.44140625" style="1674" customWidth="1"/>
    <col min="6407" max="6407" width="19.33203125" style="1674" customWidth="1"/>
    <col min="6408" max="6408" width="1.33203125" style="1674" customWidth="1"/>
    <col min="6409" max="6656" width="11.44140625" style="1674"/>
    <col min="6657" max="6657" width="9" style="1674" customWidth="1"/>
    <col min="6658" max="6658" width="23.33203125" style="1674" customWidth="1"/>
    <col min="6659" max="6662" width="13.44140625" style="1674" customWidth="1"/>
    <col min="6663" max="6663" width="19.33203125" style="1674" customWidth="1"/>
    <col min="6664" max="6664" width="1.33203125" style="1674" customWidth="1"/>
    <col min="6665" max="6912" width="11.44140625" style="1674"/>
    <col min="6913" max="6913" width="9" style="1674" customWidth="1"/>
    <col min="6914" max="6914" width="23.33203125" style="1674" customWidth="1"/>
    <col min="6915" max="6918" width="13.44140625" style="1674" customWidth="1"/>
    <col min="6919" max="6919" width="19.33203125" style="1674" customWidth="1"/>
    <col min="6920" max="6920" width="1.33203125" style="1674" customWidth="1"/>
    <col min="6921" max="7168" width="11.44140625" style="1674"/>
    <col min="7169" max="7169" width="9" style="1674" customWidth="1"/>
    <col min="7170" max="7170" width="23.33203125" style="1674" customWidth="1"/>
    <col min="7171" max="7174" width="13.44140625" style="1674" customWidth="1"/>
    <col min="7175" max="7175" width="19.33203125" style="1674" customWidth="1"/>
    <col min="7176" max="7176" width="1.33203125" style="1674" customWidth="1"/>
    <col min="7177" max="7424" width="11.44140625" style="1674"/>
    <col min="7425" max="7425" width="9" style="1674" customWidth="1"/>
    <col min="7426" max="7426" width="23.33203125" style="1674" customWidth="1"/>
    <col min="7427" max="7430" width="13.44140625" style="1674" customWidth="1"/>
    <col min="7431" max="7431" width="19.33203125" style="1674" customWidth="1"/>
    <col min="7432" max="7432" width="1.33203125" style="1674" customWidth="1"/>
    <col min="7433" max="7680" width="11.44140625" style="1674"/>
    <col min="7681" max="7681" width="9" style="1674" customWidth="1"/>
    <col min="7682" max="7682" width="23.33203125" style="1674" customWidth="1"/>
    <col min="7683" max="7686" width="13.44140625" style="1674" customWidth="1"/>
    <col min="7687" max="7687" width="19.33203125" style="1674" customWidth="1"/>
    <col min="7688" max="7688" width="1.33203125" style="1674" customWidth="1"/>
    <col min="7689" max="7936" width="11.44140625" style="1674"/>
    <col min="7937" max="7937" width="9" style="1674" customWidth="1"/>
    <col min="7938" max="7938" width="23.33203125" style="1674" customWidth="1"/>
    <col min="7939" max="7942" width="13.44140625" style="1674" customWidth="1"/>
    <col min="7943" max="7943" width="19.33203125" style="1674" customWidth="1"/>
    <col min="7944" max="7944" width="1.33203125" style="1674" customWidth="1"/>
    <col min="7945" max="8192" width="11.44140625" style="1674"/>
    <col min="8193" max="8193" width="9" style="1674" customWidth="1"/>
    <col min="8194" max="8194" width="23.33203125" style="1674" customWidth="1"/>
    <col min="8195" max="8198" width="13.44140625" style="1674" customWidth="1"/>
    <col min="8199" max="8199" width="19.33203125" style="1674" customWidth="1"/>
    <col min="8200" max="8200" width="1.33203125" style="1674" customWidth="1"/>
    <col min="8201" max="8448" width="11.44140625" style="1674"/>
    <col min="8449" max="8449" width="9" style="1674" customWidth="1"/>
    <col min="8450" max="8450" width="23.33203125" style="1674" customWidth="1"/>
    <col min="8451" max="8454" width="13.44140625" style="1674" customWidth="1"/>
    <col min="8455" max="8455" width="19.33203125" style="1674" customWidth="1"/>
    <col min="8456" max="8456" width="1.33203125" style="1674" customWidth="1"/>
    <col min="8457" max="8704" width="11.44140625" style="1674"/>
    <col min="8705" max="8705" width="9" style="1674" customWidth="1"/>
    <col min="8706" max="8706" width="23.33203125" style="1674" customWidth="1"/>
    <col min="8707" max="8710" width="13.44140625" style="1674" customWidth="1"/>
    <col min="8711" max="8711" width="19.33203125" style="1674" customWidth="1"/>
    <col min="8712" max="8712" width="1.33203125" style="1674" customWidth="1"/>
    <col min="8713" max="8960" width="11.44140625" style="1674"/>
    <col min="8961" max="8961" width="9" style="1674" customWidth="1"/>
    <col min="8962" max="8962" width="23.33203125" style="1674" customWidth="1"/>
    <col min="8963" max="8966" width="13.44140625" style="1674" customWidth="1"/>
    <col min="8967" max="8967" width="19.33203125" style="1674" customWidth="1"/>
    <col min="8968" max="8968" width="1.33203125" style="1674" customWidth="1"/>
    <col min="8969" max="9216" width="11.44140625" style="1674"/>
    <col min="9217" max="9217" width="9" style="1674" customWidth="1"/>
    <col min="9218" max="9218" width="23.33203125" style="1674" customWidth="1"/>
    <col min="9219" max="9222" width="13.44140625" style="1674" customWidth="1"/>
    <col min="9223" max="9223" width="19.33203125" style="1674" customWidth="1"/>
    <col min="9224" max="9224" width="1.33203125" style="1674" customWidth="1"/>
    <col min="9225" max="9472" width="11.44140625" style="1674"/>
    <col min="9473" max="9473" width="9" style="1674" customWidth="1"/>
    <col min="9474" max="9474" width="23.33203125" style="1674" customWidth="1"/>
    <col min="9475" max="9478" width="13.44140625" style="1674" customWidth="1"/>
    <col min="9479" max="9479" width="19.33203125" style="1674" customWidth="1"/>
    <col min="9480" max="9480" width="1.33203125" style="1674" customWidth="1"/>
    <col min="9481" max="9728" width="11.44140625" style="1674"/>
    <col min="9729" max="9729" width="9" style="1674" customWidth="1"/>
    <col min="9730" max="9730" width="23.33203125" style="1674" customWidth="1"/>
    <col min="9731" max="9734" width="13.44140625" style="1674" customWidth="1"/>
    <col min="9735" max="9735" width="19.33203125" style="1674" customWidth="1"/>
    <col min="9736" max="9736" width="1.33203125" style="1674" customWidth="1"/>
    <col min="9737" max="9984" width="11.44140625" style="1674"/>
    <col min="9985" max="9985" width="9" style="1674" customWidth="1"/>
    <col min="9986" max="9986" width="23.33203125" style="1674" customWidth="1"/>
    <col min="9987" max="9990" width="13.44140625" style="1674" customWidth="1"/>
    <col min="9991" max="9991" width="19.33203125" style="1674" customWidth="1"/>
    <col min="9992" max="9992" width="1.33203125" style="1674" customWidth="1"/>
    <col min="9993" max="10240" width="11.44140625" style="1674"/>
    <col min="10241" max="10241" width="9" style="1674" customWidth="1"/>
    <col min="10242" max="10242" width="23.33203125" style="1674" customWidth="1"/>
    <col min="10243" max="10246" width="13.44140625" style="1674" customWidth="1"/>
    <col min="10247" max="10247" width="19.33203125" style="1674" customWidth="1"/>
    <col min="10248" max="10248" width="1.33203125" style="1674" customWidth="1"/>
    <col min="10249" max="10496" width="11.44140625" style="1674"/>
    <col min="10497" max="10497" width="9" style="1674" customWidth="1"/>
    <col min="10498" max="10498" width="23.33203125" style="1674" customWidth="1"/>
    <col min="10499" max="10502" width="13.44140625" style="1674" customWidth="1"/>
    <col min="10503" max="10503" width="19.33203125" style="1674" customWidth="1"/>
    <col min="10504" max="10504" width="1.33203125" style="1674" customWidth="1"/>
    <col min="10505" max="10752" width="11.44140625" style="1674"/>
    <col min="10753" max="10753" width="9" style="1674" customWidth="1"/>
    <col min="10754" max="10754" width="23.33203125" style="1674" customWidth="1"/>
    <col min="10755" max="10758" width="13.44140625" style="1674" customWidth="1"/>
    <col min="10759" max="10759" width="19.33203125" style="1674" customWidth="1"/>
    <col min="10760" max="10760" width="1.33203125" style="1674" customWidth="1"/>
    <col min="10761" max="11008" width="11.44140625" style="1674"/>
    <col min="11009" max="11009" width="9" style="1674" customWidth="1"/>
    <col min="11010" max="11010" width="23.33203125" style="1674" customWidth="1"/>
    <col min="11011" max="11014" width="13.44140625" style="1674" customWidth="1"/>
    <col min="11015" max="11015" width="19.33203125" style="1674" customWidth="1"/>
    <col min="11016" max="11016" width="1.33203125" style="1674" customWidth="1"/>
    <col min="11017" max="11264" width="11.44140625" style="1674"/>
    <col min="11265" max="11265" width="9" style="1674" customWidth="1"/>
    <col min="11266" max="11266" width="23.33203125" style="1674" customWidth="1"/>
    <col min="11267" max="11270" width="13.44140625" style="1674" customWidth="1"/>
    <col min="11271" max="11271" width="19.33203125" style="1674" customWidth="1"/>
    <col min="11272" max="11272" width="1.33203125" style="1674" customWidth="1"/>
    <col min="11273" max="11520" width="11.44140625" style="1674"/>
    <col min="11521" max="11521" width="9" style="1674" customWidth="1"/>
    <col min="11522" max="11522" width="23.33203125" style="1674" customWidth="1"/>
    <col min="11523" max="11526" width="13.44140625" style="1674" customWidth="1"/>
    <col min="11527" max="11527" width="19.33203125" style="1674" customWidth="1"/>
    <col min="11528" max="11528" width="1.33203125" style="1674" customWidth="1"/>
    <col min="11529" max="11776" width="11.44140625" style="1674"/>
    <col min="11777" max="11777" width="9" style="1674" customWidth="1"/>
    <col min="11778" max="11778" width="23.33203125" style="1674" customWidth="1"/>
    <col min="11779" max="11782" width="13.44140625" style="1674" customWidth="1"/>
    <col min="11783" max="11783" width="19.33203125" style="1674" customWidth="1"/>
    <col min="11784" max="11784" width="1.33203125" style="1674" customWidth="1"/>
    <col min="11785" max="12032" width="11.44140625" style="1674"/>
    <col min="12033" max="12033" width="9" style="1674" customWidth="1"/>
    <col min="12034" max="12034" width="23.33203125" style="1674" customWidth="1"/>
    <col min="12035" max="12038" width="13.44140625" style="1674" customWidth="1"/>
    <col min="12039" max="12039" width="19.33203125" style="1674" customWidth="1"/>
    <col min="12040" max="12040" width="1.33203125" style="1674" customWidth="1"/>
    <col min="12041" max="12288" width="11.44140625" style="1674"/>
    <col min="12289" max="12289" width="9" style="1674" customWidth="1"/>
    <col min="12290" max="12290" width="23.33203125" style="1674" customWidth="1"/>
    <col min="12291" max="12294" width="13.44140625" style="1674" customWidth="1"/>
    <col min="12295" max="12295" width="19.33203125" style="1674" customWidth="1"/>
    <col min="12296" max="12296" width="1.33203125" style="1674" customWidth="1"/>
    <col min="12297" max="12544" width="11.44140625" style="1674"/>
    <col min="12545" max="12545" width="9" style="1674" customWidth="1"/>
    <col min="12546" max="12546" width="23.33203125" style="1674" customWidth="1"/>
    <col min="12547" max="12550" width="13.44140625" style="1674" customWidth="1"/>
    <col min="12551" max="12551" width="19.33203125" style="1674" customWidth="1"/>
    <col min="12552" max="12552" width="1.33203125" style="1674" customWidth="1"/>
    <col min="12553" max="12800" width="11.44140625" style="1674"/>
    <col min="12801" max="12801" width="9" style="1674" customWidth="1"/>
    <col min="12802" max="12802" width="23.33203125" style="1674" customWidth="1"/>
    <col min="12803" max="12806" width="13.44140625" style="1674" customWidth="1"/>
    <col min="12807" max="12807" width="19.33203125" style="1674" customWidth="1"/>
    <col min="12808" max="12808" width="1.33203125" style="1674" customWidth="1"/>
    <col min="12809" max="13056" width="11.44140625" style="1674"/>
    <col min="13057" max="13057" width="9" style="1674" customWidth="1"/>
    <col min="13058" max="13058" width="23.33203125" style="1674" customWidth="1"/>
    <col min="13059" max="13062" width="13.44140625" style="1674" customWidth="1"/>
    <col min="13063" max="13063" width="19.33203125" style="1674" customWidth="1"/>
    <col min="13064" max="13064" width="1.33203125" style="1674" customWidth="1"/>
    <col min="13065" max="13312" width="11.44140625" style="1674"/>
    <col min="13313" max="13313" width="9" style="1674" customWidth="1"/>
    <col min="13314" max="13314" width="23.33203125" style="1674" customWidth="1"/>
    <col min="13315" max="13318" width="13.44140625" style="1674" customWidth="1"/>
    <col min="13319" max="13319" width="19.33203125" style="1674" customWidth="1"/>
    <col min="13320" max="13320" width="1.33203125" style="1674" customWidth="1"/>
    <col min="13321" max="13568" width="11.44140625" style="1674"/>
    <col min="13569" max="13569" width="9" style="1674" customWidth="1"/>
    <col min="13570" max="13570" width="23.33203125" style="1674" customWidth="1"/>
    <col min="13571" max="13574" width="13.44140625" style="1674" customWidth="1"/>
    <col min="13575" max="13575" width="19.33203125" style="1674" customWidth="1"/>
    <col min="13576" max="13576" width="1.33203125" style="1674" customWidth="1"/>
    <col min="13577" max="13824" width="11.44140625" style="1674"/>
    <col min="13825" max="13825" width="9" style="1674" customWidth="1"/>
    <col min="13826" max="13826" width="23.33203125" style="1674" customWidth="1"/>
    <col min="13827" max="13830" width="13.44140625" style="1674" customWidth="1"/>
    <col min="13831" max="13831" width="19.33203125" style="1674" customWidth="1"/>
    <col min="13832" max="13832" width="1.33203125" style="1674" customWidth="1"/>
    <col min="13833" max="14080" width="11.44140625" style="1674"/>
    <col min="14081" max="14081" width="9" style="1674" customWidth="1"/>
    <col min="14082" max="14082" width="23.33203125" style="1674" customWidth="1"/>
    <col min="14083" max="14086" width="13.44140625" style="1674" customWidth="1"/>
    <col min="14087" max="14087" width="19.33203125" style="1674" customWidth="1"/>
    <col min="14088" max="14088" width="1.33203125" style="1674" customWidth="1"/>
    <col min="14089" max="14336" width="11.44140625" style="1674"/>
    <col min="14337" max="14337" width="9" style="1674" customWidth="1"/>
    <col min="14338" max="14338" width="23.33203125" style="1674" customWidth="1"/>
    <col min="14339" max="14342" width="13.44140625" style="1674" customWidth="1"/>
    <col min="14343" max="14343" width="19.33203125" style="1674" customWidth="1"/>
    <col min="14344" max="14344" width="1.33203125" style="1674" customWidth="1"/>
    <col min="14345" max="14592" width="11.44140625" style="1674"/>
    <col min="14593" max="14593" width="9" style="1674" customWidth="1"/>
    <col min="14594" max="14594" width="23.33203125" style="1674" customWidth="1"/>
    <col min="14595" max="14598" width="13.44140625" style="1674" customWidth="1"/>
    <col min="14599" max="14599" width="19.33203125" style="1674" customWidth="1"/>
    <col min="14600" max="14600" width="1.33203125" style="1674" customWidth="1"/>
    <col min="14601" max="14848" width="11.44140625" style="1674"/>
    <col min="14849" max="14849" width="9" style="1674" customWidth="1"/>
    <col min="14850" max="14850" width="23.33203125" style="1674" customWidth="1"/>
    <col min="14851" max="14854" width="13.44140625" style="1674" customWidth="1"/>
    <col min="14855" max="14855" width="19.33203125" style="1674" customWidth="1"/>
    <col min="14856" max="14856" width="1.33203125" style="1674" customWidth="1"/>
    <col min="14857" max="15104" width="11.44140625" style="1674"/>
    <col min="15105" max="15105" width="9" style="1674" customWidth="1"/>
    <col min="15106" max="15106" width="23.33203125" style="1674" customWidth="1"/>
    <col min="15107" max="15110" width="13.44140625" style="1674" customWidth="1"/>
    <col min="15111" max="15111" width="19.33203125" style="1674" customWidth="1"/>
    <col min="15112" max="15112" width="1.33203125" style="1674" customWidth="1"/>
    <col min="15113" max="15360" width="11.44140625" style="1674"/>
    <col min="15361" max="15361" width="9" style="1674" customWidth="1"/>
    <col min="15362" max="15362" width="23.33203125" style="1674" customWidth="1"/>
    <col min="15363" max="15366" width="13.44140625" style="1674" customWidth="1"/>
    <col min="15367" max="15367" width="19.33203125" style="1674" customWidth="1"/>
    <col min="15368" max="15368" width="1.33203125" style="1674" customWidth="1"/>
    <col min="15369" max="15616" width="11.44140625" style="1674"/>
    <col min="15617" max="15617" width="9" style="1674" customWidth="1"/>
    <col min="15618" max="15618" width="23.33203125" style="1674" customWidth="1"/>
    <col min="15619" max="15622" width="13.44140625" style="1674" customWidth="1"/>
    <col min="15623" max="15623" width="19.33203125" style="1674" customWidth="1"/>
    <col min="15624" max="15624" width="1.33203125" style="1674" customWidth="1"/>
    <col min="15625" max="15872" width="11.44140625" style="1674"/>
    <col min="15873" max="15873" width="9" style="1674" customWidth="1"/>
    <col min="15874" max="15874" width="23.33203125" style="1674" customWidth="1"/>
    <col min="15875" max="15878" width="13.44140625" style="1674" customWidth="1"/>
    <col min="15879" max="15879" width="19.33203125" style="1674" customWidth="1"/>
    <col min="15880" max="15880" width="1.33203125" style="1674" customWidth="1"/>
    <col min="15881" max="16128" width="11.44140625" style="1674"/>
    <col min="16129" max="16129" width="9" style="1674" customWidth="1"/>
    <col min="16130" max="16130" width="23.33203125" style="1674" customWidth="1"/>
    <col min="16131" max="16134" width="13.44140625" style="1674" customWidth="1"/>
    <col min="16135" max="16135" width="19.33203125" style="1674" customWidth="1"/>
    <col min="16136" max="16136" width="1.33203125" style="1674" customWidth="1"/>
    <col min="16137" max="16384" width="11.44140625" style="1674"/>
  </cols>
  <sheetData>
    <row r="1" spans="1:9">
      <c r="A1" s="18"/>
      <c r="B1" s="1673"/>
    </row>
    <row r="2" spans="1:9" ht="52.5" customHeight="1">
      <c r="A2" s="1675" t="s">
        <v>1493</v>
      </c>
      <c r="B2" s="1676"/>
      <c r="C2" s="1676"/>
      <c r="D2" s="1676"/>
      <c r="E2" s="1676"/>
      <c r="F2" s="1676"/>
      <c r="G2" s="1677"/>
    </row>
    <row r="3" spans="1:9" ht="19.95" customHeight="1">
      <c r="A3" s="1942">
        <v>45412</v>
      </c>
      <c r="B3" s="1942"/>
      <c r="C3" s="1942"/>
      <c r="D3" s="1942"/>
      <c r="E3" s="1942"/>
      <c r="F3" s="1942"/>
      <c r="G3" s="1942"/>
    </row>
    <row r="4" spans="1:9" ht="21" customHeight="1">
      <c r="A4" s="1678" t="s">
        <v>1105</v>
      </c>
      <c r="B4" s="1676"/>
      <c r="C4" s="1676"/>
      <c r="D4" s="1676"/>
      <c r="E4" s="1676"/>
      <c r="F4" s="1676"/>
      <c r="G4" s="1677"/>
    </row>
    <row r="5" spans="1:9" ht="6.75" customHeight="1" thickBot="1">
      <c r="A5" s="1679"/>
      <c r="B5" s="1680"/>
      <c r="C5" s="1680"/>
      <c r="D5" s="1680"/>
      <c r="E5" s="1680"/>
      <c r="F5" s="1680"/>
      <c r="G5" s="1681"/>
    </row>
    <row r="6" spans="1:9" ht="29.4" customHeight="1">
      <c r="A6" s="1943" t="s">
        <v>437</v>
      </c>
      <c r="B6" s="1943" t="s">
        <v>1494</v>
      </c>
      <c r="C6" s="1945" t="s">
        <v>1495</v>
      </c>
      <c r="D6" s="1946"/>
      <c r="E6" s="1947" t="s">
        <v>1496</v>
      </c>
      <c r="F6" s="1947"/>
      <c r="G6" s="1948"/>
    </row>
    <row r="7" spans="1:9" ht="17.25" customHeight="1">
      <c r="A7" s="1944"/>
      <c r="B7" s="1944"/>
      <c r="C7" s="1683" t="s">
        <v>1497</v>
      </c>
      <c r="D7" s="1684" t="s">
        <v>1498</v>
      </c>
      <c r="E7" s="1682" t="s">
        <v>1497</v>
      </c>
      <c r="F7" s="1682" t="s">
        <v>1498</v>
      </c>
      <c r="G7" s="1948"/>
    </row>
    <row r="8" spans="1:9" ht="17.25" customHeight="1">
      <c r="A8" s="1685" t="s">
        <v>112</v>
      </c>
      <c r="B8" s="1686" t="s">
        <v>322</v>
      </c>
      <c r="C8" s="1687">
        <v>0.69799999999999995</v>
      </c>
      <c r="D8" s="1688">
        <v>5.8000000000000003E-2</v>
      </c>
      <c r="E8" s="1689">
        <v>0.69799999999999995</v>
      </c>
      <c r="F8" s="1689">
        <v>5.8000000000000003E-2</v>
      </c>
      <c r="G8" s="1680"/>
    </row>
    <row r="9" spans="1:9" ht="17.25" customHeight="1">
      <c r="A9" s="1690"/>
      <c r="B9" s="1686" t="s">
        <v>1499</v>
      </c>
      <c r="C9" s="1687">
        <v>1.097</v>
      </c>
      <c r="D9" s="1688">
        <v>9.0999999999999998E-2</v>
      </c>
      <c r="E9" s="1689">
        <v>1.097</v>
      </c>
      <c r="F9" s="1689">
        <v>9.0999999999999998E-2</v>
      </c>
      <c r="G9" s="1686"/>
    </row>
    <row r="10" spans="1:9" ht="17.25" customHeight="1">
      <c r="A10" s="1690"/>
      <c r="B10" s="1686" t="s">
        <v>324</v>
      </c>
      <c r="C10" s="1687">
        <v>1.498</v>
      </c>
      <c r="D10" s="1688">
        <v>0.124</v>
      </c>
      <c r="E10" s="1689">
        <v>1.498</v>
      </c>
      <c r="F10" s="1689">
        <v>0.124</v>
      </c>
      <c r="G10" s="1940"/>
    </row>
    <row r="11" spans="1:9" ht="17.25" customHeight="1">
      <c r="A11" s="1692"/>
      <c r="B11" s="1693" t="s">
        <v>325</v>
      </c>
      <c r="C11" s="1694">
        <v>1.9</v>
      </c>
      <c r="D11" s="1695">
        <v>0.157</v>
      </c>
      <c r="E11" s="1696">
        <v>1.9</v>
      </c>
      <c r="F11" s="1696">
        <v>0.157</v>
      </c>
      <c r="G11" s="1940"/>
      <c r="I11" s="1673"/>
    </row>
    <row r="12" spans="1:9" ht="17.25" customHeight="1">
      <c r="A12" s="1690" t="s">
        <v>1500</v>
      </c>
      <c r="B12" s="1686" t="s">
        <v>322</v>
      </c>
      <c r="C12" s="1697">
        <v>0.49299999999999999</v>
      </c>
      <c r="D12" s="1698">
        <v>4.1000000000000002E-2</v>
      </c>
      <c r="E12" s="1689">
        <v>0.49299999999999999</v>
      </c>
      <c r="F12" s="1699">
        <v>4.1000000000000002E-2</v>
      </c>
      <c r="G12" s="1940"/>
    </row>
    <row r="13" spans="1:9" ht="16.5" customHeight="1">
      <c r="B13" s="1686" t="s">
        <v>1499</v>
      </c>
      <c r="C13" s="1687">
        <v>1.149</v>
      </c>
      <c r="D13" s="1688">
        <v>9.5299999999999996E-2</v>
      </c>
      <c r="E13" s="1689">
        <v>1.149</v>
      </c>
      <c r="F13" s="1689">
        <v>9.5299999999999996E-2</v>
      </c>
      <c r="G13" s="1699"/>
    </row>
    <row r="14" spans="1:9" ht="16.5" customHeight="1">
      <c r="A14" s="1690"/>
      <c r="B14" s="1686" t="s">
        <v>324</v>
      </c>
      <c r="C14" s="1687">
        <v>1.7529999999999999</v>
      </c>
      <c r="D14" s="1688">
        <v>0.14499999999999999</v>
      </c>
      <c r="E14" s="1689">
        <v>1.7529999999999999</v>
      </c>
      <c r="F14" s="1689">
        <v>0.14499999999999999</v>
      </c>
      <c r="G14" s="1686"/>
    </row>
    <row r="15" spans="1:9" ht="16.5" customHeight="1">
      <c r="A15" s="1692"/>
      <c r="B15" s="1693" t="s">
        <v>325</v>
      </c>
      <c r="C15" s="1694">
        <v>1.998</v>
      </c>
      <c r="D15" s="1695">
        <v>0.16500000000000001</v>
      </c>
      <c r="E15" s="1696">
        <v>1.998</v>
      </c>
      <c r="F15" s="1696">
        <v>0.16500000000000001</v>
      </c>
      <c r="G15" s="1940"/>
    </row>
    <row r="16" spans="1:9" ht="16.5" customHeight="1">
      <c r="A16" s="1690" t="s">
        <v>1501</v>
      </c>
      <c r="B16" s="1686" t="s">
        <v>322</v>
      </c>
      <c r="C16" s="1687">
        <v>0.6</v>
      </c>
      <c r="D16" s="1700">
        <v>4.99E-2</v>
      </c>
      <c r="E16" s="1689">
        <v>0.6</v>
      </c>
      <c r="F16" s="1701">
        <v>0.05</v>
      </c>
      <c r="G16" s="1940"/>
      <c r="H16" s="1702"/>
      <c r="I16" s="1673"/>
    </row>
    <row r="17" spans="1:9" ht="16.5" customHeight="1">
      <c r="A17" s="1690"/>
      <c r="B17" s="1686" t="s">
        <v>1499</v>
      </c>
      <c r="C17" s="1687">
        <v>1.206</v>
      </c>
      <c r="D17" s="1700">
        <v>0.1</v>
      </c>
      <c r="E17" s="1689">
        <v>1.206</v>
      </c>
      <c r="F17" s="1701">
        <v>0.1</v>
      </c>
      <c r="G17" s="1940"/>
    </row>
    <row r="18" spans="1:9" ht="16.5" customHeight="1">
      <c r="A18" s="1690"/>
      <c r="B18" s="1686" t="s">
        <v>324</v>
      </c>
      <c r="C18" s="1687">
        <v>1.571</v>
      </c>
      <c r="D18" s="1700">
        <v>0.13</v>
      </c>
      <c r="E18" s="1689">
        <v>1.571</v>
      </c>
      <c r="F18" s="1701">
        <v>0.13</v>
      </c>
      <c r="G18" s="1691"/>
    </row>
    <row r="19" spans="1:9" ht="16.5" customHeight="1">
      <c r="A19" s="1703"/>
      <c r="B19" s="1693" t="s">
        <v>325</v>
      </c>
      <c r="C19" s="1694">
        <v>1.9359999999999999</v>
      </c>
      <c r="D19" s="1704">
        <v>0.16</v>
      </c>
      <c r="E19" s="1696">
        <v>1.9359999999999999</v>
      </c>
      <c r="F19" s="1696">
        <v>0.16</v>
      </c>
      <c r="G19" s="1686"/>
    </row>
    <row r="20" spans="1:9" ht="16.5" customHeight="1">
      <c r="A20" s="1690" t="s">
        <v>117</v>
      </c>
      <c r="B20" s="1686" t="s">
        <v>322</v>
      </c>
      <c r="C20" s="1687">
        <v>0.80600000000000005</v>
      </c>
      <c r="D20" s="1700">
        <v>6.7000000000000004E-2</v>
      </c>
      <c r="E20" s="1689">
        <v>0.80600000000000005</v>
      </c>
      <c r="F20" s="1701">
        <v>6.7000000000000004E-2</v>
      </c>
      <c r="G20" s="1940"/>
    </row>
    <row r="21" spans="1:9" ht="16.5" customHeight="1">
      <c r="A21" s="1690"/>
      <c r="B21" s="1686" t="s">
        <v>1499</v>
      </c>
      <c r="C21" s="1687">
        <v>1.206</v>
      </c>
      <c r="D21" s="1700">
        <v>0.1</v>
      </c>
      <c r="E21" s="1689">
        <v>1.206</v>
      </c>
      <c r="F21" s="1701">
        <v>0.1</v>
      </c>
      <c r="G21" s="1940"/>
      <c r="I21" s="1673"/>
    </row>
    <row r="22" spans="1:9" ht="16.5" customHeight="1">
      <c r="A22" s="1690"/>
      <c r="B22" s="1686" t="s">
        <v>324</v>
      </c>
      <c r="C22" s="1687">
        <v>2.1202999999999999</v>
      </c>
      <c r="D22" s="1700">
        <v>0.17499999999999999</v>
      </c>
      <c r="E22" s="1689">
        <v>2.12</v>
      </c>
      <c r="F22" s="1701">
        <v>0.17499999999999999</v>
      </c>
      <c r="G22" s="1940"/>
      <c r="H22" s="1702"/>
    </row>
    <row r="23" spans="1:9" ht="16.5" customHeight="1" thickBot="1">
      <c r="A23" s="1705"/>
      <c r="B23" s="1706" t="s">
        <v>325</v>
      </c>
      <c r="C23" s="1707">
        <v>2.3029999999999999</v>
      </c>
      <c r="D23" s="1708">
        <v>0.19</v>
      </c>
      <c r="E23" s="1709">
        <v>2.3029999999999999</v>
      </c>
      <c r="F23" s="1710">
        <v>0.19</v>
      </c>
      <c r="G23" s="1711"/>
    </row>
    <row r="24" spans="1:9" ht="16.5" customHeight="1">
      <c r="A24" s="1690" t="s">
        <v>202</v>
      </c>
      <c r="B24" s="1712"/>
      <c r="C24" s="1712"/>
      <c r="D24" s="1712"/>
      <c r="E24" s="1713"/>
      <c r="F24" s="1713"/>
      <c r="G24" s="1686"/>
    </row>
    <row r="25" spans="1:9" ht="12.6" customHeight="1">
      <c r="A25" s="1714" t="s">
        <v>1502</v>
      </c>
      <c r="B25" s="1686"/>
      <c r="C25" s="1689"/>
      <c r="D25" s="1701"/>
      <c r="E25" s="1689"/>
      <c r="F25" s="1701"/>
      <c r="G25" s="1941"/>
    </row>
    <row r="26" spans="1:9" ht="12.6" customHeight="1">
      <c r="A26" s="1714" t="s">
        <v>1503</v>
      </c>
      <c r="B26" s="1686"/>
      <c r="C26" s="1689"/>
      <c r="D26" s="1701"/>
      <c r="E26" s="1689"/>
      <c r="F26" s="1701"/>
      <c r="G26" s="1941"/>
      <c r="H26" s="1702"/>
      <c r="I26" s="1673"/>
    </row>
    <row r="27" spans="1:9" ht="12.6" customHeight="1">
      <c r="A27" s="1714" t="s">
        <v>1504</v>
      </c>
      <c r="B27" s="1686"/>
      <c r="C27" s="1689"/>
      <c r="D27" s="1701"/>
      <c r="E27" s="1689"/>
      <c r="F27" s="1701"/>
      <c r="G27" s="1941"/>
    </row>
    <row r="28" spans="1:9" ht="12.6" customHeight="1">
      <c r="A28" s="1714" t="s">
        <v>1505</v>
      </c>
      <c r="C28" s="1715"/>
      <c r="D28" s="1715"/>
      <c r="E28" s="1715"/>
      <c r="F28" s="1716"/>
      <c r="G28" s="1715"/>
    </row>
    <row r="29" spans="1:9" ht="16.95" customHeight="1">
      <c r="A29" s="1717"/>
      <c r="C29" s="1715"/>
      <c r="D29" s="1715"/>
      <c r="E29" s="1715"/>
      <c r="F29" s="1715"/>
      <c r="G29" s="1715"/>
    </row>
    <row r="30" spans="1:9" ht="12" customHeight="1">
      <c r="C30" s="1715"/>
      <c r="D30" s="1715"/>
      <c r="E30" s="1715"/>
      <c r="F30" s="1716"/>
      <c r="G30" s="1715"/>
    </row>
    <row r="31" spans="1:9" ht="12.75" customHeight="1">
      <c r="A31" s="1715"/>
      <c r="G31" s="1715"/>
    </row>
    <row r="32" spans="1:9" ht="7.5" customHeight="1">
      <c r="A32" s="1715"/>
      <c r="B32" s="1679"/>
      <c r="D32" s="1679"/>
      <c r="E32" s="1718"/>
      <c r="F32" s="1679"/>
      <c r="G32" s="1715"/>
    </row>
    <row r="33" spans="7:7">
      <c r="G33" s="1715"/>
    </row>
  </sheetData>
  <mergeCells count="10">
    <mergeCell ref="G10:G12"/>
    <mergeCell ref="G15:G17"/>
    <mergeCell ref="G20:G22"/>
    <mergeCell ref="G25:G27"/>
    <mergeCell ref="A3:G3"/>
    <mergeCell ref="A6:A7"/>
    <mergeCell ref="B6:B7"/>
    <mergeCell ref="C6:D6"/>
    <mergeCell ref="E6:F6"/>
    <mergeCell ref="G6:G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FD9F-1ACC-46DD-B5FC-0FA36BBE0B0A}">
  <dimension ref="A1:Q156"/>
  <sheetViews>
    <sheetView zoomScaleNormal="100" workbookViewId="0">
      <selection activeCell="C57" sqref="C57"/>
    </sheetView>
  </sheetViews>
  <sheetFormatPr baseColWidth="10" defaultColWidth="11.44140625" defaultRowHeight="14.4"/>
  <cols>
    <col min="1" max="1" width="4" style="1720" customWidth="1"/>
    <col min="2" max="2" width="5.33203125" style="1720" customWidth="1"/>
    <col min="3" max="3" width="30.33203125" style="1720" customWidth="1"/>
    <col min="4" max="4" width="12.33203125" style="1720" customWidth="1"/>
    <col min="5" max="6" width="11.5546875" style="1720" bestFit="1" customWidth="1"/>
    <col min="7" max="7" width="12.33203125" style="1720" bestFit="1" customWidth="1"/>
    <col min="8" max="8" width="12" style="1720" bestFit="1" customWidth="1"/>
    <col min="9" max="9" width="11.44140625" style="1721"/>
    <col min="10" max="11" width="7.88671875" style="1720" customWidth="1"/>
    <col min="12" max="12" width="14.5546875" style="1720" customWidth="1"/>
    <col min="13" max="256" width="11.44140625" style="1720"/>
    <col min="257" max="257" width="4" style="1720" customWidth="1"/>
    <col min="258" max="258" width="5.33203125" style="1720" customWidth="1"/>
    <col min="259" max="259" width="30.33203125" style="1720" customWidth="1"/>
    <col min="260" max="260" width="12.33203125" style="1720" customWidth="1"/>
    <col min="261" max="262" width="11.5546875" style="1720" bestFit="1" customWidth="1"/>
    <col min="263" max="263" width="12.33203125" style="1720" bestFit="1" customWidth="1"/>
    <col min="264" max="264" width="12" style="1720" bestFit="1" customWidth="1"/>
    <col min="265" max="265" width="11.44140625" style="1720"/>
    <col min="266" max="267" width="7.88671875" style="1720" customWidth="1"/>
    <col min="268" max="268" width="14.5546875" style="1720" customWidth="1"/>
    <col min="269" max="512" width="11.44140625" style="1720"/>
    <col min="513" max="513" width="4" style="1720" customWidth="1"/>
    <col min="514" max="514" width="5.33203125" style="1720" customWidth="1"/>
    <col min="515" max="515" width="30.33203125" style="1720" customWidth="1"/>
    <col min="516" max="516" width="12.33203125" style="1720" customWidth="1"/>
    <col min="517" max="518" width="11.5546875" style="1720" bestFit="1" customWidth="1"/>
    <col min="519" max="519" width="12.33203125" style="1720" bestFit="1" customWidth="1"/>
    <col min="520" max="520" width="12" style="1720" bestFit="1" customWidth="1"/>
    <col min="521" max="521" width="11.44140625" style="1720"/>
    <col min="522" max="523" width="7.88671875" style="1720" customWidth="1"/>
    <col min="524" max="524" width="14.5546875" style="1720" customWidth="1"/>
    <col min="525" max="768" width="11.44140625" style="1720"/>
    <col min="769" max="769" width="4" style="1720" customWidth="1"/>
    <col min="770" max="770" width="5.33203125" style="1720" customWidth="1"/>
    <col min="771" max="771" width="30.33203125" style="1720" customWidth="1"/>
    <col min="772" max="772" width="12.33203125" style="1720" customWidth="1"/>
    <col min="773" max="774" width="11.5546875" style="1720" bestFit="1" customWidth="1"/>
    <col min="775" max="775" width="12.33203125" style="1720" bestFit="1" customWidth="1"/>
    <col min="776" max="776" width="12" style="1720" bestFit="1" customWidth="1"/>
    <col min="777" max="777" width="11.44140625" style="1720"/>
    <col min="778" max="779" width="7.88671875" style="1720" customWidth="1"/>
    <col min="780" max="780" width="14.5546875" style="1720" customWidth="1"/>
    <col min="781" max="1024" width="11.44140625" style="1720"/>
    <col min="1025" max="1025" width="4" style="1720" customWidth="1"/>
    <col min="1026" max="1026" width="5.33203125" style="1720" customWidth="1"/>
    <col min="1027" max="1027" width="30.33203125" style="1720" customWidth="1"/>
    <col min="1028" max="1028" width="12.33203125" style="1720" customWidth="1"/>
    <col min="1029" max="1030" width="11.5546875" style="1720" bestFit="1" customWidth="1"/>
    <col min="1031" max="1031" width="12.33203125" style="1720" bestFit="1" customWidth="1"/>
    <col min="1032" max="1032" width="12" style="1720" bestFit="1" customWidth="1"/>
    <col min="1033" max="1033" width="11.44140625" style="1720"/>
    <col min="1034" max="1035" width="7.88671875" style="1720" customWidth="1"/>
    <col min="1036" max="1036" width="14.5546875" style="1720" customWidth="1"/>
    <col min="1037" max="1280" width="11.44140625" style="1720"/>
    <col min="1281" max="1281" width="4" style="1720" customWidth="1"/>
    <col min="1282" max="1282" width="5.33203125" style="1720" customWidth="1"/>
    <col min="1283" max="1283" width="30.33203125" style="1720" customWidth="1"/>
    <col min="1284" max="1284" width="12.33203125" style="1720" customWidth="1"/>
    <col min="1285" max="1286" width="11.5546875" style="1720" bestFit="1" customWidth="1"/>
    <col min="1287" max="1287" width="12.33203125" style="1720" bestFit="1" customWidth="1"/>
    <col min="1288" max="1288" width="12" style="1720" bestFit="1" customWidth="1"/>
    <col min="1289" max="1289" width="11.44140625" style="1720"/>
    <col min="1290" max="1291" width="7.88671875" style="1720" customWidth="1"/>
    <col min="1292" max="1292" width="14.5546875" style="1720" customWidth="1"/>
    <col min="1293" max="1536" width="11.44140625" style="1720"/>
    <col min="1537" max="1537" width="4" style="1720" customWidth="1"/>
    <col min="1538" max="1538" width="5.33203125" style="1720" customWidth="1"/>
    <col min="1539" max="1539" width="30.33203125" style="1720" customWidth="1"/>
    <col min="1540" max="1540" width="12.33203125" style="1720" customWidth="1"/>
    <col min="1541" max="1542" width="11.5546875" style="1720" bestFit="1" customWidth="1"/>
    <col min="1543" max="1543" width="12.33203125" style="1720" bestFit="1" customWidth="1"/>
    <col min="1544" max="1544" width="12" style="1720" bestFit="1" customWidth="1"/>
    <col min="1545" max="1545" width="11.44140625" style="1720"/>
    <col min="1546" max="1547" width="7.88671875" style="1720" customWidth="1"/>
    <col min="1548" max="1548" width="14.5546875" style="1720" customWidth="1"/>
    <col min="1549" max="1792" width="11.44140625" style="1720"/>
    <col min="1793" max="1793" width="4" style="1720" customWidth="1"/>
    <col min="1794" max="1794" width="5.33203125" style="1720" customWidth="1"/>
    <col min="1795" max="1795" width="30.33203125" style="1720" customWidth="1"/>
    <col min="1796" max="1796" width="12.33203125" style="1720" customWidth="1"/>
    <col min="1797" max="1798" width="11.5546875" style="1720" bestFit="1" customWidth="1"/>
    <col min="1799" max="1799" width="12.33203125" style="1720" bestFit="1" customWidth="1"/>
    <col min="1800" max="1800" width="12" style="1720" bestFit="1" customWidth="1"/>
    <col min="1801" max="1801" width="11.44140625" style="1720"/>
    <col min="1802" max="1803" width="7.88671875" style="1720" customWidth="1"/>
    <col min="1804" max="1804" width="14.5546875" style="1720" customWidth="1"/>
    <col min="1805" max="2048" width="11.44140625" style="1720"/>
    <col min="2049" max="2049" width="4" style="1720" customWidth="1"/>
    <col min="2050" max="2050" width="5.33203125" style="1720" customWidth="1"/>
    <col min="2051" max="2051" width="30.33203125" style="1720" customWidth="1"/>
    <col min="2052" max="2052" width="12.33203125" style="1720" customWidth="1"/>
    <col min="2053" max="2054" width="11.5546875" style="1720" bestFit="1" customWidth="1"/>
    <col min="2055" max="2055" width="12.33203125" style="1720" bestFit="1" customWidth="1"/>
    <col min="2056" max="2056" width="12" style="1720" bestFit="1" customWidth="1"/>
    <col min="2057" max="2057" width="11.44140625" style="1720"/>
    <col min="2058" max="2059" width="7.88671875" style="1720" customWidth="1"/>
    <col min="2060" max="2060" width="14.5546875" style="1720" customWidth="1"/>
    <col min="2061" max="2304" width="11.44140625" style="1720"/>
    <col min="2305" max="2305" width="4" style="1720" customWidth="1"/>
    <col min="2306" max="2306" width="5.33203125" style="1720" customWidth="1"/>
    <col min="2307" max="2307" width="30.33203125" style="1720" customWidth="1"/>
    <col min="2308" max="2308" width="12.33203125" style="1720" customWidth="1"/>
    <col min="2309" max="2310" width="11.5546875" style="1720" bestFit="1" customWidth="1"/>
    <col min="2311" max="2311" width="12.33203125" style="1720" bestFit="1" customWidth="1"/>
    <col min="2312" max="2312" width="12" style="1720" bestFit="1" customWidth="1"/>
    <col min="2313" max="2313" width="11.44140625" style="1720"/>
    <col min="2314" max="2315" width="7.88671875" style="1720" customWidth="1"/>
    <col min="2316" max="2316" width="14.5546875" style="1720" customWidth="1"/>
    <col min="2317" max="2560" width="11.44140625" style="1720"/>
    <col min="2561" max="2561" width="4" style="1720" customWidth="1"/>
    <col min="2562" max="2562" width="5.33203125" style="1720" customWidth="1"/>
    <col min="2563" max="2563" width="30.33203125" style="1720" customWidth="1"/>
    <col min="2564" max="2564" width="12.33203125" style="1720" customWidth="1"/>
    <col min="2565" max="2566" width="11.5546875" style="1720" bestFit="1" customWidth="1"/>
    <col min="2567" max="2567" width="12.33203125" style="1720" bestFit="1" customWidth="1"/>
    <col min="2568" max="2568" width="12" style="1720" bestFit="1" customWidth="1"/>
    <col min="2569" max="2569" width="11.44140625" style="1720"/>
    <col min="2570" max="2571" width="7.88671875" style="1720" customWidth="1"/>
    <col min="2572" max="2572" width="14.5546875" style="1720" customWidth="1"/>
    <col min="2573" max="2816" width="11.44140625" style="1720"/>
    <col min="2817" max="2817" width="4" style="1720" customWidth="1"/>
    <col min="2818" max="2818" width="5.33203125" style="1720" customWidth="1"/>
    <col min="2819" max="2819" width="30.33203125" style="1720" customWidth="1"/>
    <col min="2820" max="2820" width="12.33203125" style="1720" customWidth="1"/>
    <col min="2821" max="2822" width="11.5546875" style="1720" bestFit="1" customWidth="1"/>
    <col min="2823" max="2823" width="12.33203125" style="1720" bestFit="1" customWidth="1"/>
    <col min="2824" max="2824" width="12" style="1720" bestFit="1" customWidth="1"/>
    <col min="2825" max="2825" width="11.44140625" style="1720"/>
    <col min="2826" max="2827" width="7.88671875" style="1720" customWidth="1"/>
    <col min="2828" max="2828" width="14.5546875" style="1720" customWidth="1"/>
    <col min="2829" max="3072" width="11.44140625" style="1720"/>
    <col min="3073" max="3073" width="4" style="1720" customWidth="1"/>
    <col min="3074" max="3074" width="5.33203125" style="1720" customWidth="1"/>
    <col min="3075" max="3075" width="30.33203125" style="1720" customWidth="1"/>
    <col min="3076" max="3076" width="12.33203125" style="1720" customWidth="1"/>
    <col min="3077" max="3078" width="11.5546875" style="1720" bestFit="1" customWidth="1"/>
    <col min="3079" max="3079" width="12.33203125" style="1720" bestFit="1" customWidth="1"/>
    <col min="3080" max="3080" width="12" style="1720" bestFit="1" customWidth="1"/>
    <col min="3081" max="3081" width="11.44140625" style="1720"/>
    <col min="3082" max="3083" width="7.88671875" style="1720" customWidth="1"/>
    <col min="3084" max="3084" width="14.5546875" style="1720" customWidth="1"/>
    <col min="3085" max="3328" width="11.44140625" style="1720"/>
    <col min="3329" max="3329" width="4" style="1720" customWidth="1"/>
    <col min="3330" max="3330" width="5.33203125" style="1720" customWidth="1"/>
    <col min="3331" max="3331" width="30.33203125" style="1720" customWidth="1"/>
    <col min="3332" max="3332" width="12.33203125" style="1720" customWidth="1"/>
    <col min="3333" max="3334" width="11.5546875" style="1720" bestFit="1" customWidth="1"/>
    <col min="3335" max="3335" width="12.33203125" style="1720" bestFit="1" customWidth="1"/>
    <col min="3336" max="3336" width="12" style="1720" bestFit="1" customWidth="1"/>
    <col min="3337" max="3337" width="11.44140625" style="1720"/>
    <col min="3338" max="3339" width="7.88671875" style="1720" customWidth="1"/>
    <col min="3340" max="3340" width="14.5546875" style="1720" customWidth="1"/>
    <col min="3341" max="3584" width="11.44140625" style="1720"/>
    <col min="3585" max="3585" width="4" style="1720" customWidth="1"/>
    <col min="3586" max="3586" width="5.33203125" style="1720" customWidth="1"/>
    <col min="3587" max="3587" width="30.33203125" style="1720" customWidth="1"/>
    <col min="3588" max="3588" width="12.33203125" style="1720" customWidth="1"/>
    <col min="3589" max="3590" width="11.5546875" style="1720" bestFit="1" customWidth="1"/>
    <col min="3591" max="3591" width="12.33203125" style="1720" bestFit="1" customWidth="1"/>
    <col min="3592" max="3592" width="12" style="1720" bestFit="1" customWidth="1"/>
    <col min="3593" max="3593" width="11.44140625" style="1720"/>
    <col min="3594" max="3595" width="7.88671875" style="1720" customWidth="1"/>
    <col min="3596" max="3596" width="14.5546875" style="1720" customWidth="1"/>
    <col min="3597" max="3840" width="11.44140625" style="1720"/>
    <col min="3841" max="3841" width="4" style="1720" customWidth="1"/>
    <col min="3842" max="3842" width="5.33203125" style="1720" customWidth="1"/>
    <col min="3843" max="3843" width="30.33203125" style="1720" customWidth="1"/>
    <col min="3844" max="3844" width="12.33203125" style="1720" customWidth="1"/>
    <col min="3845" max="3846" width="11.5546875" style="1720" bestFit="1" customWidth="1"/>
    <col min="3847" max="3847" width="12.33203125" style="1720" bestFit="1" customWidth="1"/>
    <col min="3848" max="3848" width="12" style="1720" bestFit="1" customWidth="1"/>
    <col min="3849" max="3849" width="11.44140625" style="1720"/>
    <col min="3850" max="3851" width="7.88671875" style="1720" customWidth="1"/>
    <col min="3852" max="3852" width="14.5546875" style="1720" customWidth="1"/>
    <col min="3853" max="4096" width="11.44140625" style="1720"/>
    <col min="4097" max="4097" width="4" style="1720" customWidth="1"/>
    <col min="4098" max="4098" width="5.33203125" style="1720" customWidth="1"/>
    <col min="4099" max="4099" width="30.33203125" style="1720" customWidth="1"/>
    <col min="4100" max="4100" width="12.33203125" style="1720" customWidth="1"/>
    <col min="4101" max="4102" width="11.5546875" style="1720" bestFit="1" customWidth="1"/>
    <col min="4103" max="4103" width="12.33203125" style="1720" bestFit="1" customWidth="1"/>
    <col min="4104" max="4104" width="12" style="1720" bestFit="1" customWidth="1"/>
    <col min="4105" max="4105" width="11.44140625" style="1720"/>
    <col min="4106" max="4107" width="7.88671875" style="1720" customWidth="1"/>
    <col min="4108" max="4108" width="14.5546875" style="1720" customWidth="1"/>
    <col min="4109" max="4352" width="11.44140625" style="1720"/>
    <col min="4353" max="4353" width="4" style="1720" customWidth="1"/>
    <col min="4354" max="4354" width="5.33203125" style="1720" customWidth="1"/>
    <col min="4355" max="4355" width="30.33203125" style="1720" customWidth="1"/>
    <col min="4356" max="4356" width="12.33203125" style="1720" customWidth="1"/>
    <col min="4357" max="4358" width="11.5546875" style="1720" bestFit="1" customWidth="1"/>
    <col min="4359" max="4359" width="12.33203125" style="1720" bestFit="1" customWidth="1"/>
    <col min="4360" max="4360" width="12" style="1720" bestFit="1" customWidth="1"/>
    <col min="4361" max="4361" width="11.44140625" style="1720"/>
    <col min="4362" max="4363" width="7.88671875" style="1720" customWidth="1"/>
    <col min="4364" max="4364" width="14.5546875" style="1720" customWidth="1"/>
    <col min="4365" max="4608" width="11.44140625" style="1720"/>
    <col min="4609" max="4609" width="4" style="1720" customWidth="1"/>
    <col min="4610" max="4610" width="5.33203125" style="1720" customWidth="1"/>
    <col min="4611" max="4611" width="30.33203125" style="1720" customWidth="1"/>
    <col min="4612" max="4612" width="12.33203125" style="1720" customWidth="1"/>
    <col min="4613" max="4614" width="11.5546875" style="1720" bestFit="1" customWidth="1"/>
    <col min="4615" max="4615" width="12.33203125" style="1720" bestFit="1" customWidth="1"/>
    <col min="4616" max="4616" width="12" style="1720" bestFit="1" customWidth="1"/>
    <col min="4617" max="4617" width="11.44140625" style="1720"/>
    <col min="4618" max="4619" width="7.88671875" style="1720" customWidth="1"/>
    <col min="4620" max="4620" width="14.5546875" style="1720" customWidth="1"/>
    <col min="4621" max="4864" width="11.44140625" style="1720"/>
    <col min="4865" max="4865" width="4" style="1720" customWidth="1"/>
    <col min="4866" max="4866" width="5.33203125" style="1720" customWidth="1"/>
    <col min="4867" max="4867" width="30.33203125" style="1720" customWidth="1"/>
    <col min="4868" max="4868" width="12.33203125" style="1720" customWidth="1"/>
    <col min="4869" max="4870" width="11.5546875" style="1720" bestFit="1" customWidth="1"/>
    <col min="4871" max="4871" width="12.33203125" style="1720" bestFit="1" customWidth="1"/>
    <col min="4872" max="4872" width="12" style="1720" bestFit="1" customWidth="1"/>
    <col min="4873" max="4873" width="11.44140625" style="1720"/>
    <col min="4874" max="4875" width="7.88671875" style="1720" customWidth="1"/>
    <col min="4876" max="4876" width="14.5546875" style="1720" customWidth="1"/>
    <col min="4877" max="5120" width="11.44140625" style="1720"/>
    <col min="5121" max="5121" width="4" style="1720" customWidth="1"/>
    <col min="5122" max="5122" width="5.33203125" style="1720" customWidth="1"/>
    <col min="5123" max="5123" width="30.33203125" style="1720" customWidth="1"/>
    <col min="5124" max="5124" width="12.33203125" style="1720" customWidth="1"/>
    <col min="5125" max="5126" width="11.5546875" style="1720" bestFit="1" customWidth="1"/>
    <col min="5127" max="5127" width="12.33203125" style="1720" bestFit="1" customWidth="1"/>
    <col min="5128" max="5128" width="12" style="1720" bestFit="1" customWidth="1"/>
    <col min="5129" max="5129" width="11.44140625" style="1720"/>
    <col min="5130" max="5131" width="7.88671875" style="1720" customWidth="1"/>
    <col min="5132" max="5132" width="14.5546875" style="1720" customWidth="1"/>
    <col min="5133" max="5376" width="11.44140625" style="1720"/>
    <col min="5377" max="5377" width="4" style="1720" customWidth="1"/>
    <col min="5378" max="5378" width="5.33203125" style="1720" customWidth="1"/>
    <col min="5379" max="5379" width="30.33203125" style="1720" customWidth="1"/>
    <col min="5380" max="5380" width="12.33203125" style="1720" customWidth="1"/>
    <col min="5381" max="5382" width="11.5546875" style="1720" bestFit="1" customWidth="1"/>
    <col min="5383" max="5383" width="12.33203125" style="1720" bestFit="1" customWidth="1"/>
    <col min="5384" max="5384" width="12" style="1720" bestFit="1" customWidth="1"/>
    <col min="5385" max="5385" width="11.44140625" style="1720"/>
    <col min="5386" max="5387" width="7.88671875" style="1720" customWidth="1"/>
    <col min="5388" max="5388" width="14.5546875" style="1720" customWidth="1"/>
    <col min="5389" max="5632" width="11.44140625" style="1720"/>
    <col min="5633" max="5633" width="4" style="1720" customWidth="1"/>
    <col min="5634" max="5634" width="5.33203125" style="1720" customWidth="1"/>
    <col min="5635" max="5635" width="30.33203125" style="1720" customWidth="1"/>
    <col min="5636" max="5636" width="12.33203125" style="1720" customWidth="1"/>
    <col min="5637" max="5638" width="11.5546875" style="1720" bestFit="1" customWidth="1"/>
    <col min="5639" max="5639" width="12.33203125" style="1720" bestFit="1" customWidth="1"/>
    <col min="5640" max="5640" width="12" style="1720" bestFit="1" customWidth="1"/>
    <col min="5641" max="5641" width="11.44140625" style="1720"/>
    <col min="5642" max="5643" width="7.88671875" style="1720" customWidth="1"/>
    <col min="5644" max="5644" width="14.5546875" style="1720" customWidth="1"/>
    <col min="5645" max="5888" width="11.44140625" style="1720"/>
    <col min="5889" max="5889" width="4" style="1720" customWidth="1"/>
    <col min="5890" max="5890" width="5.33203125" style="1720" customWidth="1"/>
    <col min="5891" max="5891" width="30.33203125" style="1720" customWidth="1"/>
    <col min="5892" max="5892" width="12.33203125" style="1720" customWidth="1"/>
    <col min="5893" max="5894" width="11.5546875" style="1720" bestFit="1" customWidth="1"/>
    <col min="5895" max="5895" width="12.33203125" style="1720" bestFit="1" customWidth="1"/>
    <col min="5896" max="5896" width="12" style="1720" bestFit="1" customWidth="1"/>
    <col min="5897" max="5897" width="11.44140625" style="1720"/>
    <col min="5898" max="5899" width="7.88671875" style="1720" customWidth="1"/>
    <col min="5900" max="5900" width="14.5546875" style="1720" customWidth="1"/>
    <col min="5901" max="6144" width="11.44140625" style="1720"/>
    <col min="6145" max="6145" width="4" style="1720" customWidth="1"/>
    <col min="6146" max="6146" width="5.33203125" style="1720" customWidth="1"/>
    <col min="6147" max="6147" width="30.33203125" style="1720" customWidth="1"/>
    <col min="6148" max="6148" width="12.33203125" style="1720" customWidth="1"/>
    <col min="6149" max="6150" width="11.5546875" style="1720" bestFit="1" customWidth="1"/>
    <col min="6151" max="6151" width="12.33203125" style="1720" bestFit="1" customWidth="1"/>
    <col min="6152" max="6152" width="12" style="1720" bestFit="1" customWidth="1"/>
    <col min="6153" max="6153" width="11.44140625" style="1720"/>
    <col min="6154" max="6155" width="7.88671875" style="1720" customWidth="1"/>
    <col min="6156" max="6156" width="14.5546875" style="1720" customWidth="1"/>
    <col min="6157" max="6400" width="11.44140625" style="1720"/>
    <col min="6401" max="6401" width="4" style="1720" customWidth="1"/>
    <col min="6402" max="6402" width="5.33203125" style="1720" customWidth="1"/>
    <col min="6403" max="6403" width="30.33203125" style="1720" customWidth="1"/>
    <col min="6404" max="6404" width="12.33203125" style="1720" customWidth="1"/>
    <col min="6405" max="6406" width="11.5546875" style="1720" bestFit="1" customWidth="1"/>
    <col min="6407" max="6407" width="12.33203125" style="1720" bestFit="1" customWidth="1"/>
    <col min="6408" max="6408" width="12" style="1720" bestFit="1" customWidth="1"/>
    <col min="6409" max="6409" width="11.44140625" style="1720"/>
    <col min="6410" max="6411" width="7.88671875" style="1720" customWidth="1"/>
    <col min="6412" max="6412" width="14.5546875" style="1720" customWidth="1"/>
    <col min="6413" max="6656" width="11.44140625" style="1720"/>
    <col min="6657" max="6657" width="4" style="1720" customWidth="1"/>
    <col min="6658" max="6658" width="5.33203125" style="1720" customWidth="1"/>
    <col min="6659" max="6659" width="30.33203125" style="1720" customWidth="1"/>
    <col min="6660" max="6660" width="12.33203125" style="1720" customWidth="1"/>
    <col min="6661" max="6662" width="11.5546875" style="1720" bestFit="1" customWidth="1"/>
    <col min="6663" max="6663" width="12.33203125" style="1720" bestFit="1" customWidth="1"/>
    <col min="6664" max="6664" width="12" style="1720" bestFit="1" customWidth="1"/>
    <col min="6665" max="6665" width="11.44140625" style="1720"/>
    <col min="6666" max="6667" width="7.88671875" style="1720" customWidth="1"/>
    <col min="6668" max="6668" width="14.5546875" style="1720" customWidth="1"/>
    <col min="6669" max="6912" width="11.44140625" style="1720"/>
    <col min="6913" max="6913" width="4" style="1720" customWidth="1"/>
    <col min="6914" max="6914" width="5.33203125" style="1720" customWidth="1"/>
    <col min="6915" max="6915" width="30.33203125" style="1720" customWidth="1"/>
    <col min="6916" max="6916" width="12.33203125" style="1720" customWidth="1"/>
    <col min="6917" max="6918" width="11.5546875" style="1720" bestFit="1" customWidth="1"/>
    <col min="6919" max="6919" width="12.33203125" style="1720" bestFit="1" customWidth="1"/>
    <col min="6920" max="6920" width="12" style="1720" bestFit="1" customWidth="1"/>
    <col min="6921" max="6921" width="11.44140625" style="1720"/>
    <col min="6922" max="6923" width="7.88671875" style="1720" customWidth="1"/>
    <col min="6924" max="6924" width="14.5546875" style="1720" customWidth="1"/>
    <col min="6925" max="7168" width="11.44140625" style="1720"/>
    <col min="7169" max="7169" width="4" style="1720" customWidth="1"/>
    <col min="7170" max="7170" width="5.33203125" style="1720" customWidth="1"/>
    <col min="7171" max="7171" width="30.33203125" style="1720" customWidth="1"/>
    <col min="7172" max="7172" width="12.33203125" style="1720" customWidth="1"/>
    <col min="7173" max="7174" width="11.5546875" style="1720" bestFit="1" customWidth="1"/>
    <col min="7175" max="7175" width="12.33203125" style="1720" bestFit="1" customWidth="1"/>
    <col min="7176" max="7176" width="12" style="1720" bestFit="1" customWidth="1"/>
    <col min="7177" max="7177" width="11.44140625" style="1720"/>
    <col min="7178" max="7179" width="7.88671875" style="1720" customWidth="1"/>
    <col min="7180" max="7180" width="14.5546875" style="1720" customWidth="1"/>
    <col min="7181" max="7424" width="11.44140625" style="1720"/>
    <col min="7425" max="7425" width="4" style="1720" customWidth="1"/>
    <col min="7426" max="7426" width="5.33203125" style="1720" customWidth="1"/>
    <col min="7427" max="7427" width="30.33203125" style="1720" customWidth="1"/>
    <col min="7428" max="7428" width="12.33203125" style="1720" customWidth="1"/>
    <col min="7429" max="7430" width="11.5546875" style="1720" bestFit="1" customWidth="1"/>
    <col min="7431" max="7431" width="12.33203125" style="1720" bestFit="1" customWidth="1"/>
    <col min="7432" max="7432" width="12" style="1720" bestFit="1" customWidth="1"/>
    <col min="7433" max="7433" width="11.44140625" style="1720"/>
    <col min="7434" max="7435" width="7.88671875" style="1720" customWidth="1"/>
    <col min="7436" max="7436" width="14.5546875" style="1720" customWidth="1"/>
    <col min="7437" max="7680" width="11.44140625" style="1720"/>
    <col min="7681" max="7681" width="4" style="1720" customWidth="1"/>
    <col min="7682" max="7682" width="5.33203125" style="1720" customWidth="1"/>
    <col min="7683" max="7683" width="30.33203125" style="1720" customWidth="1"/>
    <col min="7684" max="7684" width="12.33203125" style="1720" customWidth="1"/>
    <col min="7685" max="7686" width="11.5546875" style="1720" bestFit="1" customWidth="1"/>
    <col min="7687" max="7687" width="12.33203125" style="1720" bestFit="1" customWidth="1"/>
    <col min="7688" max="7688" width="12" style="1720" bestFit="1" customWidth="1"/>
    <col min="7689" max="7689" width="11.44140625" style="1720"/>
    <col min="7690" max="7691" width="7.88671875" style="1720" customWidth="1"/>
    <col min="7692" max="7692" width="14.5546875" style="1720" customWidth="1"/>
    <col min="7693" max="7936" width="11.44140625" style="1720"/>
    <col min="7937" max="7937" width="4" style="1720" customWidth="1"/>
    <col min="7938" max="7938" width="5.33203125" style="1720" customWidth="1"/>
    <col min="7939" max="7939" width="30.33203125" style="1720" customWidth="1"/>
    <col min="7940" max="7940" width="12.33203125" style="1720" customWidth="1"/>
    <col min="7941" max="7942" width="11.5546875" style="1720" bestFit="1" customWidth="1"/>
    <col min="7943" max="7943" width="12.33203125" style="1720" bestFit="1" customWidth="1"/>
    <col min="7944" max="7944" width="12" style="1720" bestFit="1" customWidth="1"/>
    <col min="7945" max="7945" width="11.44140625" style="1720"/>
    <col min="7946" max="7947" width="7.88671875" style="1720" customWidth="1"/>
    <col min="7948" max="7948" width="14.5546875" style="1720" customWidth="1"/>
    <col min="7949" max="8192" width="11.44140625" style="1720"/>
    <col min="8193" max="8193" width="4" style="1720" customWidth="1"/>
    <col min="8194" max="8194" width="5.33203125" style="1720" customWidth="1"/>
    <col min="8195" max="8195" width="30.33203125" style="1720" customWidth="1"/>
    <col min="8196" max="8196" width="12.33203125" style="1720" customWidth="1"/>
    <col min="8197" max="8198" width="11.5546875" style="1720" bestFit="1" customWidth="1"/>
    <col min="8199" max="8199" width="12.33203125" style="1720" bestFit="1" customWidth="1"/>
    <col min="8200" max="8200" width="12" style="1720" bestFit="1" customWidth="1"/>
    <col min="8201" max="8201" width="11.44140625" style="1720"/>
    <col min="8202" max="8203" width="7.88671875" style="1720" customWidth="1"/>
    <col min="8204" max="8204" width="14.5546875" style="1720" customWidth="1"/>
    <col min="8205" max="8448" width="11.44140625" style="1720"/>
    <col min="8449" max="8449" width="4" style="1720" customWidth="1"/>
    <col min="8450" max="8450" width="5.33203125" style="1720" customWidth="1"/>
    <col min="8451" max="8451" width="30.33203125" style="1720" customWidth="1"/>
    <col min="8452" max="8452" width="12.33203125" style="1720" customWidth="1"/>
    <col min="8453" max="8454" width="11.5546875" style="1720" bestFit="1" customWidth="1"/>
    <col min="8455" max="8455" width="12.33203125" style="1720" bestFit="1" customWidth="1"/>
    <col min="8456" max="8456" width="12" style="1720" bestFit="1" customWidth="1"/>
    <col min="8457" max="8457" width="11.44140625" style="1720"/>
    <col min="8458" max="8459" width="7.88671875" style="1720" customWidth="1"/>
    <col min="8460" max="8460" width="14.5546875" style="1720" customWidth="1"/>
    <col min="8461" max="8704" width="11.44140625" style="1720"/>
    <col min="8705" max="8705" width="4" style="1720" customWidth="1"/>
    <col min="8706" max="8706" width="5.33203125" style="1720" customWidth="1"/>
    <col min="8707" max="8707" width="30.33203125" style="1720" customWidth="1"/>
    <col min="8708" max="8708" width="12.33203125" style="1720" customWidth="1"/>
    <col min="8709" max="8710" width="11.5546875" style="1720" bestFit="1" customWidth="1"/>
    <col min="8711" max="8711" width="12.33203125" style="1720" bestFit="1" customWidth="1"/>
    <col min="8712" max="8712" width="12" style="1720" bestFit="1" customWidth="1"/>
    <col min="8713" max="8713" width="11.44140625" style="1720"/>
    <col min="8714" max="8715" width="7.88671875" style="1720" customWidth="1"/>
    <col min="8716" max="8716" width="14.5546875" style="1720" customWidth="1"/>
    <col min="8717" max="8960" width="11.44140625" style="1720"/>
    <col min="8961" max="8961" width="4" style="1720" customWidth="1"/>
    <col min="8962" max="8962" width="5.33203125" style="1720" customWidth="1"/>
    <col min="8963" max="8963" width="30.33203125" style="1720" customWidth="1"/>
    <col min="8964" max="8964" width="12.33203125" style="1720" customWidth="1"/>
    <col min="8965" max="8966" width="11.5546875" style="1720" bestFit="1" customWidth="1"/>
    <col min="8967" max="8967" width="12.33203125" style="1720" bestFit="1" customWidth="1"/>
    <col min="8968" max="8968" width="12" style="1720" bestFit="1" customWidth="1"/>
    <col min="8969" max="8969" width="11.44140625" style="1720"/>
    <col min="8970" max="8971" width="7.88671875" style="1720" customWidth="1"/>
    <col min="8972" max="8972" width="14.5546875" style="1720" customWidth="1"/>
    <col min="8973" max="9216" width="11.44140625" style="1720"/>
    <col min="9217" max="9217" width="4" style="1720" customWidth="1"/>
    <col min="9218" max="9218" width="5.33203125" style="1720" customWidth="1"/>
    <col min="9219" max="9219" width="30.33203125" style="1720" customWidth="1"/>
    <col min="9220" max="9220" width="12.33203125" style="1720" customWidth="1"/>
    <col min="9221" max="9222" width="11.5546875" style="1720" bestFit="1" customWidth="1"/>
    <col min="9223" max="9223" width="12.33203125" style="1720" bestFit="1" customWidth="1"/>
    <col min="9224" max="9224" width="12" style="1720" bestFit="1" customWidth="1"/>
    <col min="9225" max="9225" width="11.44140625" style="1720"/>
    <col min="9226" max="9227" width="7.88671875" style="1720" customWidth="1"/>
    <col min="9228" max="9228" width="14.5546875" style="1720" customWidth="1"/>
    <col min="9229" max="9472" width="11.44140625" style="1720"/>
    <col min="9473" max="9473" width="4" style="1720" customWidth="1"/>
    <col min="9474" max="9474" width="5.33203125" style="1720" customWidth="1"/>
    <col min="9475" max="9475" width="30.33203125" style="1720" customWidth="1"/>
    <col min="9476" max="9476" width="12.33203125" style="1720" customWidth="1"/>
    <col min="9477" max="9478" width="11.5546875" style="1720" bestFit="1" customWidth="1"/>
    <col min="9479" max="9479" width="12.33203125" style="1720" bestFit="1" customWidth="1"/>
    <col min="9480" max="9480" width="12" style="1720" bestFit="1" customWidth="1"/>
    <col min="9481" max="9481" width="11.44140625" style="1720"/>
    <col min="9482" max="9483" width="7.88671875" style="1720" customWidth="1"/>
    <col min="9484" max="9484" width="14.5546875" style="1720" customWidth="1"/>
    <col min="9485" max="9728" width="11.44140625" style="1720"/>
    <col min="9729" max="9729" width="4" style="1720" customWidth="1"/>
    <col min="9730" max="9730" width="5.33203125" style="1720" customWidth="1"/>
    <col min="9731" max="9731" width="30.33203125" style="1720" customWidth="1"/>
    <col min="9732" max="9732" width="12.33203125" style="1720" customWidth="1"/>
    <col min="9733" max="9734" width="11.5546875" style="1720" bestFit="1" customWidth="1"/>
    <col min="9735" max="9735" width="12.33203125" style="1720" bestFit="1" customWidth="1"/>
    <col min="9736" max="9736" width="12" style="1720" bestFit="1" customWidth="1"/>
    <col min="9737" max="9737" width="11.44140625" style="1720"/>
    <col min="9738" max="9739" width="7.88671875" style="1720" customWidth="1"/>
    <col min="9740" max="9740" width="14.5546875" style="1720" customWidth="1"/>
    <col min="9741" max="9984" width="11.44140625" style="1720"/>
    <col min="9985" max="9985" width="4" style="1720" customWidth="1"/>
    <col min="9986" max="9986" width="5.33203125" style="1720" customWidth="1"/>
    <col min="9987" max="9987" width="30.33203125" style="1720" customWidth="1"/>
    <col min="9988" max="9988" width="12.33203125" style="1720" customWidth="1"/>
    <col min="9989" max="9990" width="11.5546875" style="1720" bestFit="1" customWidth="1"/>
    <col min="9991" max="9991" width="12.33203125" style="1720" bestFit="1" customWidth="1"/>
    <col min="9992" max="9992" width="12" style="1720" bestFit="1" customWidth="1"/>
    <col min="9993" max="9993" width="11.44140625" style="1720"/>
    <col min="9994" max="9995" width="7.88671875" style="1720" customWidth="1"/>
    <col min="9996" max="9996" width="14.5546875" style="1720" customWidth="1"/>
    <col min="9997" max="10240" width="11.44140625" style="1720"/>
    <col min="10241" max="10241" width="4" style="1720" customWidth="1"/>
    <col min="10242" max="10242" width="5.33203125" style="1720" customWidth="1"/>
    <col min="10243" max="10243" width="30.33203125" style="1720" customWidth="1"/>
    <col min="10244" max="10244" width="12.33203125" style="1720" customWidth="1"/>
    <col min="10245" max="10246" width="11.5546875" style="1720" bestFit="1" customWidth="1"/>
    <col min="10247" max="10247" width="12.33203125" style="1720" bestFit="1" customWidth="1"/>
    <col min="10248" max="10248" width="12" style="1720" bestFit="1" customWidth="1"/>
    <col min="10249" max="10249" width="11.44140625" style="1720"/>
    <col min="10250" max="10251" width="7.88671875" style="1720" customWidth="1"/>
    <col min="10252" max="10252" width="14.5546875" style="1720" customWidth="1"/>
    <col min="10253" max="10496" width="11.44140625" style="1720"/>
    <col min="10497" max="10497" width="4" style="1720" customWidth="1"/>
    <col min="10498" max="10498" width="5.33203125" style="1720" customWidth="1"/>
    <col min="10499" max="10499" width="30.33203125" style="1720" customWidth="1"/>
    <col min="10500" max="10500" width="12.33203125" style="1720" customWidth="1"/>
    <col min="10501" max="10502" width="11.5546875" style="1720" bestFit="1" customWidth="1"/>
    <col min="10503" max="10503" width="12.33203125" style="1720" bestFit="1" customWidth="1"/>
    <col min="10504" max="10504" width="12" style="1720" bestFit="1" customWidth="1"/>
    <col min="10505" max="10505" width="11.44140625" style="1720"/>
    <col min="10506" max="10507" width="7.88671875" style="1720" customWidth="1"/>
    <col min="10508" max="10508" width="14.5546875" style="1720" customWidth="1"/>
    <col min="10509" max="10752" width="11.44140625" style="1720"/>
    <col min="10753" max="10753" width="4" style="1720" customWidth="1"/>
    <col min="10754" max="10754" width="5.33203125" style="1720" customWidth="1"/>
    <col min="10755" max="10755" width="30.33203125" style="1720" customWidth="1"/>
    <col min="10756" max="10756" width="12.33203125" style="1720" customWidth="1"/>
    <col min="10757" max="10758" width="11.5546875" style="1720" bestFit="1" customWidth="1"/>
    <col min="10759" max="10759" width="12.33203125" style="1720" bestFit="1" customWidth="1"/>
    <col min="10760" max="10760" width="12" style="1720" bestFit="1" customWidth="1"/>
    <col min="10761" max="10761" width="11.44140625" style="1720"/>
    <col min="10762" max="10763" width="7.88671875" style="1720" customWidth="1"/>
    <col min="10764" max="10764" width="14.5546875" style="1720" customWidth="1"/>
    <col min="10765" max="11008" width="11.44140625" style="1720"/>
    <col min="11009" max="11009" width="4" style="1720" customWidth="1"/>
    <col min="11010" max="11010" width="5.33203125" style="1720" customWidth="1"/>
    <col min="11011" max="11011" width="30.33203125" style="1720" customWidth="1"/>
    <col min="11012" max="11012" width="12.33203125" style="1720" customWidth="1"/>
    <col min="11013" max="11014" width="11.5546875" style="1720" bestFit="1" customWidth="1"/>
    <col min="11015" max="11015" width="12.33203125" style="1720" bestFit="1" customWidth="1"/>
    <col min="11016" max="11016" width="12" style="1720" bestFit="1" customWidth="1"/>
    <col min="11017" max="11017" width="11.44140625" style="1720"/>
    <col min="11018" max="11019" width="7.88671875" style="1720" customWidth="1"/>
    <col min="11020" max="11020" width="14.5546875" style="1720" customWidth="1"/>
    <col min="11021" max="11264" width="11.44140625" style="1720"/>
    <col min="11265" max="11265" width="4" style="1720" customWidth="1"/>
    <col min="11266" max="11266" width="5.33203125" style="1720" customWidth="1"/>
    <col min="11267" max="11267" width="30.33203125" style="1720" customWidth="1"/>
    <col min="11268" max="11268" width="12.33203125" style="1720" customWidth="1"/>
    <col min="11269" max="11270" width="11.5546875" style="1720" bestFit="1" customWidth="1"/>
    <col min="11271" max="11271" width="12.33203125" style="1720" bestFit="1" customWidth="1"/>
    <col min="11272" max="11272" width="12" style="1720" bestFit="1" customWidth="1"/>
    <col min="11273" max="11273" width="11.44140625" style="1720"/>
    <col min="11274" max="11275" width="7.88671875" style="1720" customWidth="1"/>
    <col min="11276" max="11276" width="14.5546875" style="1720" customWidth="1"/>
    <col min="11277" max="11520" width="11.44140625" style="1720"/>
    <col min="11521" max="11521" width="4" style="1720" customWidth="1"/>
    <col min="11522" max="11522" width="5.33203125" style="1720" customWidth="1"/>
    <col min="11523" max="11523" width="30.33203125" style="1720" customWidth="1"/>
    <col min="11524" max="11524" width="12.33203125" style="1720" customWidth="1"/>
    <col min="11525" max="11526" width="11.5546875" style="1720" bestFit="1" customWidth="1"/>
    <col min="11527" max="11527" width="12.33203125" style="1720" bestFit="1" customWidth="1"/>
    <col min="11528" max="11528" width="12" style="1720" bestFit="1" customWidth="1"/>
    <col min="11529" max="11529" width="11.44140625" style="1720"/>
    <col min="11530" max="11531" width="7.88671875" style="1720" customWidth="1"/>
    <col min="11532" max="11532" width="14.5546875" style="1720" customWidth="1"/>
    <col min="11533" max="11776" width="11.44140625" style="1720"/>
    <col min="11777" max="11777" width="4" style="1720" customWidth="1"/>
    <col min="11778" max="11778" width="5.33203125" style="1720" customWidth="1"/>
    <col min="11779" max="11779" width="30.33203125" style="1720" customWidth="1"/>
    <col min="11780" max="11780" width="12.33203125" style="1720" customWidth="1"/>
    <col min="11781" max="11782" width="11.5546875" style="1720" bestFit="1" customWidth="1"/>
    <col min="11783" max="11783" width="12.33203125" style="1720" bestFit="1" customWidth="1"/>
    <col min="11784" max="11784" width="12" style="1720" bestFit="1" customWidth="1"/>
    <col min="11785" max="11785" width="11.44140625" style="1720"/>
    <col min="11786" max="11787" width="7.88671875" style="1720" customWidth="1"/>
    <col min="11788" max="11788" width="14.5546875" style="1720" customWidth="1"/>
    <col min="11789" max="12032" width="11.44140625" style="1720"/>
    <col min="12033" max="12033" width="4" style="1720" customWidth="1"/>
    <col min="12034" max="12034" width="5.33203125" style="1720" customWidth="1"/>
    <col min="12035" max="12035" width="30.33203125" style="1720" customWidth="1"/>
    <col min="12036" max="12036" width="12.33203125" style="1720" customWidth="1"/>
    <col min="12037" max="12038" width="11.5546875" style="1720" bestFit="1" customWidth="1"/>
    <col min="12039" max="12039" width="12.33203125" style="1720" bestFit="1" customWidth="1"/>
    <col min="12040" max="12040" width="12" style="1720" bestFit="1" customWidth="1"/>
    <col min="12041" max="12041" width="11.44140625" style="1720"/>
    <col min="12042" max="12043" width="7.88671875" style="1720" customWidth="1"/>
    <col min="12044" max="12044" width="14.5546875" style="1720" customWidth="1"/>
    <col min="12045" max="12288" width="11.44140625" style="1720"/>
    <col min="12289" max="12289" width="4" style="1720" customWidth="1"/>
    <col min="12290" max="12290" width="5.33203125" style="1720" customWidth="1"/>
    <col min="12291" max="12291" width="30.33203125" style="1720" customWidth="1"/>
    <col min="12292" max="12292" width="12.33203125" style="1720" customWidth="1"/>
    <col min="12293" max="12294" width="11.5546875" style="1720" bestFit="1" customWidth="1"/>
    <col min="12295" max="12295" width="12.33203125" style="1720" bestFit="1" customWidth="1"/>
    <col min="12296" max="12296" width="12" style="1720" bestFit="1" customWidth="1"/>
    <col min="12297" max="12297" width="11.44140625" style="1720"/>
    <col min="12298" max="12299" width="7.88671875" style="1720" customWidth="1"/>
    <col min="12300" max="12300" width="14.5546875" style="1720" customWidth="1"/>
    <col min="12301" max="12544" width="11.44140625" style="1720"/>
    <col min="12545" max="12545" width="4" style="1720" customWidth="1"/>
    <col min="12546" max="12546" width="5.33203125" style="1720" customWidth="1"/>
    <col min="12547" max="12547" width="30.33203125" style="1720" customWidth="1"/>
    <col min="12548" max="12548" width="12.33203125" style="1720" customWidth="1"/>
    <col min="12549" max="12550" width="11.5546875" style="1720" bestFit="1" customWidth="1"/>
    <col min="12551" max="12551" width="12.33203125" style="1720" bestFit="1" customWidth="1"/>
    <col min="12552" max="12552" width="12" style="1720" bestFit="1" customWidth="1"/>
    <col min="12553" max="12553" width="11.44140625" style="1720"/>
    <col min="12554" max="12555" width="7.88671875" style="1720" customWidth="1"/>
    <col min="12556" max="12556" width="14.5546875" style="1720" customWidth="1"/>
    <col min="12557" max="12800" width="11.44140625" style="1720"/>
    <col min="12801" max="12801" width="4" style="1720" customWidth="1"/>
    <col min="12802" max="12802" width="5.33203125" style="1720" customWidth="1"/>
    <col min="12803" max="12803" width="30.33203125" style="1720" customWidth="1"/>
    <col min="12804" max="12804" width="12.33203125" style="1720" customWidth="1"/>
    <col min="12805" max="12806" width="11.5546875" style="1720" bestFit="1" customWidth="1"/>
    <col min="12807" max="12807" width="12.33203125" style="1720" bestFit="1" customWidth="1"/>
    <col min="12808" max="12808" width="12" style="1720" bestFit="1" customWidth="1"/>
    <col min="12809" max="12809" width="11.44140625" style="1720"/>
    <col min="12810" max="12811" width="7.88671875" style="1720" customWidth="1"/>
    <col min="12812" max="12812" width="14.5546875" style="1720" customWidth="1"/>
    <col min="12813" max="13056" width="11.44140625" style="1720"/>
    <col min="13057" max="13057" width="4" style="1720" customWidth="1"/>
    <col min="13058" max="13058" width="5.33203125" style="1720" customWidth="1"/>
    <col min="13059" max="13059" width="30.33203125" style="1720" customWidth="1"/>
    <col min="13060" max="13060" width="12.33203125" style="1720" customWidth="1"/>
    <col min="13061" max="13062" width="11.5546875" style="1720" bestFit="1" customWidth="1"/>
    <col min="13063" max="13063" width="12.33203125" style="1720" bestFit="1" customWidth="1"/>
    <col min="13064" max="13064" width="12" style="1720" bestFit="1" customWidth="1"/>
    <col min="13065" max="13065" width="11.44140625" style="1720"/>
    <col min="13066" max="13067" width="7.88671875" style="1720" customWidth="1"/>
    <col min="13068" max="13068" width="14.5546875" style="1720" customWidth="1"/>
    <col min="13069" max="13312" width="11.44140625" style="1720"/>
    <col min="13313" max="13313" width="4" style="1720" customWidth="1"/>
    <col min="13314" max="13314" width="5.33203125" style="1720" customWidth="1"/>
    <col min="13315" max="13315" width="30.33203125" style="1720" customWidth="1"/>
    <col min="13316" max="13316" width="12.33203125" style="1720" customWidth="1"/>
    <col min="13317" max="13318" width="11.5546875" style="1720" bestFit="1" customWidth="1"/>
    <col min="13319" max="13319" width="12.33203125" style="1720" bestFit="1" customWidth="1"/>
    <col min="13320" max="13320" width="12" style="1720" bestFit="1" customWidth="1"/>
    <col min="13321" max="13321" width="11.44140625" style="1720"/>
    <col min="13322" max="13323" width="7.88671875" style="1720" customWidth="1"/>
    <col min="13324" max="13324" width="14.5546875" style="1720" customWidth="1"/>
    <col min="13325" max="13568" width="11.44140625" style="1720"/>
    <col min="13569" max="13569" width="4" style="1720" customWidth="1"/>
    <col min="13570" max="13570" width="5.33203125" style="1720" customWidth="1"/>
    <col min="13571" max="13571" width="30.33203125" style="1720" customWidth="1"/>
    <col min="13572" max="13572" width="12.33203125" style="1720" customWidth="1"/>
    <col min="13573" max="13574" width="11.5546875" style="1720" bestFit="1" customWidth="1"/>
    <col min="13575" max="13575" width="12.33203125" style="1720" bestFit="1" customWidth="1"/>
    <col min="13576" max="13576" width="12" style="1720" bestFit="1" customWidth="1"/>
    <col min="13577" max="13577" width="11.44140625" style="1720"/>
    <col min="13578" max="13579" width="7.88671875" style="1720" customWidth="1"/>
    <col min="13580" max="13580" width="14.5546875" style="1720" customWidth="1"/>
    <col min="13581" max="13824" width="11.44140625" style="1720"/>
    <col min="13825" max="13825" width="4" style="1720" customWidth="1"/>
    <col min="13826" max="13826" width="5.33203125" style="1720" customWidth="1"/>
    <col min="13827" max="13827" width="30.33203125" style="1720" customWidth="1"/>
    <col min="13828" max="13828" width="12.33203125" style="1720" customWidth="1"/>
    <col min="13829" max="13830" width="11.5546875" style="1720" bestFit="1" customWidth="1"/>
    <col min="13831" max="13831" width="12.33203125" style="1720" bestFit="1" customWidth="1"/>
    <col min="13832" max="13832" width="12" style="1720" bestFit="1" customWidth="1"/>
    <col min="13833" max="13833" width="11.44140625" style="1720"/>
    <col min="13834" max="13835" width="7.88671875" style="1720" customWidth="1"/>
    <col min="13836" max="13836" width="14.5546875" style="1720" customWidth="1"/>
    <col min="13837" max="14080" width="11.44140625" style="1720"/>
    <col min="14081" max="14081" width="4" style="1720" customWidth="1"/>
    <col min="14082" max="14082" width="5.33203125" style="1720" customWidth="1"/>
    <col min="14083" max="14083" width="30.33203125" style="1720" customWidth="1"/>
    <col min="14084" max="14084" width="12.33203125" style="1720" customWidth="1"/>
    <col min="14085" max="14086" width="11.5546875" style="1720" bestFit="1" customWidth="1"/>
    <col min="14087" max="14087" width="12.33203125" style="1720" bestFit="1" customWidth="1"/>
    <col min="14088" max="14088" width="12" style="1720" bestFit="1" customWidth="1"/>
    <col min="14089" max="14089" width="11.44140625" style="1720"/>
    <col min="14090" max="14091" width="7.88671875" style="1720" customWidth="1"/>
    <col min="14092" max="14092" width="14.5546875" style="1720" customWidth="1"/>
    <col min="14093" max="14336" width="11.44140625" style="1720"/>
    <col min="14337" max="14337" width="4" style="1720" customWidth="1"/>
    <col min="14338" max="14338" width="5.33203125" style="1720" customWidth="1"/>
    <col min="14339" max="14339" width="30.33203125" style="1720" customWidth="1"/>
    <col min="14340" max="14340" width="12.33203125" style="1720" customWidth="1"/>
    <col min="14341" max="14342" width="11.5546875" style="1720" bestFit="1" customWidth="1"/>
    <col min="14343" max="14343" width="12.33203125" style="1720" bestFit="1" customWidth="1"/>
    <col min="14344" max="14344" width="12" style="1720" bestFit="1" customWidth="1"/>
    <col min="14345" max="14345" width="11.44140625" style="1720"/>
    <col min="14346" max="14347" width="7.88671875" style="1720" customWidth="1"/>
    <col min="14348" max="14348" width="14.5546875" style="1720" customWidth="1"/>
    <col min="14349" max="14592" width="11.44140625" style="1720"/>
    <col min="14593" max="14593" width="4" style="1720" customWidth="1"/>
    <col min="14594" max="14594" width="5.33203125" style="1720" customWidth="1"/>
    <col min="14595" max="14595" width="30.33203125" style="1720" customWidth="1"/>
    <col min="14596" max="14596" width="12.33203125" style="1720" customWidth="1"/>
    <col min="14597" max="14598" width="11.5546875" style="1720" bestFit="1" customWidth="1"/>
    <col min="14599" max="14599" width="12.33203125" style="1720" bestFit="1" customWidth="1"/>
    <col min="14600" max="14600" width="12" style="1720" bestFit="1" customWidth="1"/>
    <col min="14601" max="14601" width="11.44140625" style="1720"/>
    <col min="14602" max="14603" width="7.88671875" style="1720" customWidth="1"/>
    <col min="14604" max="14604" width="14.5546875" style="1720" customWidth="1"/>
    <col min="14605" max="14848" width="11.44140625" style="1720"/>
    <col min="14849" max="14849" width="4" style="1720" customWidth="1"/>
    <col min="14850" max="14850" width="5.33203125" style="1720" customWidth="1"/>
    <col min="14851" max="14851" width="30.33203125" style="1720" customWidth="1"/>
    <col min="14852" max="14852" width="12.33203125" style="1720" customWidth="1"/>
    <col min="14853" max="14854" width="11.5546875" style="1720" bestFit="1" customWidth="1"/>
    <col min="14855" max="14855" width="12.33203125" style="1720" bestFit="1" customWidth="1"/>
    <col min="14856" max="14856" width="12" style="1720" bestFit="1" customWidth="1"/>
    <col min="14857" max="14857" width="11.44140625" style="1720"/>
    <col min="14858" max="14859" width="7.88671875" style="1720" customWidth="1"/>
    <col min="14860" max="14860" width="14.5546875" style="1720" customWidth="1"/>
    <col min="14861" max="15104" width="11.44140625" style="1720"/>
    <col min="15105" max="15105" width="4" style="1720" customWidth="1"/>
    <col min="15106" max="15106" width="5.33203125" style="1720" customWidth="1"/>
    <col min="15107" max="15107" width="30.33203125" style="1720" customWidth="1"/>
    <col min="15108" max="15108" width="12.33203125" style="1720" customWidth="1"/>
    <col min="15109" max="15110" width="11.5546875" style="1720" bestFit="1" customWidth="1"/>
    <col min="15111" max="15111" width="12.33203125" style="1720" bestFit="1" customWidth="1"/>
    <col min="15112" max="15112" width="12" style="1720" bestFit="1" customWidth="1"/>
    <col min="15113" max="15113" width="11.44140625" style="1720"/>
    <col min="15114" max="15115" width="7.88671875" style="1720" customWidth="1"/>
    <col min="15116" max="15116" width="14.5546875" style="1720" customWidth="1"/>
    <col min="15117" max="15360" width="11.44140625" style="1720"/>
    <col min="15361" max="15361" width="4" style="1720" customWidth="1"/>
    <col min="15362" max="15362" width="5.33203125" style="1720" customWidth="1"/>
    <col min="15363" max="15363" width="30.33203125" style="1720" customWidth="1"/>
    <col min="15364" max="15364" width="12.33203125" style="1720" customWidth="1"/>
    <col min="15365" max="15366" width="11.5546875" style="1720" bestFit="1" customWidth="1"/>
    <col min="15367" max="15367" width="12.33203125" style="1720" bestFit="1" customWidth="1"/>
    <col min="15368" max="15368" width="12" style="1720" bestFit="1" customWidth="1"/>
    <col min="15369" max="15369" width="11.44140625" style="1720"/>
    <col min="15370" max="15371" width="7.88671875" style="1720" customWidth="1"/>
    <col min="15372" max="15372" width="14.5546875" style="1720" customWidth="1"/>
    <col min="15373" max="15616" width="11.44140625" style="1720"/>
    <col min="15617" max="15617" width="4" style="1720" customWidth="1"/>
    <col min="15618" max="15618" width="5.33203125" style="1720" customWidth="1"/>
    <col min="15619" max="15619" width="30.33203125" style="1720" customWidth="1"/>
    <col min="15620" max="15620" width="12.33203125" style="1720" customWidth="1"/>
    <col min="15621" max="15622" width="11.5546875" style="1720" bestFit="1" customWidth="1"/>
    <col min="15623" max="15623" width="12.33203125" style="1720" bestFit="1" customWidth="1"/>
    <col min="15624" max="15624" width="12" style="1720" bestFit="1" customWidth="1"/>
    <col min="15625" max="15625" width="11.44140625" style="1720"/>
    <col min="15626" max="15627" width="7.88671875" style="1720" customWidth="1"/>
    <col min="15628" max="15628" width="14.5546875" style="1720" customWidth="1"/>
    <col min="15629" max="15872" width="11.44140625" style="1720"/>
    <col min="15873" max="15873" width="4" style="1720" customWidth="1"/>
    <col min="15874" max="15874" width="5.33203125" style="1720" customWidth="1"/>
    <col min="15875" max="15875" width="30.33203125" style="1720" customWidth="1"/>
    <col min="15876" max="15876" width="12.33203125" style="1720" customWidth="1"/>
    <col min="15877" max="15878" width="11.5546875" style="1720" bestFit="1" customWidth="1"/>
    <col min="15879" max="15879" width="12.33203125" style="1720" bestFit="1" customWidth="1"/>
    <col min="15880" max="15880" width="12" style="1720" bestFit="1" customWidth="1"/>
    <col min="15881" max="15881" width="11.44140625" style="1720"/>
    <col min="15882" max="15883" width="7.88671875" style="1720" customWidth="1"/>
    <col min="15884" max="15884" width="14.5546875" style="1720" customWidth="1"/>
    <col min="15885" max="16128" width="11.44140625" style="1720"/>
    <col min="16129" max="16129" width="4" style="1720" customWidth="1"/>
    <col min="16130" max="16130" width="5.33203125" style="1720" customWidth="1"/>
    <col min="16131" max="16131" width="30.33203125" style="1720" customWidth="1"/>
    <col min="16132" max="16132" width="12.33203125" style="1720" customWidth="1"/>
    <col min="16133" max="16134" width="11.5546875" style="1720" bestFit="1" customWidth="1"/>
    <col min="16135" max="16135" width="12.33203125" style="1720" bestFit="1" customWidth="1"/>
    <col min="16136" max="16136" width="12" style="1720" bestFit="1" customWidth="1"/>
    <col min="16137" max="16137" width="11.44140625" style="1720"/>
    <col min="16138" max="16139" width="7.88671875" style="1720" customWidth="1"/>
    <col min="16140" max="16140" width="14.5546875" style="1720" customWidth="1"/>
    <col min="16141" max="16384" width="11.44140625" style="1720"/>
  </cols>
  <sheetData>
    <row r="1" spans="1:17">
      <c r="A1" s="499"/>
      <c r="B1" s="1719"/>
      <c r="C1" s="1719"/>
    </row>
    <row r="2" spans="1:17" ht="28.2">
      <c r="B2" s="1949" t="s">
        <v>93</v>
      </c>
      <c r="C2" s="1949"/>
      <c r="D2" s="1949"/>
      <c r="E2" s="1949"/>
      <c r="F2" s="1949"/>
      <c r="G2" s="1949"/>
      <c r="H2" s="1949"/>
      <c r="I2" s="1722"/>
      <c r="J2" s="1723"/>
      <c r="K2" s="1040"/>
    </row>
    <row r="3" spans="1:17" ht="16.8">
      <c r="B3" s="1942">
        <v>45412</v>
      </c>
      <c r="C3" s="1942"/>
      <c r="D3" s="1942"/>
      <c r="E3" s="1942"/>
      <c r="F3" s="1942"/>
      <c r="G3" s="1942"/>
      <c r="H3" s="1942"/>
      <c r="J3" s="1724"/>
    </row>
    <row r="4" spans="1:17" ht="15.6">
      <c r="B4" s="1950" t="s">
        <v>228</v>
      </c>
      <c r="C4" s="1950"/>
      <c r="D4" s="1950"/>
      <c r="E4" s="1950"/>
      <c r="F4" s="1950"/>
      <c r="G4" s="1950"/>
      <c r="H4" s="1950"/>
      <c r="I4" s="1722"/>
      <c r="J4" s="1723"/>
    </row>
    <row r="5" spans="1:17" ht="15" thickBot="1">
      <c r="D5" s="1725"/>
      <c r="E5" s="1725"/>
      <c r="F5" s="1725"/>
      <c r="G5" s="1725"/>
      <c r="H5" s="1725"/>
    </row>
    <row r="6" spans="1:17">
      <c r="A6" s="1726"/>
      <c r="B6" s="1727"/>
      <c r="C6" s="1727"/>
      <c r="D6" s="1728" t="s">
        <v>112</v>
      </c>
      <c r="E6" s="1728" t="s">
        <v>115</v>
      </c>
      <c r="F6" s="1728" t="s">
        <v>116</v>
      </c>
      <c r="G6" s="1728" t="s">
        <v>117</v>
      </c>
      <c r="H6" s="1729" t="s">
        <v>97</v>
      </c>
      <c r="L6" s="1730"/>
      <c r="M6" s="1730"/>
      <c r="N6" s="1730"/>
      <c r="O6" s="1730"/>
      <c r="P6" s="1730"/>
    </row>
    <row r="7" spans="1:17">
      <c r="A7" s="1731"/>
      <c r="B7" s="1732" t="s">
        <v>290</v>
      </c>
      <c r="C7" s="1733"/>
      <c r="D7" s="1732"/>
      <c r="E7" s="1732"/>
      <c r="F7" s="1732"/>
      <c r="G7" s="1732"/>
      <c r="H7" s="1732"/>
      <c r="K7" s="1730"/>
    </row>
    <row r="8" spans="1:17">
      <c r="A8" s="1731"/>
      <c r="B8" s="1726"/>
      <c r="C8" s="1734" t="s">
        <v>1506</v>
      </c>
      <c r="D8" s="1734"/>
      <c r="K8" s="1730"/>
    </row>
    <row r="9" spans="1:17">
      <c r="A9" s="1731"/>
      <c r="B9" s="1726"/>
      <c r="C9" s="1726" t="s">
        <v>1507</v>
      </c>
      <c r="D9" s="1735">
        <v>16458.344069999999</v>
      </c>
      <c r="E9" s="1735">
        <v>16048.49401</v>
      </c>
      <c r="F9" s="1735">
        <v>25080.845149999997</v>
      </c>
      <c r="G9" s="1735">
        <v>301672.58054</v>
      </c>
      <c r="H9" s="1736">
        <v>359260.26376999996</v>
      </c>
      <c r="I9" s="1737"/>
      <c r="M9" s="1735"/>
      <c r="N9" s="1735"/>
      <c r="O9" s="1735"/>
      <c r="P9" s="1735"/>
      <c r="Q9" s="1736"/>
    </row>
    <row r="10" spans="1:17">
      <c r="A10" s="1731"/>
      <c r="B10" s="1726"/>
      <c r="C10" s="1726" t="s">
        <v>1508</v>
      </c>
      <c r="D10" s="1735">
        <v>0</v>
      </c>
      <c r="E10" s="1735">
        <v>73504.380160000001</v>
      </c>
      <c r="F10" s="1735">
        <v>0</v>
      </c>
      <c r="G10" s="1735">
        <v>15953.35432</v>
      </c>
      <c r="H10" s="1736">
        <v>89457.734479999999</v>
      </c>
      <c r="I10" s="1737"/>
      <c r="K10" s="1730"/>
      <c r="M10" s="1735"/>
      <c r="N10" s="1735"/>
      <c r="O10" s="1735"/>
      <c r="P10" s="1735"/>
      <c r="Q10" s="1736"/>
    </row>
    <row r="11" spans="1:17">
      <c r="A11" s="1731"/>
      <c r="B11" s="1726"/>
      <c r="C11" s="1726" t="s">
        <v>1509</v>
      </c>
      <c r="D11" s="1735">
        <v>0</v>
      </c>
      <c r="E11" s="1735">
        <v>2912.3271400000003</v>
      </c>
      <c r="F11" s="1735">
        <v>0</v>
      </c>
      <c r="G11" s="1735">
        <v>390.40893</v>
      </c>
      <c r="H11" s="1736">
        <v>3302.7360699999999</v>
      </c>
      <c r="I11" s="1737"/>
      <c r="J11" s="1725"/>
      <c r="K11" s="1738"/>
      <c r="L11" s="1725"/>
      <c r="M11" s="1739"/>
      <c r="N11" s="1735"/>
      <c r="O11" s="1735"/>
      <c r="P11" s="1735"/>
      <c r="Q11" s="1736"/>
    </row>
    <row r="12" spans="1:17">
      <c r="A12" s="1731"/>
      <c r="B12" s="1726"/>
      <c r="C12" s="1726" t="s">
        <v>1510</v>
      </c>
      <c r="D12" s="1735">
        <v>5572.4477800000004</v>
      </c>
      <c r="E12" s="1735">
        <v>7091.30195</v>
      </c>
      <c r="F12" s="1735">
        <v>9406.7945899999995</v>
      </c>
      <c r="G12" s="1735">
        <v>4630.1529700000001</v>
      </c>
      <c r="H12" s="1736">
        <v>26700.69729</v>
      </c>
      <c r="I12" s="1737"/>
      <c r="K12" s="1730"/>
      <c r="M12" s="1735"/>
      <c r="N12" s="1735"/>
      <c r="O12" s="1735"/>
      <c r="P12" s="1735"/>
      <c r="Q12" s="1736"/>
    </row>
    <row r="13" spans="1:17">
      <c r="A13" s="1731"/>
      <c r="B13" s="1726"/>
      <c r="C13" s="1726" t="s">
        <v>1511</v>
      </c>
      <c r="D13" s="1735">
        <v>1.1578900000000001</v>
      </c>
      <c r="E13" s="1735">
        <v>166.64150000000001</v>
      </c>
      <c r="F13" s="1735">
        <v>10.49952</v>
      </c>
      <c r="G13" s="1735">
        <v>267.52850999999998</v>
      </c>
      <c r="H13" s="1736">
        <v>445.82741999999996</v>
      </c>
      <c r="I13" s="1737"/>
      <c r="K13" s="1730"/>
      <c r="M13" s="1735"/>
      <c r="N13" s="1735"/>
      <c r="O13" s="1735"/>
      <c r="P13" s="1735"/>
      <c r="Q13" s="1736"/>
    </row>
    <row r="14" spans="1:17">
      <c r="A14" s="1731"/>
      <c r="B14" s="1726"/>
      <c r="C14" s="1726" t="s">
        <v>1512</v>
      </c>
      <c r="D14" s="1735">
        <v>121.54224000000001</v>
      </c>
      <c r="E14" s="1735">
        <v>927.80141000000003</v>
      </c>
      <c r="F14" s="1735">
        <v>1666.99641</v>
      </c>
      <c r="G14" s="1735">
        <v>537.95293000000004</v>
      </c>
      <c r="H14" s="1736">
        <v>3254.2929900000004</v>
      </c>
      <c r="I14" s="1737"/>
      <c r="K14" s="1730"/>
      <c r="M14" s="1735"/>
      <c r="N14" s="1735"/>
      <c r="O14" s="1735"/>
      <c r="P14" s="1735"/>
      <c r="Q14" s="1736"/>
    </row>
    <row r="15" spans="1:17">
      <c r="A15" s="1731"/>
      <c r="B15" s="1726"/>
      <c r="C15" s="1726" t="s">
        <v>1513</v>
      </c>
      <c r="D15" s="1735">
        <v>1174.6571999999999</v>
      </c>
      <c r="E15" s="1735">
        <v>2280.3004100000003</v>
      </c>
      <c r="F15" s="1735">
        <v>2774.7760099999996</v>
      </c>
      <c r="G15" s="1735">
        <v>1828.9343899999999</v>
      </c>
      <c r="H15" s="1736">
        <v>8058.6680099999994</v>
      </c>
      <c r="I15" s="1737"/>
      <c r="K15" s="1730"/>
      <c r="M15" s="1735"/>
      <c r="N15" s="1735"/>
      <c r="O15" s="1735"/>
      <c r="P15" s="1735"/>
      <c r="Q15" s="1736"/>
    </row>
    <row r="16" spans="1:17">
      <c r="A16" s="1731"/>
      <c r="B16" s="1726"/>
      <c r="C16" s="1726" t="s">
        <v>1514</v>
      </c>
      <c r="D16" s="1735">
        <v>31238.434000000001</v>
      </c>
      <c r="E16" s="1735">
        <v>23443.717579999997</v>
      </c>
      <c r="F16" s="1735">
        <v>15367.189289999998</v>
      </c>
      <c r="G16" s="1735">
        <v>15125.26785</v>
      </c>
      <c r="H16" s="1736">
        <v>85174.608720000004</v>
      </c>
      <c r="I16" s="1737"/>
      <c r="K16" s="1730"/>
      <c r="M16" s="1735"/>
      <c r="N16" s="1735"/>
      <c r="O16" s="1735"/>
      <c r="P16" s="1735"/>
      <c r="Q16" s="1736"/>
    </row>
    <row r="17" spans="1:17">
      <c r="A17" s="1731"/>
      <c r="B17" s="1726"/>
      <c r="C17" s="1726" t="s">
        <v>1515</v>
      </c>
      <c r="D17" s="1735">
        <v>0</v>
      </c>
      <c r="E17" s="1735">
        <v>0</v>
      </c>
      <c r="F17" s="1735">
        <v>65.365859999999998</v>
      </c>
      <c r="G17" s="1735">
        <v>60.200900000000004</v>
      </c>
      <c r="H17" s="1736">
        <v>125.56675999999999</v>
      </c>
      <c r="I17" s="1737"/>
      <c r="M17" s="1735"/>
      <c r="N17" s="1735"/>
      <c r="O17" s="1735"/>
      <c r="P17" s="1735"/>
      <c r="Q17" s="1736"/>
    </row>
    <row r="18" spans="1:17">
      <c r="A18" s="1731"/>
      <c r="B18" s="1726"/>
      <c r="C18" s="1734" t="s">
        <v>1516</v>
      </c>
      <c r="D18" s="1736">
        <v>54566.583180000001</v>
      </c>
      <c r="E18" s="1736">
        <v>126374.96416</v>
      </c>
      <c r="F18" s="1736">
        <v>54372.466829999998</v>
      </c>
      <c r="G18" s="1736">
        <v>340466.38133999996</v>
      </c>
      <c r="H18" s="1736">
        <v>575780.39550999994</v>
      </c>
      <c r="I18" s="1737"/>
      <c r="M18" s="1736"/>
      <c r="N18" s="1736"/>
      <c r="O18" s="1736"/>
      <c r="P18" s="1736"/>
      <c r="Q18" s="1736"/>
    </row>
    <row r="19" spans="1:17">
      <c r="A19" s="1731"/>
      <c r="B19" s="1726"/>
      <c r="C19" s="1726" t="s">
        <v>1511</v>
      </c>
      <c r="D19" s="1735">
        <v>0</v>
      </c>
      <c r="E19" s="1735">
        <v>0</v>
      </c>
      <c r="F19" s="1735">
        <v>0</v>
      </c>
      <c r="G19" s="1735">
        <v>0</v>
      </c>
      <c r="H19" s="1736">
        <v>0</v>
      </c>
      <c r="I19" s="1737"/>
      <c r="M19" s="1735"/>
      <c r="N19" s="1735"/>
      <c r="O19" s="1735"/>
      <c r="P19" s="1735"/>
      <c r="Q19" s="1736"/>
    </row>
    <row r="20" spans="1:17">
      <c r="A20" s="1731"/>
      <c r="B20" s="1726"/>
      <c r="C20" s="1726" t="s">
        <v>1512</v>
      </c>
      <c r="D20" s="1735">
        <v>276.64794000000001</v>
      </c>
      <c r="E20" s="1735">
        <v>78.12375999999999</v>
      </c>
      <c r="F20" s="1735">
        <v>0</v>
      </c>
      <c r="G20" s="1735">
        <v>90.523060000000001</v>
      </c>
      <c r="H20" s="1736">
        <v>445.29476</v>
      </c>
      <c r="I20" s="1737"/>
      <c r="M20" s="1735"/>
      <c r="N20" s="1735"/>
      <c r="O20" s="1735"/>
      <c r="P20" s="1735"/>
      <c r="Q20" s="1736"/>
    </row>
    <row r="21" spans="1:17">
      <c r="A21" s="1731"/>
      <c r="B21" s="1726"/>
      <c r="C21" s="1726" t="s">
        <v>1517</v>
      </c>
      <c r="D21" s="1735">
        <v>0</v>
      </c>
      <c r="E21" s="1735">
        <v>0</v>
      </c>
      <c r="F21" s="1735">
        <v>1577.6902</v>
      </c>
      <c r="G21" s="1735">
        <v>4.1066599999999998</v>
      </c>
      <c r="H21" s="1736">
        <v>1581.7968600000002</v>
      </c>
      <c r="I21" s="1737"/>
      <c r="M21" s="1735"/>
      <c r="N21" s="1735"/>
      <c r="O21" s="1735"/>
      <c r="P21" s="1735"/>
      <c r="Q21" s="1736"/>
    </row>
    <row r="22" spans="1:17">
      <c r="A22" s="1731"/>
      <c r="B22" s="1726"/>
      <c r="C22" s="1726" t="s">
        <v>1518</v>
      </c>
      <c r="D22" s="1735">
        <v>158595.67757</v>
      </c>
      <c r="E22" s="1735">
        <v>434014.38099000003</v>
      </c>
      <c r="F22" s="1735">
        <v>364172.20942999999</v>
      </c>
      <c r="G22" s="1735">
        <v>323513.99778999999</v>
      </c>
      <c r="H22" s="1736">
        <v>1280296.26578</v>
      </c>
      <c r="I22" s="1737"/>
      <c r="J22" s="1725"/>
      <c r="M22" s="1735"/>
      <c r="N22" s="1735"/>
      <c r="O22" s="1735"/>
      <c r="P22" s="1735"/>
      <c r="Q22" s="1736"/>
    </row>
    <row r="23" spans="1:17">
      <c r="A23" s="1731"/>
      <c r="B23" s="1726"/>
      <c r="C23" s="1726" t="s">
        <v>1519</v>
      </c>
      <c r="D23" s="1735">
        <v>885.41064000000006</v>
      </c>
      <c r="E23" s="1735">
        <v>21077.503370000002</v>
      </c>
      <c r="F23" s="1735">
        <v>4178.3472200000006</v>
      </c>
      <c r="G23" s="1735">
        <v>25215.928219999998</v>
      </c>
      <c r="H23" s="1736">
        <v>51357.189450000005</v>
      </c>
      <c r="I23" s="1737"/>
      <c r="M23" s="1735"/>
      <c r="N23" s="1735"/>
      <c r="O23" s="1735"/>
      <c r="P23" s="1735"/>
      <c r="Q23" s="1736"/>
    </row>
    <row r="24" spans="1:17">
      <c r="A24" s="1731"/>
      <c r="B24" s="1726"/>
      <c r="C24" s="1726" t="s">
        <v>1520</v>
      </c>
      <c r="D24" s="1735">
        <v>2597.9652599999999</v>
      </c>
      <c r="E24" s="1735">
        <v>419393.82054000004</v>
      </c>
      <c r="F24" s="1735">
        <v>179659.06490999999</v>
      </c>
      <c r="G24" s="1735">
        <v>529369.91500000004</v>
      </c>
      <c r="H24" s="1736">
        <v>1131020.7657099999</v>
      </c>
      <c r="I24" s="1737"/>
      <c r="M24" s="1735"/>
      <c r="N24" s="1735"/>
      <c r="O24" s="1735"/>
      <c r="P24" s="1735"/>
      <c r="Q24" s="1736"/>
    </row>
    <row r="25" spans="1:17">
      <c r="A25" s="1731"/>
      <c r="B25" s="1726"/>
      <c r="C25" s="1726" t="s">
        <v>1521</v>
      </c>
      <c r="D25" s="1735">
        <v>0</v>
      </c>
      <c r="E25" s="1735">
        <v>9849.3309600000011</v>
      </c>
      <c r="F25" s="1735">
        <v>0</v>
      </c>
      <c r="G25" s="1735">
        <v>0</v>
      </c>
      <c r="H25" s="1736">
        <v>9849.3309600000011</v>
      </c>
      <c r="I25" s="1737"/>
      <c r="M25" s="1735"/>
      <c r="N25" s="1735"/>
      <c r="O25" s="1735"/>
      <c r="P25" s="1735"/>
      <c r="Q25" s="1736"/>
    </row>
    <row r="26" spans="1:17">
      <c r="A26" s="1731"/>
      <c r="B26" s="1726"/>
      <c r="C26" s="1726" t="s">
        <v>1515</v>
      </c>
      <c r="D26" s="1735">
        <v>0</v>
      </c>
      <c r="E26" s="1735">
        <v>0</v>
      </c>
      <c r="F26" s="1735">
        <v>0</v>
      </c>
      <c r="G26" s="1735">
        <v>0</v>
      </c>
      <c r="H26" s="1736">
        <v>0</v>
      </c>
      <c r="I26" s="1737"/>
      <c r="M26" s="1735"/>
      <c r="N26" s="1735"/>
      <c r="O26" s="1735"/>
      <c r="P26" s="1735"/>
      <c r="Q26" s="1736"/>
    </row>
    <row r="27" spans="1:17">
      <c r="A27" s="1731"/>
      <c r="B27" s="1734" t="s">
        <v>303</v>
      </c>
      <c r="C27" s="1734"/>
      <c r="D27" s="1736">
        <v>216922.28459</v>
      </c>
      <c r="E27" s="1736">
        <v>1010788.12378</v>
      </c>
      <c r="F27" s="1736">
        <v>603959.77859</v>
      </c>
      <c r="G27" s="1736">
        <v>1218660.85207</v>
      </c>
      <c r="H27" s="1736">
        <v>3050331.0390300001</v>
      </c>
      <c r="I27" s="1737"/>
      <c r="K27" s="1740"/>
      <c r="L27" s="1740"/>
      <c r="M27" s="1740"/>
      <c r="N27" s="1740"/>
      <c r="O27" s="1740"/>
      <c r="P27" s="1740"/>
      <c r="Q27" s="1736"/>
    </row>
    <row r="28" spans="1:17">
      <c r="A28" s="1741"/>
      <c r="B28" s="1726"/>
      <c r="C28" s="1726"/>
      <c r="G28" s="1740"/>
      <c r="H28" s="1736"/>
      <c r="I28" s="1737"/>
      <c r="P28" s="1740"/>
      <c r="Q28" s="1736"/>
    </row>
    <row r="29" spans="1:17">
      <c r="A29" s="1731"/>
      <c r="B29" s="1732" t="s">
        <v>304</v>
      </c>
      <c r="C29" s="1742"/>
      <c r="D29" s="1743"/>
      <c r="E29" s="1743"/>
      <c r="F29" s="1743"/>
      <c r="G29" s="1743"/>
      <c r="H29" s="1743"/>
      <c r="I29" s="1737"/>
      <c r="M29" s="1744"/>
      <c r="N29" s="1744"/>
      <c r="O29" s="1744"/>
      <c r="P29" s="1744"/>
      <c r="Q29" s="1744"/>
    </row>
    <row r="30" spans="1:17">
      <c r="A30" s="1731"/>
      <c r="B30" s="1726"/>
      <c r="C30" s="1734" t="s">
        <v>1522</v>
      </c>
      <c r="D30" s="1735"/>
      <c r="E30" s="1735"/>
      <c r="F30" s="1735"/>
      <c r="G30" s="1735"/>
      <c r="H30" s="1736"/>
      <c r="I30" s="1737"/>
      <c r="M30" s="1735"/>
      <c r="N30" s="1735"/>
      <c r="O30" s="1735"/>
      <c r="P30" s="1735"/>
      <c r="Q30" s="1736"/>
    </row>
    <row r="31" spans="1:17">
      <c r="A31" s="1731"/>
      <c r="B31" s="1741"/>
      <c r="C31" s="1726" t="s">
        <v>1523</v>
      </c>
      <c r="D31" s="1735">
        <v>0</v>
      </c>
      <c r="E31" s="1735">
        <v>0</v>
      </c>
      <c r="F31" s="1735">
        <v>0</v>
      </c>
      <c r="G31" s="1735">
        <v>0</v>
      </c>
      <c r="H31" s="1736">
        <v>0</v>
      </c>
      <c r="I31" s="1737"/>
      <c r="M31" s="1735"/>
      <c r="N31" s="1735"/>
      <c r="O31" s="1735"/>
      <c r="P31" s="1735"/>
      <c r="Q31" s="1736"/>
    </row>
    <row r="32" spans="1:17">
      <c r="A32" s="1731"/>
      <c r="B32" s="1741"/>
      <c r="C32" s="1726" t="s">
        <v>1524</v>
      </c>
      <c r="D32" s="1735">
        <v>4286.32456</v>
      </c>
      <c r="E32" s="1735">
        <v>3687.2385299999996</v>
      </c>
      <c r="F32" s="1735">
        <v>15037.98273</v>
      </c>
      <c r="G32" s="1735">
        <v>4328.5770899999998</v>
      </c>
      <c r="H32" s="1736">
        <v>27340.122910000002</v>
      </c>
      <c r="I32" s="1737"/>
      <c r="M32" s="1735"/>
      <c r="N32" s="1735"/>
      <c r="O32" s="1735"/>
      <c r="P32" s="1735"/>
      <c r="Q32" s="1736"/>
    </row>
    <row r="33" spans="1:17">
      <c r="A33" s="1731"/>
      <c r="B33" s="1741"/>
      <c r="C33" s="1726" t="s">
        <v>1525</v>
      </c>
      <c r="D33" s="1735">
        <v>0</v>
      </c>
      <c r="E33" s="1735">
        <v>18.584820000000001</v>
      </c>
      <c r="F33" s="1735">
        <v>86.634710000000013</v>
      </c>
      <c r="G33" s="1735">
        <v>1979.49027</v>
      </c>
      <c r="H33" s="1736">
        <v>2084.7098000000001</v>
      </c>
      <c r="I33" s="1737"/>
      <c r="M33" s="1735"/>
      <c r="N33" s="1735"/>
      <c r="O33" s="1735"/>
      <c r="P33" s="1735"/>
      <c r="Q33" s="1736"/>
    </row>
    <row r="34" spans="1:17">
      <c r="A34" s="1731"/>
      <c r="B34" s="1741"/>
      <c r="C34" s="1726" t="s">
        <v>1526</v>
      </c>
      <c r="D34" s="1735">
        <v>12.196879999999998</v>
      </c>
      <c r="E34" s="1735">
        <v>0</v>
      </c>
      <c r="F34" s="1735">
        <v>0</v>
      </c>
      <c r="G34" s="1735">
        <v>10.59132</v>
      </c>
      <c r="H34" s="1736">
        <v>22.7882</v>
      </c>
      <c r="I34" s="1737"/>
      <c r="M34" s="1735"/>
      <c r="N34" s="1735"/>
      <c r="O34" s="1735"/>
      <c r="P34" s="1735"/>
      <c r="Q34" s="1736"/>
    </row>
    <row r="35" spans="1:17">
      <c r="A35" s="1731"/>
      <c r="B35" s="1741"/>
      <c r="C35" s="1726" t="s">
        <v>1527</v>
      </c>
      <c r="D35" s="1735">
        <v>26989.119429999999</v>
      </c>
      <c r="E35" s="1735">
        <v>27818.20751</v>
      </c>
      <c r="F35" s="1735">
        <v>18044.385839999999</v>
      </c>
      <c r="G35" s="1735">
        <v>19994.80128</v>
      </c>
      <c r="H35" s="1736">
        <v>92846.514060000001</v>
      </c>
      <c r="I35" s="1737"/>
      <c r="M35" s="1735"/>
      <c r="N35" s="1735"/>
      <c r="O35" s="1735"/>
      <c r="P35" s="1735"/>
      <c r="Q35" s="1736"/>
    </row>
    <row r="36" spans="1:17">
      <c r="A36" s="1731"/>
      <c r="B36" s="1741"/>
      <c r="C36" s="1726" t="s">
        <v>1528</v>
      </c>
      <c r="D36" s="1735">
        <v>1462.1473600000002</v>
      </c>
      <c r="E36" s="1735">
        <v>4281.3555400000005</v>
      </c>
      <c r="F36" s="1735">
        <v>3673.9643799999999</v>
      </c>
      <c r="G36" s="1735">
        <v>3791.7147099999997</v>
      </c>
      <c r="H36" s="1736">
        <v>13209.181990000001</v>
      </c>
      <c r="I36" s="1737"/>
      <c r="M36" s="1735"/>
      <c r="N36" s="1735"/>
      <c r="O36" s="1735"/>
      <c r="P36" s="1735"/>
      <c r="Q36" s="1736"/>
    </row>
    <row r="37" spans="1:17">
      <c r="A37" s="1731"/>
      <c r="B37" s="1741"/>
      <c r="C37" s="1726" t="s">
        <v>1529</v>
      </c>
      <c r="D37" s="1735">
        <v>30195.106629999998</v>
      </c>
      <c r="E37" s="1735">
        <v>115556.84152</v>
      </c>
      <c r="F37" s="1735">
        <v>91755.934069999988</v>
      </c>
      <c r="G37" s="1735">
        <v>51283.576420000005</v>
      </c>
      <c r="H37" s="1736">
        <v>288791.45863999997</v>
      </c>
      <c r="I37" s="1737"/>
      <c r="M37" s="1735"/>
      <c r="N37" s="1735"/>
      <c r="O37" s="1735"/>
      <c r="P37" s="1735"/>
      <c r="Q37" s="1736"/>
    </row>
    <row r="38" spans="1:17">
      <c r="A38" s="1731"/>
      <c r="B38" s="1741"/>
      <c r="C38" s="1726" t="s">
        <v>1530</v>
      </c>
      <c r="D38" s="1735">
        <v>1231.97936</v>
      </c>
      <c r="E38" s="1735">
        <v>2373.7111099999997</v>
      </c>
      <c r="F38" s="1735">
        <v>2103.4710099999998</v>
      </c>
      <c r="G38" s="1735">
        <v>1401.76971</v>
      </c>
      <c r="H38" s="1736">
        <v>7110.9311900000002</v>
      </c>
      <c r="I38" s="1737"/>
      <c r="M38" s="1735"/>
      <c r="N38" s="1735"/>
      <c r="O38" s="1735"/>
      <c r="P38" s="1735"/>
      <c r="Q38" s="1736"/>
    </row>
    <row r="39" spans="1:17">
      <c r="A39" s="1731"/>
      <c r="B39" s="1741"/>
      <c r="C39" s="1726" t="s">
        <v>1531</v>
      </c>
      <c r="D39" s="1735">
        <v>0</v>
      </c>
      <c r="E39" s="1735">
        <v>0</v>
      </c>
      <c r="F39" s="1735">
        <v>10.314719999999999</v>
      </c>
      <c r="G39" s="1735">
        <v>0</v>
      </c>
      <c r="H39" s="1736">
        <v>10.314719999999999</v>
      </c>
      <c r="I39" s="1737"/>
      <c r="M39" s="1735"/>
      <c r="N39" s="1735"/>
      <c r="O39" s="1735"/>
      <c r="P39" s="1735"/>
      <c r="Q39" s="1736"/>
    </row>
    <row r="40" spans="1:17">
      <c r="A40" s="1731"/>
      <c r="B40" s="1741"/>
      <c r="C40" s="1726" t="s">
        <v>1532</v>
      </c>
      <c r="D40" s="1735">
        <v>0</v>
      </c>
      <c r="E40" s="1735">
        <v>7985.5302599999995</v>
      </c>
      <c r="F40" s="1735">
        <v>983.43293999999992</v>
      </c>
      <c r="G40" s="1735">
        <v>22.138570000000001</v>
      </c>
      <c r="H40" s="1736">
        <v>8991.1017699999993</v>
      </c>
      <c r="I40" s="1737"/>
      <c r="M40" s="1735"/>
      <c r="N40" s="1735"/>
      <c r="O40" s="1735"/>
      <c r="P40" s="1735"/>
      <c r="Q40" s="1736"/>
    </row>
    <row r="41" spans="1:17">
      <c r="A41" s="1731"/>
      <c r="B41" s="1741"/>
      <c r="C41" s="1726" t="s">
        <v>1533</v>
      </c>
      <c r="D41" s="1735">
        <v>0</v>
      </c>
      <c r="E41" s="1735">
        <v>0</v>
      </c>
      <c r="F41" s="1735">
        <v>0</v>
      </c>
      <c r="G41" s="1735">
        <v>0</v>
      </c>
      <c r="H41" s="1736">
        <v>0</v>
      </c>
      <c r="I41" s="1737"/>
      <c r="M41" s="1735"/>
      <c r="N41" s="1735"/>
      <c r="O41" s="1735"/>
      <c r="P41" s="1735"/>
      <c r="Q41" s="1736"/>
    </row>
    <row r="42" spans="1:17">
      <c r="A42" s="1731"/>
      <c r="B42" s="1741"/>
      <c r="C42" s="1734" t="s">
        <v>1534</v>
      </c>
      <c r="D42" s="1736">
        <v>64176.874219999998</v>
      </c>
      <c r="E42" s="1736">
        <v>161721.46928999998</v>
      </c>
      <c r="F42" s="1736">
        <v>131696.12040000001</v>
      </c>
      <c r="G42" s="1736">
        <v>82812.659370000008</v>
      </c>
      <c r="H42" s="1736">
        <v>440407.12328</v>
      </c>
      <c r="I42" s="1737"/>
      <c r="M42" s="1736"/>
      <c r="N42" s="1736"/>
      <c r="O42" s="1736"/>
      <c r="P42" s="1736"/>
      <c r="Q42" s="1736"/>
    </row>
    <row r="43" spans="1:17">
      <c r="A43" s="1731"/>
      <c r="B43" s="1741"/>
      <c r="C43" s="1726" t="s">
        <v>1525</v>
      </c>
      <c r="D43" s="1735">
        <v>0</v>
      </c>
      <c r="E43" s="1735">
        <v>0</v>
      </c>
      <c r="F43" s="1735">
        <v>0</v>
      </c>
      <c r="G43" s="1735">
        <v>0</v>
      </c>
      <c r="H43" s="1736">
        <v>0</v>
      </c>
      <c r="I43" s="1737"/>
      <c r="M43" s="1735"/>
      <c r="N43" s="1735"/>
      <c r="O43" s="1735"/>
      <c r="P43" s="1735"/>
      <c r="Q43" s="1736"/>
    </row>
    <row r="44" spans="1:17">
      <c r="A44" s="1731"/>
      <c r="B44" s="1741"/>
      <c r="C44" s="1726" t="s">
        <v>1535</v>
      </c>
      <c r="D44" s="1735">
        <v>0</v>
      </c>
      <c r="E44" s="1735">
        <v>0</v>
      </c>
      <c r="F44" s="1735">
        <v>0</v>
      </c>
      <c r="G44" s="1735">
        <v>0</v>
      </c>
      <c r="H44" s="1736">
        <v>0</v>
      </c>
      <c r="I44" s="1737"/>
      <c r="M44" s="1735"/>
      <c r="N44" s="1735"/>
      <c r="O44" s="1735"/>
      <c r="P44" s="1735"/>
      <c r="Q44" s="1736"/>
    </row>
    <row r="45" spans="1:17">
      <c r="A45" s="1731"/>
      <c r="B45" s="1741"/>
      <c r="C45" s="1726" t="s">
        <v>1521</v>
      </c>
      <c r="D45" s="1735">
        <v>2688.9975600000002</v>
      </c>
      <c r="E45" s="1735">
        <v>78081.570689999993</v>
      </c>
      <c r="F45" s="1735">
        <v>12301.77016</v>
      </c>
      <c r="G45" s="1735">
        <v>22869.467100000002</v>
      </c>
      <c r="H45" s="1736">
        <v>115941.80551000001</v>
      </c>
      <c r="I45" s="1737"/>
      <c r="M45" s="1735"/>
      <c r="N45" s="1735"/>
      <c r="O45" s="1735"/>
      <c r="P45" s="1735"/>
      <c r="Q45" s="1736"/>
    </row>
    <row r="46" spans="1:17">
      <c r="A46" s="1731"/>
      <c r="B46" s="1741"/>
      <c r="C46" s="1726" t="s">
        <v>1536</v>
      </c>
      <c r="D46" s="1735">
        <v>0</v>
      </c>
      <c r="E46" s="1735">
        <v>0</v>
      </c>
      <c r="F46" s="1735">
        <v>0</v>
      </c>
      <c r="G46" s="1735">
        <v>0</v>
      </c>
      <c r="H46" s="1736">
        <v>0</v>
      </c>
      <c r="I46" s="1737"/>
      <c r="M46" s="1735"/>
      <c r="N46" s="1735"/>
      <c r="O46" s="1735"/>
      <c r="P46" s="1735"/>
      <c r="Q46" s="1736"/>
    </row>
    <row r="47" spans="1:17">
      <c r="A47" s="1731"/>
      <c r="B47" s="1741"/>
      <c r="C47" s="1726" t="s">
        <v>1532</v>
      </c>
      <c r="D47" s="1735">
        <v>828.29</v>
      </c>
      <c r="E47" s="1735">
        <v>11563.391</v>
      </c>
      <c r="F47" s="1735">
        <v>17167.602699999999</v>
      </c>
      <c r="G47" s="1735">
        <v>11694.109710000001</v>
      </c>
      <c r="H47" s="1736">
        <v>41253.393409999997</v>
      </c>
      <c r="I47" s="1737"/>
      <c r="M47" s="1735"/>
      <c r="N47" s="1735"/>
      <c r="O47" s="1735"/>
      <c r="P47" s="1735"/>
      <c r="Q47" s="1736"/>
    </row>
    <row r="48" spans="1:17">
      <c r="A48" s="1731"/>
      <c r="B48" s="1734" t="s">
        <v>311</v>
      </c>
      <c r="C48" s="1734"/>
      <c r="D48" s="1736">
        <v>67694.161779999995</v>
      </c>
      <c r="E48" s="1736">
        <v>251366.43097999998</v>
      </c>
      <c r="F48" s="1736">
        <v>161165.49325999999</v>
      </c>
      <c r="G48" s="1736">
        <v>117376.23618000001</v>
      </c>
      <c r="H48" s="1736">
        <v>597602.32220000005</v>
      </c>
      <c r="I48" s="1737"/>
      <c r="M48" s="1736"/>
      <c r="N48" s="1736"/>
      <c r="O48" s="1736"/>
      <c r="P48" s="1736"/>
      <c r="Q48" s="1736"/>
    </row>
    <row r="49" spans="1:17">
      <c r="A49" s="1731"/>
      <c r="B49" s="1734"/>
      <c r="C49" s="1734"/>
      <c r="D49" s="1736"/>
      <c r="E49" s="1736"/>
      <c r="F49" s="1736"/>
      <c r="G49" s="1736"/>
      <c r="H49" s="1736"/>
      <c r="I49" s="1737"/>
      <c r="M49" s="1736"/>
      <c r="N49" s="1736"/>
      <c r="O49" s="1736"/>
      <c r="P49" s="1736"/>
      <c r="Q49" s="1736"/>
    </row>
    <row r="50" spans="1:17">
      <c r="A50" s="1731"/>
      <c r="B50" s="1734" t="s">
        <v>1537</v>
      </c>
      <c r="C50" s="1734"/>
      <c r="D50" s="1735"/>
      <c r="E50" s="1735"/>
      <c r="F50" s="1735"/>
      <c r="G50" s="1735"/>
      <c r="H50" s="1736"/>
      <c r="I50" s="1737"/>
      <c r="M50" s="1735"/>
      <c r="N50" s="1735"/>
      <c r="O50" s="1735"/>
      <c r="P50" s="1735"/>
      <c r="Q50" s="1736"/>
    </row>
    <row r="51" spans="1:17">
      <c r="A51" s="1731"/>
      <c r="B51" s="1726"/>
      <c r="C51" s="1726" t="s">
        <v>1538</v>
      </c>
      <c r="D51" s="1735">
        <v>41826.232000000004</v>
      </c>
      <c r="E51" s="1735">
        <v>55467.7</v>
      </c>
      <c r="F51" s="1735">
        <v>96242</v>
      </c>
      <c r="G51" s="1735">
        <v>19290.723999999998</v>
      </c>
      <c r="H51" s="1736">
        <v>212826.65599999999</v>
      </c>
      <c r="I51" s="1737"/>
      <c r="M51" s="1735"/>
      <c r="N51" s="1735"/>
      <c r="O51" s="1735"/>
      <c r="P51" s="1735"/>
      <c r="Q51" s="1736"/>
    </row>
    <row r="52" spans="1:17">
      <c r="A52" s="1731"/>
      <c r="B52" s="1726"/>
      <c r="C52" s="1726" t="s">
        <v>1539</v>
      </c>
      <c r="D52" s="1735">
        <v>1.1E-4</v>
      </c>
      <c r="E52" s="1735">
        <v>350731.56202999997</v>
      </c>
      <c r="F52" s="1735">
        <v>0</v>
      </c>
      <c r="G52" s="1735">
        <v>374180</v>
      </c>
      <c r="H52" s="1736">
        <v>724911.56213999994</v>
      </c>
      <c r="I52" s="1737"/>
      <c r="M52" s="1735"/>
      <c r="N52" s="1735"/>
      <c r="O52" s="1735"/>
      <c r="P52" s="1735"/>
      <c r="Q52" s="1736"/>
    </row>
    <row r="53" spans="1:17" ht="14.4" customHeight="1">
      <c r="B53" s="1726"/>
      <c r="C53" s="1726" t="s">
        <v>1540</v>
      </c>
      <c r="D53" s="1735">
        <v>8365.2464</v>
      </c>
      <c r="E53" s="1735">
        <v>11224.01267</v>
      </c>
      <c r="F53" s="1735">
        <v>19248.400000000001</v>
      </c>
      <c r="G53" s="1735">
        <v>3858.1447899999998</v>
      </c>
      <c r="H53" s="1736">
        <v>42695.80386</v>
      </c>
      <c r="I53" s="1737"/>
      <c r="J53" s="1731"/>
      <c r="K53" s="1731"/>
      <c r="M53" s="1735"/>
      <c r="N53" s="1735"/>
      <c r="O53" s="1735"/>
      <c r="P53" s="1735"/>
      <c r="Q53" s="1736"/>
    </row>
    <row r="54" spans="1:17">
      <c r="A54" s="1731"/>
      <c r="B54" s="1726"/>
      <c r="C54" s="1745" t="s">
        <v>1541</v>
      </c>
      <c r="D54" s="1735">
        <v>39385.76326</v>
      </c>
      <c r="E54" s="1735">
        <v>231552.38986000002</v>
      </c>
      <c r="F54" s="1735">
        <v>215995.03084999998</v>
      </c>
      <c r="G54" s="1735">
        <v>190767.29061000003</v>
      </c>
      <c r="H54" s="1736">
        <v>677700.47458000004</v>
      </c>
      <c r="I54" s="1737"/>
      <c r="M54" s="1735"/>
      <c r="N54" s="1735"/>
      <c r="O54" s="1735"/>
      <c r="P54" s="1735"/>
      <c r="Q54" s="1736"/>
    </row>
    <row r="55" spans="1:17">
      <c r="A55" s="1731"/>
      <c r="B55" s="1726"/>
      <c r="C55" s="1726" t="s">
        <v>1542</v>
      </c>
      <c r="D55" s="1735">
        <v>41408.574200000003</v>
      </c>
      <c r="E55" s="1735">
        <v>61611.511330000001</v>
      </c>
      <c r="F55" s="1735">
        <v>63090.782670000001</v>
      </c>
      <c r="G55" s="1735">
        <v>469760.34388</v>
      </c>
      <c r="H55" s="1736">
        <v>635871.21208000008</v>
      </c>
      <c r="I55" s="1737"/>
      <c r="M55" s="1735"/>
      <c r="N55" s="1735"/>
      <c r="O55" s="1735"/>
      <c r="P55" s="1735"/>
      <c r="Q55" s="1736"/>
    </row>
    <row r="56" spans="1:17">
      <c r="A56" s="1731"/>
      <c r="B56" s="1726"/>
      <c r="C56" s="1726" t="s">
        <v>1543</v>
      </c>
      <c r="D56" s="1735">
        <v>18242.306840000001</v>
      </c>
      <c r="E56" s="1735">
        <v>48834.516909999998</v>
      </c>
      <c r="F56" s="1735">
        <v>48218.071810000001</v>
      </c>
      <c r="G56" s="1735">
        <v>43428.112609999996</v>
      </c>
      <c r="H56" s="1736">
        <v>158723.00816999999</v>
      </c>
      <c r="I56" s="1737"/>
      <c r="M56" s="1735"/>
      <c r="N56" s="1735"/>
      <c r="O56" s="1735"/>
      <c r="P56" s="1735"/>
      <c r="Q56" s="1736"/>
    </row>
    <row r="57" spans="1:17">
      <c r="A57" s="1731"/>
      <c r="B57" s="1734" t="s">
        <v>1544</v>
      </c>
      <c r="C57" s="1734"/>
      <c r="D57" s="1736">
        <v>149228.12281</v>
      </c>
      <c r="E57" s="1736">
        <v>759421.69279999996</v>
      </c>
      <c r="F57" s="1736">
        <v>442794.28532999998</v>
      </c>
      <c r="G57" s="1736">
        <v>1101284.61589</v>
      </c>
      <c r="H57" s="1736">
        <v>2452728.7168299998</v>
      </c>
      <c r="I57" s="1737"/>
      <c r="M57" s="1736"/>
      <c r="N57" s="1736"/>
      <c r="O57" s="1736"/>
      <c r="P57" s="1736"/>
      <c r="Q57" s="1736"/>
    </row>
    <row r="58" spans="1:17">
      <c r="A58" s="1731"/>
      <c r="B58" s="1734" t="s">
        <v>1545</v>
      </c>
      <c r="C58" s="1734"/>
      <c r="D58" s="1736">
        <v>216922.28459</v>
      </c>
      <c r="E58" s="1736">
        <v>1010788.12378</v>
      </c>
      <c r="F58" s="1736">
        <v>603959.77859</v>
      </c>
      <c r="G58" s="1736">
        <v>1218660.85207</v>
      </c>
      <c r="H58" s="1736">
        <v>3050331.0390300001</v>
      </c>
      <c r="I58" s="1737"/>
      <c r="M58" s="1736"/>
      <c r="N58" s="1736"/>
      <c r="O58" s="1736"/>
      <c r="P58" s="1736"/>
      <c r="Q58" s="1736"/>
    </row>
    <row r="59" spans="1:17" ht="5.25" customHeight="1" thickBot="1">
      <c r="A59" s="1731"/>
      <c r="B59" s="1746"/>
      <c r="C59" s="1746"/>
      <c r="D59" s="1746"/>
      <c r="E59" s="1746"/>
      <c r="F59" s="1746"/>
      <c r="G59" s="1746"/>
      <c r="H59" s="1746"/>
      <c r="I59" s="1726"/>
    </row>
    <row r="60" spans="1:17" ht="5.25" customHeight="1">
      <c r="A60" s="1731"/>
      <c r="B60" s="1744"/>
      <c r="C60" s="1744"/>
      <c r="D60" s="1744"/>
      <c r="E60" s="1744"/>
      <c r="F60" s="1744"/>
      <c r="G60" s="1744"/>
      <c r="H60" s="1744"/>
      <c r="I60" s="1726"/>
    </row>
    <row r="61" spans="1:17" ht="5.25" customHeight="1">
      <c r="A61" s="1731"/>
      <c r="B61" s="1744"/>
      <c r="C61" s="1744"/>
      <c r="D61" s="1744"/>
      <c r="E61" s="1744"/>
      <c r="F61" s="1744"/>
      <c r="G61" s="1744"/>
      <c r="H61" s="1744"/>
      <c r="I61" s="1726"/>
    </row>
    <row r="62" spans="1:17">
      <c r="A62" s="1741"/>
      <c r="B62" s="1726"/>
      <c r="C62" s="1726"/>
      <c r="D62" s="1747"/>
      <c r="E62" s="1747"/>
      <c r="F62" s="1747"/>
      <c r="G62" s="1747"/>
      <c r="H62" s="1747"/>
    </row>
    <row r="63" spans="1:17">
      <c r="A63" s="1748"/>
    </row>
    <row r="64" spans="1:17">
      <c r="A64" s="1748"/>
    </row>
    <row r="65" spans="1:1">
      <c r="A65" s="1748"/>
    </row>
    <row r="66" spans="1:1">
      <c r="A66" s="1748"/>
    </row>
    <row r="67" spans="1:1">
      <c r="A67" s="1748"/>
    </row>
    <row r="68" spans="1:1">
      <c r="A68" s="1748"/>
    </row>
    <row r="69" spans="1:1">
      <c r="A69" s="1748"/>
    </row>
    <row r="70" spans="1:1">
      <c r="A70" s="1748"/>
    </row>
    <row r="71" spans="1:1">
      <c r="A71" s="1748"/>
    </row>
    <row r="72" spans="1:1">
      <c r="A72" s="1748"/>
    </row>
    <row r="73" spans="1:1">
      <c r="A73" s="1748"/>
    </row>
    <row r="74" spans="1:1">
      <c r="A74" s="1748"/>
    </row>
    <row r="75" spans="1:1">
      <c r="A75" s="1748"/>
    </row>
    <row r="76" spans="1:1">
      <c r="A76" s="1748"/>
    </row>
    <row r="77" spans="1:1">
      <c r="A77" s="1748"/>
    </row>
    <row r="78" spans="1:1">
      <c r="A78" s="1748"/>
    </row>
    <row r="79" spans="1:1">
      <c r="A79" s="1748"/>
    </row>
    <row r="80" spans="1:1">
      <c r="A80" s="1748"/>
    </row>
    <row r="81" spans="1:1">
      <c r="A81" s="1748"/>
    </row>
    <row r="82" spans="1:1">
      <c r="A82" s="1748"/>
    </row>
    <row r="83" spans="1:1">
      <c r="A83" s="1748"/>
    </row>
    <row r="84" spans="1:1">
      <c r="A84" s="1748"/>
    </row>
    <row r="85" spans="1:1">
      <c r="A85" s="1748"/>
    </row>
    <row r="86" spans="1:1">
      <c r="A86" s="1748"/>
    </row>
    <row r="87" spans="1:1">
      <c r="A87" s="1748"/>
    </row>
    <row r="88" spans="1:1">
      <c r="A88" s="1748"/>
    </row>
    <row r="89" spans="1:1">
      <c r="A89" s="1748"/>
    </row>
    <row r="90" spans="1:1">
      <c r="A90" s="1748"/>
    </row>
    <row r="91" spans="1:1">
      <c r="A91" s="1748"/>
    </row>
    <row r="92" spans="1:1">
      <c r="A92" s="1748"/>
    </row>
    <row r="93" spans="1:1">
      <c r="A93" s="1748"/>
    </row>
    <row r="94" spans="1:1">
      <c r="A94" s="1748"/>
    </row>
    <row r="95" spans="1:1">
      <c r="A95" s="1748"/>
    </row>
    <row r="96" spans="1:1">
      <c r="A96" s="1748"/>
    </row>
    <row r="97" spans="1:1">
      <c r="A97" s="1748"/>
    </row>
    <row r="156" spans="3:3">
      <c r="C156" s="1720" t="s">
        <v>190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0613-A0F3-4A04-AC6C-F925D03484E9}">
  <dimension ref="A1:O146"/>
  <sheetViews>
    <sheetView zoomScaleNormal="100" workbookViewId="0">
      <selection activeCell="F23" sqref="F23"/>
    </sheetView>
  </sheetViews>
  <sheetFormatPr baseColWidth="10" defaultColWidth="11.44140625" defaultRowHeight="14.4"/>
  <cols>
    <col min="1" max="1" width="5.5546875" style="1726" customWidth="1"/>
    <col min="2" max="2" width="5.6640625" style="1726" customWidth="1"/>
    <col min="3" max="3" width="46.33203125" style="1726" customWidth="1"/>
    <col min="4" max="4" width="12" style="1726" customWidth="1"/>
    <col min="5" max="8" width="12" style="1720" customWidth="1"/>
    <col min="9" max="9" width="11.44140625" style="1726"/>
    <col min="10" max="10" width="11.5546875" style="1720" bestFit="1" customWidth="1"/>
    <col min="11" max="256" width="11.44140625" style="1720"/>
    <col min="257" max="257" width="5.5546875" style="1720" customWidth="1"/>
    <col min="258" max="258" width="5.6640625" style="1720" customWidth="1"/>
    <col min="259" max="259" width="46.33203125" style="1720" customWidth="1"/>
    <col min="260" max="264" width="12" style="1720" customWidth="1"/>
    <col min="265" max="265" width="11.44140625" style="1720"/>
    <col min="266" max="266" width="11.5546875" style="1720" bestFit="1" customWidth="1"/>
    <col min="267" max="512" width="11.44140625" style="1720"/>
    <col min="513" max="513" width="5.5546875" style="1720" customWidth="1"/>
    <col min="514" max="514" width="5.6640625" style="1720" customWidth="1"/>
    <col min="515" max="515" width="46.33203125" style="1720" customWidth="1"/>
    <col min="516" max="520" width="12" style="1720" customWidth="1"/>
    <col min="521" max="521" width="11.44140625" style="1720"/>
    <col min="522" max="522" width="11.5546875" style="1720" bestFit="1" customWidth="1"/>
    <col min="523" max="768" width="11.44140625" style="1720"/>
    <col min="769" max="769" width="5.5546875" style="1720" customWidth="1"/>
    <col min="770" max="770" width="5.6640625" style="1720" customWidth="1"/>
    <col min="771" max="771" width="46.33203125" style="1720" customWidth="1"/>
    <col min="772" max="776" width="12" style="1720" customWidth="1"/>
    <col min="777" max="777" width="11.44140625" style="1720"/>
    <col min="778" max="778" width="11.5546875" style="1720" bestFit="1" customWidth="1"/>
    <col min="779" max="1024" width="11.44140625" style="1720"/>
    <col min="1025" max="1025" width="5.5546875" style="1720" customWidth="1"/>
    <col min="1026" max="1026" width="5.6640625" style="1720" customWidth="1"/>
    <col min="1027" max="1027" width="46.33203125" style="1720" customWidth="1"/>
    <col min="1028" max="1032" width="12" style="1720" customWidth="1"/>
    <col min="1033" max="1033" width="11.44140625" style="1720"/>
    <col min="1034" max="1034" width="11.5546875" style="1720" bestFit="1" customWidth="1"/>
    <col min="1035" max="1280" width="11.44140625" style="1720"/>
    <col min="1281" max="1281" width="5.5546875" style="1720" customWidth="1"/>
    <col min="1282" max="1282" width="5.6640625" style="1720" customWidth="1"/>
    <col min="1283" max="1283" width="46.33203125" style="1720" customWidth="1"/>
    <col min="1284" max="1288" width="12" style="1720" customWidth="1"/>
    <col min="1289" max="1289" width="11.44140625" style="1720"/>
    <col min="1290" max="1290" width="11.5546875" style="1720" bestFit="1" customWidth="1"/>
    <col min="1291" max="1536" width="11.44140625" style="1720"/>
    <col min="1537" max="1537" width="5.5546875" style="1720" customWidth="1"/>
    <col min="1538" max="1538" width="5.6640625" style="1720" customWidth="1"/>
    <col min="1539" max="1539" width="46.33203125" style="1720" customWidth="1"/>
    <col min="1540" max="1544" width="12" style="1720" customWidth="1"/>
    <col min="1545" max="1545" width="11.44140625" style="1720"/>
    <col min="1546" max="1546" width="11.5546875" style="1720" bestFit="1" customWidth="1"/>
    <col min="1547" max="1792" width="11.44140625" style="1720"/>
    <col min="1793" max="1793" width="5.5546875" style="1720" customWidth="1"/>
    <col min="1794" max="1794" width="5.6640625" style="1720" customWidth="1"/>
    <col min="1795" max="1795" width="46.33203125" style="1720" customWidth="1"/>
    <col min="1796" max="1800" width="12" style="1720" customWidth="1"/>
    <col min="1801" max="1801" width="11.44140625" style="1720"/>
    <col min="1802" max="1802" width="11.5546875" style="1720" bestFit="1" customWidth="1"/>
    <col min="1803" max="2048" width="11.44140625" style="1720"/>
    <col min="2049" max="2049" width="5.5546875" style="1720" customWidth="1"/>
    <col min="2050" max="2050" width="5.6640625" style="1720" customWidth="1"/>
    <col min="2051" max="2051" width="46.33203125" style="1720" customWidth="1"/>
    <col min="2052" max="2056" width="12" style="1720" customWidth="1"/>
    <col min="2057" max="2057" width="11.44140625" style="1720"/>
    <col min="2058" max="2058" width="11.5546875" style="1720" bestFit="1" customWidth="1"/>
    <col min="2059" max="2304" width="11.44140625" style="1720"/>
    <col min="2305" max="2305" width="5.5546875" style="1720" customWidth="1"/>
    <col min="2306" max="2306" width="5.6640625" style="1720" customWidth="1"/>
    <col min="2307" max="2307" width="46.33203125" style="1720" customWidth="1"/>
    <col min="2308" max="2312" width="12" style="1720" customWidth="1"/>
    <col min="2313" max="2313" width="11.44140625" style="1720"/>
    <col min="2314" max="2314" width="11.5546875" style="1720" bestFit="1" customWidth="1"/>
    <col min="2315" max="2560" width="11.44140625" style="1720"/>
    <col min="2561" max="2561" width="5.5546875" style="1720" customWidth="1"/>
    <col min="2562" max="2562" width="5.6640625" style="1720" customWidth="1"/>
    <col min="2563" max="2563" width="46.33203125" style="1720" customWidth="1"/>
    <col min="2564" max="2568" width="12" style="1720" customWidth="1"/>
    <col min="2569" max="2569" width="11.44140625" style="1720"/>
    <col min="2570" max="2570" width="11.5546875" style="1720" bestFit="1" customWidth="1"/>
    <col min="2571" max="2816" width="11.44140625" style="1720"/>
    <col min="2817" max="2817" width="5.5546875" style="1720" customWidth="1"/>
    <col min="2818" max="2818" width="5.6640625" style="1720" customWidth="1"/>
    <col min="2819" max="2819" width="46.33203125" style="1720" customWidth="1"/>
    <col min="2820" max="2824" width="12" style="1720" customWidth="1"/>
    <col min="2825" max="2825" width="11.44140625" style="1720"/>
    <col min="2826" max="2826" width="11.5546875" style="1720" bestFit="1" customWidth="1"/>
    <col min="2827" max="3072" width="11.44140625" style="1720"/>
    <col min="3073" max="3073" width="5.5546875" style="1720" customWidth="1"/>
    <col min="3074" max="3074" width="5.6640625" style="1720" customWidth="1"/>
    <col min="3075" max="3075" width="46.33203125" style="1720" customWidth="1"/>
    <col min="3076" max="3080" width="12" style="1720" customWidth="1"/>
    <col min="3081" max="3081" width="11.44140625" style="1720"/>
    <col min="3082" max="3082" width="11.5546875" style="1720" bestFit="1" customWidth="1"/>
    <col min="3083" max="3328" width="11.44140625" style="1720"/>
    <col min="3329" max="3329" width="5.5546875" style="1720" customWidth="1"/>
    <col min="3330" max="3330" width="5.6640625" style="1720" customWidth="1"/>
    <col min="3331" max="3331" width="46.33203125" style="1720" customWidth="1"/>
    <col min="3332" max="3336" width="12" style="1720" customWidth="1"/>
    <col min="3337" max="3337" width="11.44140625" style="1720"/>
    <col min="3338" max="3338" width="11.5546875" style="1720" bestFit="1" customWidth="1"/>
    <col min="3339" max="3584" width="11.44140625" style="1720"/>
    <col min="3585" max="3585" width="5.5546875" style="1720" customWidth="1"/>
    <col min="3586" max="3586" width="5.6640625" style="1720" customWidth="1"/>
    <col min="3587" max="3587" width="46.33203125" style="1720" customWidth="1"/>
    <col min="3588" max="3592" width="12" style="1720" customWidth="1"/>
    <col min="3593" max="3593" width="11.44140625" style="1720"/>
    <col min="3594" max="3594" width="11.5546875" style="1720" bestFit="1" customWidth="1"/>
    <col min="3595" max="3840" width="11.44140625" style="1720"/>
    <col min="3841" max="3841" width="5.5546875" style="1720" customWidth="1"/>
    <col min="3842" max="3842" width="5.6640625" style="1720" customWidth="1"/>
    <col min="3843" max="3843" width="46.33203125" style="1720" customWidth="1"/>
    <col min="3844" max="3848" width="12" style="1720" customWidth="1"/>
    <col min="3849" max="3849" width="11.44140625" style="1720"/>
    <col min="3850" max="3850" width="11.5546875" style="1720" bestFit="1" customWidth="1"/>
    <col min="3851" max="4096" width="11.44140625" style="1720"/>
    <col min="4097" max="4097" width="5.5546875" style="1720" customWidth="1"/>
    <col min="4098" max="4098" width="5.6640625" style="1720" customWidth="1"/>
    <col min="4099" max="4099" width="46.33203125" style="1720" customWidth="1"/>
    <col min="4100" max="4104" width="12" style="1720" customWidth="1"/>
    <col min="4105" max="4105" width="11.44140625" style="1720"/>
    <col min="4106" max="4106" width="11.5546875" style="1720" bestFit="1" customWidth="1"/>
    <col min="4107" max="4352" width="11.44140625" style="1720"/>
    <col min="4353" max="4353" width="5.5546875" style="1720" customWidth="1"/>
    <col min="4354" max="4354" width="5.6640625" style="1720" customWidth="1"/>
    <col min="4355" max="4355" width="46.33203125" style="1720" customWidth="1"/>
    <col min="4356" max="4360" width="12" style="1720" customWidth="1"/>
    <col min="4361" max="4361" width="11.44140625" style="1720"/>
    <col min="4362" max="4362" width="11.5546875" style="1720" bestFit="1" customWidth="1"/>
    <col min="4363" max="4608" width="11.44140625" style="1720"/>
    <col min="4609" max="4609" width="5.5546875" style="1720" customWidth="1"/>
    <col min="4610" max="4610" width="5.6640625" style="1720" customWidth="1"/>
    <col min="4611" max="4611" width="46.33203125" style="1720" customWidth="1"/>
    <col min="4612" max="4616" width="12" style="1720" customWidth="1"/>
    <col min="4617" max="4617" width="11.44140625" style="1720"/>
    <col min="4618" max="4618" width="11.5546875" style="1720" bestFit="1" customWidth="1"/>
    <col min="4619" max="4864" width="11.44140625" style="1720"/>
    <col min="4865" max="4865" width="5.5546875" style="1720" customWidth="1"/>
    <col min="4866" max="4866" width="5.6640625" style="1720" customWidth="1"/>
    <col min="4867" max="4867" width="46.33203125" style="1720" customWidth="1"/>
    <col min="4868" max="4872" width="12" style="1720" customWidth="1"/>
    <col min="4873" max="4873" width="11.44140625" style="1720"/>
    <col min="4874" max="4874" width="11.5546875" style="1720" bestFit="1" customWidth="1"/>
    <col min="4875" max="5120" width="11.44140625" style="1720"/>
    <col min="5121" max="5121" width="5.5546875" style="1720" customWidth="1"/>
    <col min="5122" max="5122" width="5.6640625" style="1720" customWidth="1"/>
    <col min="5123" max="5123" width="46.33203125" style="1720" customWidth="1"/>
    <col min="5124" max="5128" width="12" style="1720" customWidth="1"/>
    <col min="5129" max="5129" width="11.44140625" style="1720"/>
    <col min="5130" max="5130" width="11.5546875" style="1720" bestFit="1" customWidth="1"/>
    <col min="5131" max="5376" width="11.44140625" style="1720"/>
    <col min="5377" max="5377" width="5.5546875" style="1720" customWidth="1"/>
    <col min="5378" max="5378" width="5.6640625" style="1720" customWidth="1"/>
    <col min="5379" max="5379" width="46.33203125" style="1720" customWidth="1"/>
    <col min="5380" max="5384" width="12" style="1720" customWidth="1"/>
    <col min="5385" max="5385" width="11.44140625" style="1720"/>
    <col min="5386" max="5386" width="11.5546875" style="1720" bestFit="1" customWidth="1"/>
    <col min="5387" max="5632" width="11.44140625" style="1720"/>
    <col min="5633" max="5633" width="5.5546875" style="1720" customWidth="1"/>
    <col min="5634" max="5634" width="5.6640625" style="1720" customWidth="1"/>
    <col min="5635" max="5635" width="46.33203125" style="1720" customWidth="1"/>
    <col min="5636" max="5640" width="12" style="1720" customWidth="1"/>
    <col min="5641" max="5641" width="11.44140625" style="1720"/>
    <col min="5642" max="5642" width="11.5546875" style="1720" bestFit="1" customWidth="1"/>
    <col min="5643" max="5888" width="11.44140625" style="1720"/>
    <col min="5889" max="5889" width="5.5546875" style="1720" customWidth="1"/>
    <col min="5890" max="5890" width="5.6640625" style="1720" customWidth="1"/>
    <col min="5891" max="5891" width="46.33203125" style="1720" customWidth="1"/>
    <col min="5892" max="5896" width="12" style="1720" customWidth="1"/>
    <col min="5897" max="5897" width="11.44140625" style="1720"/>
    <col min="5898" max="5898" width="11.5546875" style="1720" bestFit="1" customWidth="1"/>
    <col min="5899" max="6144" width="11.44140625" style="1720"/>
    <col min="6145" max="6145" width="5.5546875" style="1720" customWidth="1"/>
    <col min="6146" max="6146" width="5.6640625" style="1720" customWidth="1"/>
    <col min="6147" max="6147" width="46.33203125" style="1720" customWidth="1"/>
    <col min="6148" max="6152" width="12" style="1720" customWidth="1"/>
    <col min="6153" max="6153" width="11.44140625" style="1720"/>
    <col min="6154" max="6154" width="11.5546875" style="1720" bestFit="1" customWidth="1"/>
    <col min="6155" max="6400" width="11.44140625" style="1720"/>
    <col min="6401" max="6401" width="5.5546875" style="1720" customWidth="1"/>
    <col min="6402" max="6402" width="5.6640625" style="1720" customWidth="1"/>
    <col min="6403" max="6403" width="46.33203125" style="1720" customWidth="1"/>
    <col min="6404" max="6408" width="12" style="1720" customWidth="1"/>
    <col min="6409" max="6409" width="11.44140625" style="1720"/>
    <col min="6410" max="6410" width="11.5546875" style="1720" bestFit="1" customWidth="1"/>
    <col min="6411" max="6656" width="11.44140625" style="1720"/>
    <col min="6657" max="6657" width="5.5546875" style="1720" customWidth="1"/>
    <col min="6658" max="6658" width="5.6640625" style="1720" customWidth="1"/>
    <col min="6659" max="6659" width="46.33203125" style="1720" customWidth="1"/>
    <col min="6660" max="6664" width="12" style="1720" customWidth="1"/>
    <col min="6665" max="6665" width="11.44140625" style="1720"/>
    <col min="6666" max="6666" width="11.5546875" style="1720" bestFit="1" customWidth="1"/>
    <col min="6667" max="6912" width="11.44140625" style="1720"/>
    <col min="6913" max="6913" width="5.5546875" style="1720" customWidth="1"/>
    <col min="6914" max="6914" width="5.6640625" style="1720" customWidth="1"/>
    <col min="6915" max="6915" width="46.33203125" style="1720" customWidth="1"/>
    <col min="6916" max="6920" width="12" style="1720" customWidth="1"/>
    <col min="6921" max="6921" width="11.44140625" style="1720"/>
    <col min="6922" max="6922" width="11.5546875" style="1720" bestFit="1" customWidth="1"/>
    <col min="6923" max="7168" width="11.44140625" style="1720"/>
    <col min="7169" max="7169" width="5.5546875" style="1720" customWidth="1"/>
    <col min="7170" max="7170" width="5.6640625" style="1720" customWidth="1"/>
    <col min="7171" max="7171" width="46.33203125" style="1720" customWidth="1"/>
    <col min="7172" max="7176" width="12" style="1720" customWidth="1"/>
    <col min="7177" max="7177" width="11.44140625" style="1720"/>
    <col min="7178" max="7178" width="11.5546875" style="1720" bestFit="1" customWidth="1"/>
    <col min="7179" max="7424" width="11.44140625" style="1720"/>
    <col min="7425" max="7425" width="5.5546875" style="1720" customWidth="1"/>
    <col min="7426" max="7426" width="5.6640625" style="1720" customWidth="1"/>
    <col min="7427" max="7427" width="46.33203125" style="1720" customWidth="1"/>
    <col min="7428" max="7432" width="12" style="1720" customWidth="1"/>
    <col min="7433" max="7433" width="11.44140625" style="1720"/>
    <col min="7434" max="7434" width="11.5546875" style="1720" bestFit="1" customWidth="1"/>
    <col min="7435" max="7680" width="11.44140625" style="1720"/>
    <col min="7681" max="7681" width="5.5546875" style="1720" customWidth="1"/>
    <col min="7682" max="7682" width="5.6640625" style="1720" customWidth="1"/>
    <col min="7683" max="7683" width="46.33203125" style="1720" customWidth="1"/>
    <col min="7684" max="7688" width="12" style="1720" customWidth="1"/>
    <col min="7689" max="7689" width="11.44140625" style="1720"/>
    <col min="7690" max="7690" width="11.5546875" style="1720" bestFit="1" customWidth="1"/>
    <col min="7691" max="7936" width="11.44140625" style="1720"/>
    <col min="7937" max="7937" width="5.5546875" style="1720" customWidth="1"/>
    <col min="7938" max="7938" width="5.6640625" style="1720" customWidth="1"/>
    <col min="7939" max="7939" width="46.33203125" style="1720" customWidth="1"/>
    <col min="7940" max="7944" width="12" style="1720" customWidth="1"/>
    <col min="7945" max="7945" width="11.44140625" style="1720"/>
    <col min="7946" max="7946" width="11.5546875" style="1720" bestFit="1" customWidth="1"/>
    <col min="7947" max="8192" width="11.44140625" style="1720"/>
    <col min="8193" max="8193" width="5.5546875" style="1720" customWidth="1"/>
    <col min="8194" max="8194" width="5.6640625" style="1720" customWidth="1"/>
    <col min="8195" max="8195" width="46.33203125" style="1720" customWidth="1"/>
    <col min="8196" max="8200" width="12" style="1720" customWidth="1"/>
    <col min="8201" max="8201" width="11.44140625" style="1720"/>
    <col min="8202" max="8202" width="11.5546875" style="1720" bestFit="1" customWidth="1"/>
    <col min="8203" max="8448" width="11.44140625" style="1720"/>
    <col min="8449" max="8449" width="5.5546875" style="1720" customWidth="1"/>
    <col min="8450" max="8450" width="5.6640625" style="1720" customWidth="1"/>
    <col min="8451" max="8451" width="46.33203125" style="1720" customWidth="1"/>
    <col min="8452" max="8456" width="12" style="1720" customWidth="1"/>
    <col min="8457" max="8457" width="11.44140625" style="1720"/>
    <col min="8458" max="8458" width="11.5546875" style="1720" bestFit="1" customWidth="1"/>
    <col min="8459" max="8704" width="11.44140625" style="1720"/>
    <col min="8705" max="8705" width="5.5546875" style="1720" customWidth="1"/>
    <col min="8706" max="8706" width="5.6640625" style="1720" customWidth="1"/>
    <col min="8707" max="8707" width="46.33203125" style="1720" customWidth="1"/>
    <col min="8708" max="8712" width="12" style="1720" customWidth="1"/>
    <col min="8713" max="8713" width="11.44140625" style="1720"/>
    <col min="8714" max="8714" width="11.5546875" style="1720" bestFit="1" customWidth="1"/>
    <col min="8715" max="8960" width="11.44140625" style="1720"/>
    <col min="8961" max="8961" width="5.5546875" style="1720" customWidth="1"/>
    <col min="8962" max="8962" width="5.6640625" style="1720" customWidth="1"/>
    <col min="8963" max="8963" width="46.33203125" style="1720" customWidth="1"/>
    <col min="8964" max="8968" width="12" style="1720" customWidth="1"/>
    <col min="8969" max="8969" width="11.44140625" style="1720"/>
    <col min="8970" max="8970" width="11.5546875" style="1720" bestFit="1" customWidth="1"/>
    <col min="8971" max="9216" width="11.44140625" style="1720"/>
    <col min="9217" max="9217" width="5.5546875" style="1720" customWidth="1"/>
    <col min="9218" max="9218" width="5.6640625" style="1720" customWidth="1"/>
    <col min="9219" max="9219" width="46.33203125" style="1720" customWidth="1"/>
    <col min="9220" max="9224" width="12" style="1720" customWidth="1"/>
    <col min="9225" max="9225" width="11.44140625" style="1720"/>
    <col min="9226" max="9226" width="11.5546875" style="1720" bestFit="1" customWidth="1"/>
    <col min="9227" max="9472" width="11.44140625" style="1720"/>
    <col min="9473" max="9473" width="5.5546875" style="1720" customWidth="1"/>
    <col min="9474" max="9474" width="5.6640625" style="1720" customWidth="1"/>
    <col min="9475" max="9475" width="46.33203125" style="1720" customWidth="1"/>
    <col min="9476" max="9480" width="12" style="1720" customWidth="1"/>
    <col min="9481" max="9481" width="11.44140625" style="1720"/>
    <col min="9482" max="9482" width="11.5546875" style="1720" bestFit="1" customWidth="1"/>
    <col min="9483" max="9728" width="11.44140625" style="1720"/>
    <col min="9729" max="9729" width="5.5546875" style="1720" customWidth="1"/>
    <col min="9730" max="9730" width="5.6640625" style="1720" customWidth="1"/>
    <col min="9731" max="9731" width="46.33203125" style="1720" customWidth="1"/>
    <col min="9732" max="9736" width="12" style="1720" customWidth="1"/>
    <col min="9737" max="9737" width="11.44140625" style="1720"/>
    <col min="9738" max="9738" width="11.5546875" style="1720" bestFit="1" customWidth="1"/>
    <col min="9739" max="9984" width="11.44140625" style="1720"/>
    <col min="9985" max="9985" width="5.5546875" style="1720" customWidth="1"/>
    <col min="9986" max="9986" width="5.6640625" style="1720" customWidth="1"/>
    <col min="9987" max="9987" width="46.33203125" style="1720" customWidth="1"/>
    <col min="9988" max="9992" width="12" style="1720" customWidth="1"/>
    <col min="9993" max="9993" width="11.44140625" style="1720"/>
    <col min="9994" max="9994" width="11.5546875" style="1720" bestFit="1" customWidth="1"/>
    <col min="9995" max="10240" width="11.44140625" style="1720"/>
    <col min="10241" max="10241" width="5.5546875" style="1720" customWidth="1"/>
    <col min="10242" max="10242" width="5.6640625" style="1720" customWidth="1"/>
    <col min="10243" max="10243" width="46.33203125" style="1720" customWidth="1"/>
    <col min="10244" max="10248" width="12" style="1720" customWidth="1"/>
    <col min="10249" max="10249" width="11.44140625" style="1720"/>
    <col min="10250" max="10250" width="11.5546875" style="1720" bestFit="1" customWidth="1"/>
    <col min="10251" max="10496" width="11.44140625" style="1720"/>
    <col min="10497" max="10497" width="5.5546875" style="1720" customWidth="1"/>
    <col min="10498" max="10498" width="5.6640625" style="1720" customWidth="1"/>
    <col min="10499" max="10499" width="46.33203125" style="1720" customWidth="1"/>
    <col min="10500" max="10504" width="12" style="1720" customWidth="1"/>
    <col min="10505" max="10505" width="11.44140625" style="1720"/>
    <col min="10506" max="10506" width="11.5546875" style="1720" bestFit="1" customWidth="1"/>
    <col min="10507" max="10752" width="11.44140625" style="1720"/>
    <col min="10753" max="10753" width="5.5546875" style="1720" customWidth="1"/>
    <col min="10754" max="10754" width="5.6640625" style="1720" customWidth="1"/>
    <col min="10755" max="10755" width="46.33203125" style="1720" customWidth="1"/>
    <col min="10756" max="10760" width="12" style="1720" customWidth="1"/>
    <col min="10761" max="10761" width="11.44140625" style="1720"/>
    <col min="10762" max="10762" width="11.5546875" style="1720" bestFit="1" customWidth="1"/>
    <col min="10763" max="11008" width="11.44140625" style="1720"/>
    <col min="11009" max="11009" width="5.5546875" style="1720" customWidth="1"/>
    <col min="11010" max="11010" width="5.6640625" style="1720" customWidth="1"/>
    <col min="11011" max="11011" width="46.33203125" style="1720" customWidth="1"/>
    <col min="11012" max="11016" width="12" style="1720" customWidth="1"/>
    <col min="11017" max="11017" width="11.44140625" style="1720"/>
    <col min="11018" max="11018" width="11.5546875" style="1720" bestFit="1" customWidth="1"/>
    <col min="11019" max="11264" width="11.44140625" style="1720"/>
    <col min="11265" max="11265" width="5.5546875" style="1720" customWidth="1"/>
    <col min="11266" max="11266" width="5.6640625" style="1720" customWidth="1"/>
    <col min="11267" max="11267" width="46.33203125" style="1720" customWidth="1"/>
    <col min="11268" max="11272" width="12" style="1720" customWidth="1"/>
    <col min="11273" max="11273" width="11.44140625" style="1720"/>
    <col min="11274" max="11274" width="11.5546875" style="1720" bestFit="1" customWidth="1"/>
    <col min="11275" max="11520" width="11.44140625" style="1720"/>
    <col min="11521" max="11521" width="5.5546875" style="1720" customWidth="1"/>
    <col min="11522" max="11522" width="5.6640625" style="1720" customWidth="1"/>
    <col min="11523" max="11523" width="46.33203125" style="1720" customWidth="1"/>
    <col min="11524" max="11528" width="12" style="1720" customWidth="1"/>
    <col min="11529" max="11529" width="11.44140625" style="1720"/>
    <col min="11530" max="11530" width="11.5546875" style="1720" bestFit="1" customWidth="1"/>
    <col min="11531" max="11776" width="11.44140625" style="1720"/>
    <col min="11777" max="11777" width="5.5546875" style="1720" customWidth="1"/>
    <col min="11778" max="11778" width="5.6640625" style="1720" customWidth="1"/>
    <col min="11779" max="11779" width="46.33203125" style="1720" customWidth="1"/>
    <col min="11780" max="11784" width="12" style="1720" customWidth="1"/>
    <col min="11785" max="11785" width="11.44140625" style="1720"/>
    <col min="11786" max="11786" width="11.5546875" style="1720" bestFit="1" customWidth="1"/>
    <col min="11787" max="12032" width="11.44140625" style="1720"/>
    <col min="12033" max="12033" width="5.5546875" style="1720" customWidth="1"/>
    <col min="12034" max="12034" width="5.6640625" style="1720" customWidth="1"/>
    <col min="12035" max="12035" width="46.33203125" style="1720" customWidth="1"/>
    <col min="12036" max="12040" width="12" style="1720" customWidth="1"/>
    <col min="12041" max="12041" width="11.44140625" style="1720"/>
    <col min="12042" max="12042" width="11.5546875" style="1720" bestFit="1" customWidth="1"/>
    <col min="12043" max="12288" width="11.44140625" style="1720"/>
    <col min="12289" max="12289" width="5.5546875" style="1720" customWidth="1"/>
    <col min="12290" max="12290" width="5.6640625" style="1720" customWidth="1"/>
    <col min="12291" max="12291" width="46.33203125" style="1720" customWidth="1"/>
    <col min="12292" max="12296" width="12" style="1720" customWidth="1"/>
    <col min="12297" max="12297" width="11.44140625" style="1720"/>
    <col min="12298" max="12298" width="11.5546875" style="1720" bestFit="1" customWidth="1"/>
    <col min="12299" max="12544" width="11.44140625" style="1720"/>
    <col min="12545" max="12545" width="5.5546875" style="1720" customWidth="1"/>
    <col min="12546" max="12546" width="5.6640625" style="1720" customWidth="1"/>
    <col min="12547" max="12547" width="46.33203125" style="1720" customWidth="1"/>
    <col min="12548" max="12552" width="12" style="1720" customWidth="1"/>
    <col min="12553" max="12553" width="11.44140625" style="1720"/>
    <col min="12554" max="12554" width="11.5546875" style="1720" bestFit="1" customWidth="1"/>
    <col min="12555" max="12800" width="11.44140625" style="1720"/>
    <col min="12801" max="12801" width="5.5546875" style="1720" customWidth="1"/>
    <col min="12802" max="12802" width="5.6640625" style="1720" customWidth="1"/>
    <col min="12803" max="12803" width="46.33203125" style="1720" customWidth="1"/>
    <col min="12804" max="12808" width="12" style="1720" customWidth="1"/>
    <col min="12809" max="12809" width="11.44140625" style="1720"/>
    <col min="12810" max="12810" width="11.5546875" style="1720" bestFit="1" customWidth="1"/>
    <col min="12811" max="13056" width="11.44140625" style="1720"/>
    <col min="13057" max="13057" width="5.5546875" style="1720" customWidth="1"/>
    <col min="13058" max="13058" width="5.6640625" style="1720" customWidth="1"/>
    <col min="13059" max="13059" width="46.33203125" style="1720" customWidth="1"/>
    <col min="13060" max="13064" width="12" style="1720" customWidth="1"/>
    <col min="13065" max="13065" width="11.44140625" style="1720"/>
    <col min="13066" max="13066" width="11.5546875" style="1720" bestFit="1" customWidth="1"/>
    <col min="13067" max="13312" width="11.44140625" style="1720"/>
    <col min="13313" max="13313" width="5.5546875" style="1720" customWidth="1"/>
    <col min="13314" max="13314" width="5.6640625" style="1720" customWidth="1"/>
    <col min="13315" max="13315" width="46.33203125" style="1720" customWidth="1"/>
    <col min="13316" max="13320" width="12" style="1720" customWidth="1"/>
    <col min="13321" max="13321" width="11.44140625" style="1720"/>
    <col min="13322" max="13322" width="11.5546875" style="1720" bestFit="1" customWidth="1"/>
    <col min="13323" max="13568" width="11.44140625" style="1720"/>
    <col min="13569" max="13569" width="5.5546875" style="1720" customWidth="1"/>
    <col min="13570" max="13570" width="5.6640625" style="1720" customWidth="1"/>
    <col min="13571" max="13571" width="46.33203125" style="1720" customWidth="1"/>
    <col min="13572" max="13576" width="12" style="1720" customWidth="1"/>
    <col min="13577" max="13577" width="11.44140625" style="1720"/>
    <col min="13578" max="13578" width="11.5546875" style="1720" bestFit="1" customWidth="1"/>
    <col min="13579" max="13824" width="11.44140625" style="1720"/>
    <col min="13825" max="13825" width="5.5546875" style="1720" customWidth="1"/>
    <col min="13826" max="13826" width="5.6640625" style="1720" customWidth="1"/>
    <col min="13827" max="13827" width="46.33203125" style="1720" customWidth="1"/>
    <col min="13828" max="13832" width="12" style="1720" customWidth="1"/>
    <col min="13833" max="13833" width="11.44140625" style="1720"/>
    <col min="13834" max="13834" width="11.5546875" style="1720" bestFit="1" customWidth="1"/>
    <col min="13835" max="14080" width="11.44140625" style="1720"/>
    <col min="14081" max="14081" width="5.5546875" style="1720" customWidth="1"/>
    <col min="14082" max="14082" width="5.6640625" style="1720" customWidth="1"/>
    <col min="14083" max="14083" width="46.33203125" style="1720" customWidth="1"/>
    <col min="14084" max="14088" width="12" style="1720" customWidth="1"/>
    <col min="14089" max="14089" width="11.44140625" style="1720"/>
    <col min="14090" max="14090" width="11.5546875" style="1720" bestFit="1" customWidth="1"/>
    <col min="14091" max="14336" width="11.44140625" style="1720"/>
    <col min="14337" max="14337" width="5.5546875" style="1720" customWidth="1"/>
    <col min="14338" max="14338" width="5.6640625" style="1720" customWidth="1"/>
    <col min="14339" max="14339" width="46.33203125" style="1720" customWidth="1"/>
    <col min="14340" max="14344" width="12" style="1720" customWidth="1"/>
    <col min="14345" max="14345" width="11.44140625" style="1720"/>
    <col min="14346" max="14346" width="11.5546875" style="1720" bestFit="1" customWidth="1"/>
    <col min="14347" max="14592" width="11.44140625" style="1720"/>
    <col min="14593" max="14593" width="5.5546875" style="1720" customWidth="1"/>
    <col min="14594" max="14594" width="5.6640625" style="1720" customWidth="1"/>
    <col min="14595" max="14595" width="46.33203125" style="1720" customWidth="1"/>
    <col min="14596" max="14600" width="12" style="1720" customWidth="1"/>
    <col min="14601" max="14601" width="11.44140625" style="1720"/>
    <col min="14602" max="14602" width="11.5546875" style="1720" bestFit="1" customWidth="1"/>
    <col min="14603" max="14848" width="11.44140625" style="1720"/>
    <col min="14849" max="14849" width="5.5546875" style="1720" customWidth="1"/>
    <col min="14850" max="14850" width="5.6640625" style="1720" customWidth="1"/>
    <col min="14851" max="14851" width="46.33203125" style="1720" customWidth="1"/>
    <col min="14852" max="14856" width="12" style="1720" customWidth="1"/>
    <col min="14857" max="14857" width="11.44140625" style="1720"/>
    <col min="14858" max="14858" width="11.5546875" style="1720" bestFit="1" customWidth="1"/>
    <col min="14859" max="15104" width="11.44140625" style="1720"/>
    <col min="15105" max="15105" width="5.5546875" style="1720" customWidth="1"/>
    <col min="15106" max="15106" width="5.6640625" style="1720" customWidth="1"/>
    <col min="15107" max="15107" width="46.33203125" style="1720" customWidth="1"/>
    <col min="15108" max="15112" width="12" style="1720" customWidth="1"/>
    <col min="15113" max="15113" width="11.44140625" style="1720"/>
    <col min="15114" max="15114" width="11.5546875" style="1720" bestFit="1" customWidth="1"/>
    <col min="15115" max="15360" width="11.44140625" style="1720"/>
    <col min="15361" max="15361" width="5.5546875" style="1720" customWidth="1"/>
    <col min="15362" max="15362" width="5.6640625" style="1720" customWidth="1"/>
    <col min="15363" max="15363" width="46.33203125" style="1720" customWidth="1"/>
    <col min="15364" max="15368" width="12" style="1720" customWidth="1"/>
    <col min="15369" max="15369" width="11.44140625" style="1720"/>
    <col min="15370" max="15370" width="11.5546875" style="1720" bestFit="1" customWidth="1"/>
    <col min="15371" max="15616" width="11.44140625" style="1720"/>
    <col min="15617" max="15617" width="5.5546875" style="1720" customWidth="1"/>
    <col min="15618" max="15618" width="5.6640625" style="1720" customWidth="1"/>
    <col min="15619" max="15619" width="46.33203125" style="1720" customWidth="1"/>
    <col min="15620" max="15624" width="12" style="1720" customWidth="1"/>
    <col min="15625" max="15625" width="11.44140625" style="1720"/>
    <col min="15626" max="15626" width="11.5546875" style="1720" bestFit="1" customWidth="1"/>
    <col min="15627" max="15872" width="11.44140625" style="1720"/>
    <col min="15873" max="15873" width="5.5546875" style="1720" customWidth="1"/>
    <col min="15874" max="15874" width="5.6640625" style="1720" customWidth="1"/>
    <col min="15875" max="15875" width="46.33203125" style="1720" customWidth="1"/>
    <col min="15876" max="15880" width="12" style="1720" customWidth="1"/>
    <col min="15881" max="15881" width="11.44140625" style="1720"/>
    <col min="15882" max="15882" width="11.5546875" style="1720" bestFit="1" customWidth="1"/>
    <col min="15883" max="16128" width="11.44140625" style="1720"/>
    <col min="16129" max="16129" width="5.5546875" style="1720" customWidth="1"/>
    <col min="16130" max="16130" width="5.6640625" style="1720" customWidth="1"/>
    <col min="16131" max="16131" width="46.33203125" style="1720" customWidth="1"/>
    <col min="16132" max="16136" width="12" style="1720" customWidth="1"/>
    <col min="16137" max="16137" width="11.44140625" style="1720"/>
    <col min="16138" max="16138" width="11.5546875" style="1720" bestFit="1" customWidth="1"/>
    <col min="16139" max="16384" width="11.44140625" style="1720"/>
  </cols>
  <sheetData>
    <row r="1" spans="1:15">
      <c r="A1" s="18"/>
      <c r="B1" s="79"/>
    </row>
    <row r="2" spans="1:15" ht="28.2">
      <c r="B2" s="1951" t="s">
        <v>94</v>
      </c>
      <c r="C2" s="1951"/>
      <c r="D2" s="1951"/>
      <c r="E2" s="1951"/>
      <c r="F2" s="1951"/>
      <c r="G2" s="1951"/>
      <c r="H2" s="1951"/>
      <c r="I2" s="1722"/>
      <c r="J2" s="1723"/>
      <c r="K2" s="1040"/>
    </row>
    <row r="3" spans="1:15" ht="16.8">
      <c r="B3" s="1952">
        <v>45412</v>
      </c>
      <c r="C3" s="1952"/>
      <c r="D3" s="1952"/>
      <c r="E3" s="1952"/>
      <c r="F3" s="1952"/>
      <c r="G3" s="1952"/>
      <c r="H3" s="1952"/>
      <c r="I3" s="1722"/>
      <c r="J3" s="1723"/>
    </row>
    <row r="4" spans="1:15" ht="15.6">
      <c r="B4" s="1953" t="s">
        <v>228</v>
      </c>
      <c r="C4" s="1953"/>
      <c r="D4" s="1953"/>
      <c r="E4" s="1953"/>
      <c r="F4" s="1953"/>
      <c r="G4" s="1953"/>
      <c r="H4" s="1953"/>
      <c r="I4" s="1722"/>
      <c r="J4" s="1723"/>
    </row>
    <row r="5" spans="1:15" ht="15" thickBot="1">
      <c r="D5" s="1749"/>
      <c r="E5" s="1749"/>
      <c r="F5" s="1749"/>
      <c r="G5" s="1749"/>
      <c r="H5" s="1749"/>
    </row>
    <row r="6" spans="1:15">
      <c r="B6" s="1727"/>
      <c r="C6" s="1727"/>
      <c r="D6" s="1729" t="s">
        <v>112</v>
      </c>
      <c r="E6" s="1729" t="s">
        <v>115</v>
      </c>
      <c r="F6" s="1729" t="s">
        <v>116</v>
      </c>
      <c r="G6" s="1729" t="s">
        <v>117</v>
      </c>
      <c r="H6" s="1729" t="s">
        <v>97</v>
      </c>
    </row>
    <row r="7" spans="1:15">
      <c r="A7" s="1731"/>
      <c r="B7" s="1750" t="s">
        <v>1546</v>
      </c>
    </row>
    <row r="8" spans="1:15">
      <c r="A8" s="1731"/>
      <c r="B8" s="1751"/>
      <c r="C8" s="1726" t="s">
        <v>1547</v>
      </c>
      <c r="D8" s="1735">
        <v>53477.353490000001</v>
      </c>
      <c r="E8" s="1735">
        <v>133178.89409000002</v>
      </c>
      <c r="F8" s="1735">
        <v>130603.43987999999</v>
      </c>
      <c r="G8" s="1735">
        <v>98440.111099999995</v>
      </c>
      <c r="H8" s="1736">
        <v>415699.79856000002</v>
      </c>
      <c r="I8" s="1737"/>
      <c r="K8" s="1730"/>
      <c r="L8" s="1730"/>
      <c r="M8" s="1730"/>
      <c r="N8" s="1730"/>
      <c r="O8" s="1730"/>
    </row>
    <row r="9" spans="1:15">
      <c r="A9" s="1731"/>
      <c r="B9" s="1750" t="s">
        <v>1548</v>
      </c>
      <c r="D9" s="1736">
        <v>53477.353490000001</v>
      </c>
      <c r="E9" s="1736">
        <v>133178.89409000002</v>
      </c>
      <c r="F9" s="1736">
        <v>130603.43987999999</v>
      </c>
      <c r="G9" s="1736">
        <v>98440.111099999995</v>
      </c>
      <c r="H9" s="1736">
        <v>415699.79856000002</v>
      </c>
      <c r="I9" s="1737"/>
      <c r="J9" s="1730"/>
    </row>
    <row r="10" spans="1:15">
      <c r="A10" s="1731"/>
      <c r="B10" s="1750" t="s">
        <v>1549</v>
      </c>
      <c r="D10" s="1736">
        <v>26675.227709999999</v>
      </c>
      <c r="E10" s="1736">
        <v>66866.083969999992</v>
      </c>
      <c r="F10" s="1736">
        <v>63294.415369999995</v>
      </c>
      <c r="G10" s="1736">
        <v>42876.180639999999</v>
      </c>
      <c r="H10" s="1736">
        <v>199711.90768999999</v>
      </c>
      <c r="I10" s="1737"/>
      <c r="J10" s="1730"/>
    </row>
    <row r="11" spans="1:15">
      <c r="A11" s="1731"/>
      <c r="B11" s="1734" t="s">
        <v>1550</v>
      </c>
      <c r="D11" s="1736">
        <v>17451.79652</v>
      </c>
      <c r="E11" s="1736">
        <v>55617.88826</v>
      </c>
      <c r="F11" s="1736">
        <v>44762.598079999996</v>
      </c>
      <c r="G11" s="1736">
        <v>33605.286719999996</v>
      </c>
      <c r="H11" s="1736">
        <v>151437.56958000001</v>
      </c>
      <c r="I11" s="1737"/>
      <c r="J11" s="1730"/>
    </row>
    <row r="12" spans="1:15">
      <c r="A12" s="1731"/>
      <c r="B12" s="1751"/>
      <c r="C12" s="1726" t="s">
        <v>1551</v>
      </c>
      <c r="D12" s="1735">
        <v>34.507429999999999</v>
      </c>
      <c r="E12" s="1735">
        <v>63.760949999999994</v>
      </c>
      <c r="F12" s="1735">
        <v>19.692700000000002</v>
      </c>
      <c r="G12" s="1735">
        <v>30.334040000000002</v>
      </c>
      <c r="H12" s="1736">
        <v>148.29512</v>
      </c>
      <c r="I12" s="1737"/>
      <c r="J12" s="1730"/>
    </row>
    <row r="13" spans="1:15">
      <c r="A13" s="1731"/>
      <c r="B13" s="1751"/>
      <c r="C13" s="1726" t="s">
        <v>1552</v>
      </c>
      <c r="D13" s="1735">
        <v>7800.7411300000003</v>
      </c>
      <c r="E13" s="1735">
        <v>21428.904600000002</v>
      </c>
      <c r="F13" s="1735">
        <v>17399.43678</v>
      </c>
      <c r="G13" s="1735">
        <v>11603.07633</v>
      </c>
      <c r="H13" s="1736">
        <v>58232.158840000004</v>
      </c>
      <c r="I13" s="1737"/>
      <c r="J13" s="1730"/>
    </row>
    <row r="14" spans="1:15">
      <c r="A14" s="1731"/>
      <c r="B14" s="1751"/>
      <c r="C14" s="1726" t="s">
        <v>1553</v>
      </c>
      <c r="D14" s="1735">
        <v>404.19</v>
      </c>
      <c r="E14" s="1735">
        <v>299.0641</v>
      </c>
      <c r="F14" s="1735">
        <v>227.5</v>
      </c>
      <c r="G14" s="1735">
        <v>209.69200000000001</v>
      </c>
      <c r="H14" s="1736">
        <v>1140.4461000000001</v>
      </c>
      <c r="I14" s="1737"/>
      <c r="J14" s="1730"/>
    </row>
    <row r="15" spans="1:15">
      <c r="A15" s="1731"/>
      <c r="B15" s="1751"/>
      <c r="C15" s="1726" t="s">
        <v>1554</v>
      </c>
      <c r="D15" s="1735">
        <v>6092.7478799999999</v>
      </c>
      <c r="E15" s="1735">
        <v>15480.507029999999</v>
      </c>
      <c r="F15" s="1735">
        <v>17951.290379999999</v>
      </c>
      <c r="G15" s="1735">
        <v>13795.057279999999</v>
      </c>
      <c r="H15" s="1736">
        <v>53319.602570000003</v>
      </c>
      <c r="I15" s="1737"/>
      <c r="J15" s="1730"/>
    </row>
    <row r="16" spans="1:15">
      <c r="A16" s="1731"/>
      <c r="B16" s="1751"/>
      <c r="C16" s="1726" t="s">
        <v>1555</v>
      </c>
      <c r="D16" s="1735">
        <v>1247.96856</v>
      </c>
      <c r="E16" s="1735">
        <v>6531.5325499999999</v>
      </c>
      <c r="F16" s="1735">
        <v>2684.5803500000002</v>
      </c>
      <c r="G16" s="1735">
        <v>2427.5580800000002</v>
      </c>
      <c r="H16" s="1736">
        <v>12891.639539999998</v>
      </c>
      <c r="I16" s="1737"/>
      <c r="J16" s="1730"/>
    </row>
    <row r="17" spans="1:12">
      <c r="A17" s="1731"/>
      <c r="B17" s="1751"/>
      <c r="C17" s="1726" t="s">
        <v>1556</v>
      </c>
      <c r="D17" s="1735">
        <v>1529.2213700000002</v>
      </c>
      <c r="E17" s="1735">
        <v>1510.4563000000001</v>
      </c>
      <c r="F17" s="1735">
        <v>2060.4522999999999</v>
      </c>
      <c r="G17" s="1735">
        <v>1124.11744</v>
      </c>
      <c r="H17" s="1736">
        <v>6224.2474099999999</v>
      </c>
      <c r="I17" s="1737"/>
    </row>
    <row r="18" spans="1:12">
      <c r="A18" s="1731"/>
      <c r="B18" s="1751"/>
      <c r="C18" s="1726" t="s">
        <v>1557</v>
      </c>
      <c r="D18" s="1735">
        <v>342.42015000000004</v>
      </c>
      <c r="E18" s="1735">
        <v>10303.66273</v>
      </c>
      <c r="F18" s="1735">
        <v>4419.6455700000006</v>
      </c>
      <c r="G18" s="1735">
        <v>4415.4515499999998</v>
      </c>
      <c r="H18" s="1736">
        <v>19481.18</v>
      </c>
      <c r="I18" s="1737"/>
    </row>
    <row r="19" spans="1:12">
      <c r="A19" s="1731"/>
      <c r="B19" s="1750" t="s">
        <v>1558</v>
      </c>
      <c r="D19" s="1736">
        <v>9223.4311899999993</v>
      </c>
      <c r="E19" s="1736">
        <v>11248.195710000002</v>
      </c>
      <c r="F19" s="1736">
        <v>18531.817289999999</v>
      </c>
      <c r="G19" s="1736">
        <v>9270.8939200000004</v>
      </c>
      <c r="H19" s="1736">
        <v>48274.338109999997</v>
      </c>
      <c r="I19" s="1737"/>
    </row>
    <row r="20" spans="1:12">
      <c r="A20" s="1731"/>
      <c r="B20" s="1751"/>
      <c r="C20" s="1726" t="s">
        <v>1551</v>
      </c>
      <c r="D20" s="1735">
        <v>56.821330000000003</v>
      </c>
      <c r="E20" s="1735">
        <v>127.10536</v>
      </c>
      <c r="F20" s="1735">
        <v>140.38872000000001</v>
      </c>
      <c r="G20" s="1735">
        <v>37.357980000000005</v>
      </c>
      <c r="H20" s="1736">
        <v>361.67339000000004</v>
      </c>
      <c r="I20" s="1737"/>
    </row>
    <row r="21" spans="1:12">
      <c r="A21" s="1731"/>
      <c r="B21" s="1751"/>
      <c r="C21" s="1726" t="s">
        <v>1552</v>
      </c>
      <c r="D21" s="1735">
        <v>6697.1081599999998</v>
      </c>
      <c r="E21" s="1735">
        <v>10327.309949999999</v>
      </c>
      <c r="F21" s="1735">
        <v>13426.082699999999</v>
      </c>
      <c r="G21" s="1735">
        <v>7619.1538200000005</v>
      </c>
      <c r="H21" s="1736">
        <v>38069.654630000005</v>
      </c>
      <c r="I21" s="1737"/>
    </row>
    <row r="22" spans="1:12">
      <c r="A22" s="1731"/>
      <c r="B22" s="1751"/>
      <c r="C22" s="1726" t="s">
        <v>1554</v>
      </c>
      <c r="D22" s="1735">
        <v>1037.9445499999999</v>
      </c>
      <c r="E22" s="1735">
        <v>30.380220000000001</v>
      </c>
      <c r="F22" s="1735">
        <v>2793.7069799999999</v>
      </c>
      <c r="G22" s="1735">
        <v>792.81703000000005</v>
      </c>
      <c r="H22" s="1736">
        <v>4654.8487800000003</v>
      </c>
      <c r="I22" s="1737"/>
    </row>
    <row r="23" spans="1:12">
      <c r="A23" s="1731"/>
      <c r="B23" s="1751"/>
      <c r="C23" s="1726" t="s">
        <v>1559</v>
      </c>
      <c r="D23" s="1735">
        <v>1394.1281100000001</v>
      </c>
      <c r="E23" s="1735">
        <v>746.73874000000001</v>
      </c>
      <c r="F23" s="1735">
        <v>1968.1952800000001</v>
      </c>
      <c r="G23" s="1735">
        <v>727.45169999999996</v>
      </c>
      <c r="H23" s="1736">
        <v>4836.5138299999999</v>
      </c>
      <c r="I23" s="1737"/>
    </row>
    <row r="24" spans="1:12">
      <c r="A24" s="1731"/>
      <c r="B24" s="1751"/>
      <c r="C24" s="1726" t="s">
        <v>1555</v>
      </c>
      <c r="D24" s="1735">
        <v>4.8403900000000002</v>
      </c>
      <c r="E24" s="1735">
        <v>0</v>
      </c>
      <c r="F24" s="1735">
        <v>24.16235</v>
      </c>
      <c r="G24" s="1735">
        <v>0.18124999999999999</v>
      </c>
      <c r="H24" s="1736">
        <v>29.183990000000001</v>
      </c>
      <c r="I24" s="1737"/>
    </row>
    <row r="25" spans="1:12">
      <c r="A25" s="1731"/>
      <c r="B25" s="1751"/>
      <c r="C25" s="1726" t="s">
        <v>1556</v>
      </c>
      <c r="D25" s="1735">
        <v>18.0657</v>
      </c>
      <c r="E25" s="1735">
        <v>16.661439999999999</v>
      </c>
      <c r="F25" s="1735">
        <v>54.572940000000003</v>
      </c>
      <c r="G25" s="1735">
        <v>4.4169</v>
      </c>
      <c r="H25" s="1736">
        <v>93.716979999999992</v>
      </c>
      <c r="I25" s="1737"/>
    </row>
    <row r="26" spans="1:12">
      <c r="A26" s="1731"/>
      <c r="B26" s="1751"/>
      <c r="C26" s="1726" t="s">
        <v>1557</v>
      </c>
      <c r="D26" s="1735">
        <v>14.522950000000002</v>
      </c>
      <c r="E26" s="1735">
        <v>0</v>
      </c>
      <c r="F26" s="1735">
        <v>124.70832</v>
      </c>
      <c r="G26" s="1735">
        <v>89.515240000000006</v>
      </c>
      <c r="H26" s="1736">
        <v>228.74651</v>
      </c>
      <c r="I26" s="1737"/>
    </row>
    <row r="27" spans="1:12">
      <c r="A27" s="1731"/>
      <c r="B27" s="1750" t="s">
        <v>1560</v>
      </c>
      <c r="D27" s="1736">
        <v>26802.125780000002</v>
      </c>
      <c r="E27" s="1736">
        <v>66312.810119999995</v>
      </c>
      <c r="F27" s="1736">
        <v>67309.024510000003</v>
      </c>
      <c r="G27" s="1736">
        <v>55563.930460000003</v>
      </c>
      <c r="H27" s="1736">
        <v>215987.89087</v>
      </c>
      <c r="I27" s="1737"/>
      <c r="J27" s="1740"/>
      <c r="K27" s="1740"/>
      <c r="L27" s="1740"/>
    </row>
    <row r="28" spans="1:12">
      <c r="A28" s="1731"/>
      <c r="B28" s="1750" t="s">
        <v>1561</v>
      </c>
      <c r="D28" s="1736">
        <v>193.05539000000002</v>
      </c>
      <c r="E28" s="1736">
        <v>4376.2034800000001</v>
      </c>
      <c r="F28" s="1736">
        <v>1524.0293100000001</v>
      </c>
      <c r="G28" s="1736">
        <v>6833.4015199999994</v>
      </c>
      <c r="H28" s="1736">
        <v>12926.689699999999</v>
      </c>
      <c r="I28" s="1737"/>
      <c r="K28" s="1740"/>
    </row>
    <row r="29" spans="1:12">
      <c r="A29" s="1731"/>
      <c r="B29" s="1751"/>
      <c r="C29" s="1726" t="s">
        <v>1562</v>
      </c>
      <c r="D29" s="1735">
        <v>0</v>
      </c>
      <c r="E29" s="1735">
        <v>20.943549999999998</v>
      </c>
      <c r="F29" s="1735">
        <v>0</v>
      </c>
      <c r="G29" s="1735">
        <v>8.6880600000000001</v>
      </c>
      <c r="H29" s="1736">
        <v>29.631610000000002</v>
      </c>
      <c r="I29" s="1737"/>
      <c r="K29" s="1740"/>
    </row>
    <row r="30" spans="1:12">
      <c r="A30" s="1731"/>
      <c r="B30" s="1751"/>
      <c r="C30" s="1726" t="s">
        <v>1563</v>
      </c>
      <c r="D30" s="1735">
        <v>0</v>
      </c>
      <c r="E30" s="1735">
        <v>0</v>
      </c>
      <c r="F30" s="1735">
        <v>0</v>
      </c>
      <c r="G30" s="1735">
        <v>0</v>
      </c>
      <c r="H30" s="1736">
        <v>0</v>
      </c>
      <c r="I30" s="1737"/>
      <c r="K30" s="1740"/>
    </row>
    <row r="31" spans="1:12">
      <c r="A31" s="1731"/>
      <c r="B31" s="1751"/>
      <c r="C31" s="1726" t="s">
        <v>1564</v>
      </c>
      <c r="D31" s="1735">
        <v>0</v>
      </c>
      <c r="E31" s="1735">
        <v>0</v>
      </c>
      <c r="F31" s="1735">
        <v>0</v>
      </c>
      <c r="G31" s="1735">
        <v>0</v>
      </c>
      <c r="H31" s="1736">
        <v>0</v>
      </c>
      <c r="I31" s="1737"/>
    </row>
    <row r="32" spans="1:12">
      <c r="A32" s="1731"/>
      <c r="B32" s="1751"/>
      <c r="C32" s="1726" t="s">
        <v>1565</v>
      </c>
      <c r="D32" s="1735">
        <v>0</v>
      </c>
      <c r="E32" s="1735">
        <v>-23.2928</v>
      </c>
      <c r="F32" s="1735">
        <v>0</v>
      </c>
      <c r="G32" s="1735">
        <v>5.5084600000000004</v>
      </c>
      <c r="H32" s="1736">
        <v>-17.78434</v>
      </c>
      <c r="I32" s="1737"/>
    </row>
    <row r="33" spans="1:15">
      <c r="A33" s="1731"/>
      <c r="B33" s="1751"/>
      <c r="C33" s="1726" t="s">
        <v>1566</v>
      </c>
      <c r="D33" s="1735">
        <v>716.85340000000008</v>
      </c>
      <c r="E33" s="1735">
        <v>5273.2654699999994</v>
      </c>
      <c r="F33" s="1735">
        <v>2786.5517799999998</v>
      </c>
      <c r="G33" s="1735">
        <v>6373.3228600000002</v>
      </c>
      <c r="H33" s="1736">
        <v>15149.99351</v>
      </c>
      <c r="I33" s="1737"/>
    </row>
    <row r="34" spans="1:15">
      <c r="A34" s="1731"/>
      <c r="B34" s="1751"/>
      <c r="C34" s="1726" t="s">
        <v>1567</v>
      </c>
      <c r="D34" s="1735">
        <v>-521.73073999999997</v>
      </c>
      <c r="E34" s="1735">
        <v>-1645.4790700000001</v>
      </c>
      <c r="F34" s="1735">
        <v>-1560.84301</v>
      </c>
      <c r="G34" s="1735">
        <v>-452.00486999999998</v>
      </c>
      <c r="H34" s="1735">
        <v>-4180.0576899999996</v>
      </c>
      <c r="I34" s="1737"/>
    </row>
    <row r="35" spans="1:15">
      <c r="A35" s="1731"/>
      <c r="B35" s="1751"/>
      <c r="C35" s="1726" t="s">
        <v>1568</v>
      </c>
      <c r="D35" s="1735">
        <v>-2.0672700000000002</v>
      </c>
      <c r="E35" s="1735">
        <v>750.76632999999993</v>
      </c>
      <c r="F35" s="1735">
        <v>298.32053999999999</v>
      </c>
      <c r="G35" s="1735">
        <v>897.88701000000003</v>
      </c>
      <c r="H35" s="1736">
        <v>1944.90661</v>
      </c>
      <c r="I35" s="1737"/>
    </row>
    <row r="36" spans="1:15">
      <c r="A36" s="1731"/>
      <c r="B36" s="1750" t="s">
        <v>1569</v>
      </c>
      <c r="D36" s="1736">
        <v>26995.181170000003</v>
      </c>
      <c r="E36" s="1736">
        <v>70689.013599999991</v>
      </c>
      <c r="F36" s="1736">
        <v>68833.053819999986</v>
      </c>
      <c r="G36" s="1736">
        <v>62397.331979999995</v>
      </c>
      <c r="H36" s="1736">
        <v>228914.58056999999</v>
      </c>
      <c r="I36" s="1737"/>
      <c r="J36" s="1725"/>
    </row>
    <row r="37" spans="1:15">
      <c r="A37" s="1731"/>
      <c r="B37" s="1751"/>
      <c r="C37" s="1726" t="s">
        <v>1570</v>
      </c>
      <c r="D37" s="1735">
        <v>-8752.8743300000006</v>
      </c>
      <c r="E37" s="1735">
        <v>-21854.49669</v>
      </c>
      <c r="F37" s="1735">
        <v>-20614.982010000003</v>
      </c>
      <c r="G37" s="1735">
        <v>-18969.219370000003</v>
      </c>
      <c r="H37" s="1735">
        <v>-70191.572400000005</v>
      </c>
      <c r="I37" s="1737"/>
    </row>
    <row r="38" spans="1:15">
      <c r="A38" s="1731"/>
      <c r="B38" s="1750" t="s">
        <v>1571</v>
      </c>
      <c r="D38" s="1736">
        <v>18242.306840000001</v>
      </c>
      <c r="E38" s="1736">
        <v>48834.516909999998</v>
      </c>
      <c r="F38" s="1736">
        <v>48218.071810000001</v>
      </c>
      <c r="G38" s="1736">
        <v>43428.112609999996</v>
      </c>
      <c r="H38" s="1736">
        <v>158723.00816999999</v>
      </c>
      <c r="I38" s="1737"/>
    </row>
    <row r="39" spans="1:15" ht="7.5" customHeight="1" thickBot="1">
      <c r="A39" s="1741"/>
      <c r="C39" s="1752"/>
      <c r="D39" s="1752"/>
      <c r="E39" s="1753"/>
      <c r="F39" s="1753"/>
      <c r="G39" s="1753"/>
      <c r="H39" s="1753"/>
      <c r="I39" s="1737"/>
    </row>
    <row r="40" spans="1:15" ht="7.5" customHeight="1">
      <c r="A40" s="1741"/>
      <c r="B40" s="1754"/>
      <c r="C40" s="1755" t="s">
        <v>1572</v>
      </c>
      <c r="D40" s="1755"/>
      <c r="E40" s="1750"/>
      <c r="F40" s="1750"/>
      <c r="G40" s="1750"/>
      <c r="H40" s="1750"/>
      <c r="I40" s="1737"/>
    </row>
    <row r="41" spans="1:15" ht="17.25" customHeight="1">
      <c r="A41" s="1731"/>
      <c r="B41" s="1751"/>
      <c r="C41" s="1726" t="s">
        <v>1573</v>
      </c>
      <c r="D41" s="1756">
        <v>4.3600000000000003</v>
      </c>
      <c r="E41" s="1756">
        <v>88.04</v>
      </c>
      <c r="F41" s="1756">
        <v>0.5</v>
      </c>
      <c r="G41" s="1756">
        <v>2.25</v>
      </c>
      <c r="H41" s="1756"/>
      <c r="I41" s="1720"/>
    </row>
    <row r="42" spans="1:15" ht="16.5" customHeight="1">
      <c r="A42" s="1731"/>
      <c r="B42" s="1751"/>
      <c r="C42" s="1726" t="s">
        <v>1574</v>
      </c>
      <c r="D42" s="1756">
        <v>4.3600000000000003</v>
      </c>
      <c r="E42" s="1756">
        <v>88.04</v>
      </c>
      <c r="F42" s="1756">
        <v>0.5</v>
      </c>
      <c r="G42" s="1756">
        <v>2.25</v>
      </c>
      <c r="H42" s="1756"/>
      <c r="I42" s="1737"/>
    </row>
    <row r="43" spans="1:15" ht="7.5" customHeight="1" thickBot="1">
      <c r="C43" s="1757"/>
      <c r="D43" s="1757"/>
      <c r="E43" s="1758"/>
      <c r="F43" s="1758"/>
      <c r="G43" s="1758"/>
      <c r="H43" s="1758"/>
    </row>
    <row r="44" spans="1:15" ht="22.95" customHeight="1">
      <c r="B44" s="1954" t="s">
        <v>1575</v>
      </c>
      <c r="C44" s="1955"/>
      <c r="D44" s="1955"/>
      <c r="E44" s="1955"/>
      <c r="F44" s="1955"/>
      <c r="G44" s="1955"/>
      <c r="H44" s="1955"/>
    </row>
    <row r="45" spans="1:15" ht="13.95" customHeight="1">
      <c r="B45" s="1726" t="s">
        <v>1576</v>
      </c>
      <c r="E45" s="1721"/>
      <c r="F45" s="1721"/>
      <c r="G45" s="1721"/>
      <c r="H45" s="1721"/>
      <c r="I45" s="1755"/>
      <c r="J45" s="1755"/>
      <c r="K45" s="1755"/>
      <c r="L45" s="1755"/>
      <c r="M45" s="1755"/>
      <c r="N45" s="1755"/>
      <c r="O45" s="1755"/>
    </row>
    <row r="46" spans="1:15" ht="27.75" customHeight="1">
      <c r="B46" s="1956"/>
      <c r="C46" s="1957"/>
      <c r="D46" s="1957"/>
      <c r="E46" s="1957"/>
      <c r="F46" s="1957"/>
      <c r="G46" s="1957"/>
      <c r="H46" s="1957"/>
      <c r="I46" s="1755"/>
      <c r="J46" s="1755"/>
      <c r="K46" s="1755"/>
      <c r="L46" s="1755"/>
      <c r="M46" s="1755"/>
      <c r="N46" s="1755"/>
      <c r="O46" s="1755"/>
    </row>
    <row r="146" spans="3:15" s="1726" customFormat="1">
      <c r="C146" s="1726" t="s">
        <v>190</v>
      </c>
      <c r="E146" s="1720"/>
      <c r="F146" s="1720"/>
      <c r="G146" s="1720"/>
      <c r="H146" s="1720"/>
      <c r="J146" s="1720"/>
      <c r="K146" s="1720"/>
      <c r="L146" s="1720"/>
      <c r="M146" s="1720"/>
      <c r="N146" s="1720"/>
      <c r="O146" s="1720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21</vt:i4>
      </vt:variant>
    </vt:vector>
  </HeadingPairs>
  <TitlesOfParts>
    <vt:vector size="108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2024-08-07T22:18:25Z</dcterms:created>
  <dcterms:modified xsi:type="dcterms:W3CDTF">2024-10-21T20:24:40Z</dcterms:modified>
</cp:coreProperties>
</file>